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Jus\jus\CCORU022\GRP\CONTRATACION_SGT\JUSTICIA 2025\A-SER-056416-2025 Vigilancia y seguridad en las SSJJ\01. PREPARATORIAS\01. U. PROMOTORA\"/>
    </mc:Choice>
  </mc:AlternateContent>
  <xr:revisionPtr revIDLastSave="0" documentId="8_{DAFAD97A-BB65-4596-9BE1-FB1B76C1D2A3}" xr6:coauthVersionLast="47" xr6:coauthVersionMax="47" xr10:uidLastSave="{00000000-0000-0000-0000-000000000000}"/>
  <workbookProtection lockStructure="1"/>
  <bookViews>
    <workbookView xWindow="32220" yWindow="615" windowWidth="21600" windowHeight="15585" xr2:uid="{00000000-000D-0000-FFFF-FFFF00000000}"/>
  </bookViews>
  <sheets>
    <sheet name="Hoja1" sheetId="1" r:id="rId1"/>
  </sheets>
  <definedNames>
    <definedName name="_xlnm._FilterDatabase" localSheetId="0" hidden="1">Hoja1!$A$1:$N$1</definedName>
    <definedName name="_xlnm.Print_Area" localSheetId="0">Hoja1!$A$1:$N$210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" i="1" l="1"/>
  <c r="J11" i="1"/>
</calcChain>
</file>

<file path=xl/sharedStrings.xml><?xml version="1.0" encoding="utf-8"?>
<sst xmlns="http://schemas.openxmlformats.org/spreadsheetml/2006/main" count="613" uniqueCount="77">
  <si>
    <t>TIP</t>
  </si>
  <si>
    <t>ANTIGÜEDAD</t>
  </si>
  <si>
    <t>CATEGORIA PROFESIONAL</t>
  </si>
  <si>
    <t>CONTRATO</t>
  </si>
  <si>
    <t>JORNADA</t>
  </si>
  <si>
    <t>SALARIO BASE</t>
  </si>
  <si>
    <t>IMPORTE ANTIGÜEDAD</t>
  </si>
  <si>
    <t>Plus Peligrosidad</t>
  </si>
  <si>
    <t>VIGILANTE ARMADO</t>
  </si>
  <si>
    <t>COMPLEMENTO PUESTO / PERSONAL</t>
  </si>
  <si>
    <t>PLUS RESPONSABLE EQUIPO</t>
  </si>
  <si>
    <t>PLUS SALARIAL / GRAT. VOLUNTARIA</t>
  </si>
  <si>
    <t>AYUDA HIJO DISCAPACIDAD</t>
  </si>
  <si>
    <t>OBSERVACIONES</t>
  </si>
  <si>
    <t>VIGILANTE DE SEGURIDAD</t>
  </si>
  <si>
    <t>SI</t>
  </si>
  <si>
    <t>30  plus trayecto</t>
  </si>
  <si>
    <t>Plus trayecto + Radioscopia + Comp. Horas con arma + pagas prorrateadas</t>
  </si>
  <si>
    <t>COORDINADOR DE SERVICIOS</t>
  </si>
  <si>
    <t>NO</t>
  </si>
  <si>
    <t>Coordinador de servicios</t>
  </si>
  <si>
    <t>JEFE DE SERVICIOS</t>
  </si>
  <si>
    <t>JEFE DE SERVICIOS. Guardias 47,70 euros día</t>
  </si>
  <si>
    <t>EXCEDENCIA VOLUNTARIA</t>
  </si>
  <si>
    <t>Radioscopia / Sentencia horario</t>
  </si>
  <si>
    <t xml:space="preserve"> Coordinador de servicios + Guardias  47,70 euros día</t>
  </si>
  <si>
    <t>JEFE DE SEGURIDAD</t>
  </si>
  <si>
    <t>1204,74 + 1563,96 (15 pagas)</t>
  </si>
  <si>
    <t>JEFE DE SEGURIDAD. Guardias 47,70 euros dia</t>
  </si>
  <si>
    <t>166,41 mejora voluntaria</t>
  </si>
  <si>
    <t>1480,04</t>
  </si>
  <si>
    <t xml:space="preserve">BAJA IT </t>
  </si>
  <si>
    <t>937,50  disponibilidad</t>
  </si>
  <si>
    <t xml:space="preserve">BAJA ANL - Complemento horas con arma </t>
  </si>
  <si>
    <t>BAJA AT - Radioscopia</t>
  </si>
  <si>
    <t xml:space="preserve">BAJA IT -  Radioscopia + Complemento horas con arma </t>
  </si>
  <si>
    <t xml:space="preserve">BAJA IT - Complemento horas con arma </t>
  </si>
  <si>
    <t>BAJA IT - Radioscopia</t>
  </si>
  <si>
    <t xml:space="preserve">BAJA IT / PAGO DIRECTO -Radioscopia </t>
  </si>
  <si>
    <t>Complemento horas con arma</t>
  </si>
  <si>
    <t xml:space="preserve">Complemento horas con arma </t>
  </si>
  <si>
    <t xml:space="preserve">EXCEDENCIA VOLUNTAIRA </t>
  </si>
  <si>
    <t>EXCEDENCIA VOLUNTARIA - Radioscopia</t>
  </si>
  <si>
    <t>Guardias  47,70 euros día</t>
  </si>
  <si>
    <t>Plus jefe equipo + Plus armado + pagas prorrateadas</t>
  </si>
  <si>
    <t>Radiocospia</t>
  </si>
  <si>
    <t>Radioscopia</t>
  </si>
  <si>
    <t xml:space="preserve">Radioscopia </t>
  </si>
  <si>
    <t xml:space="preserve">Radioscopia + Complemento horas con arma </t>
  </si>
  <si>
    <t>Radioscopia + Complemento horas con arma + pagas prorrateadas</t>
  </si>
  <si>
    <t>Radioscopia + pagas prorrateadas</t>
  </si>
  <si>
    <t>69,12  retrib. Voluntaria</t>
  </si>
  <si>
    <t>Retribución voluntaria + Radioscopia</t>
  </si>
  <si>
    <t>BAJA IT</t>
  </si>
  <si>
    <t>BAJA IT -  Radioscopia</t>
  </si>
  <si>
    <t>BAJA IT  - Radioscopia + pagas prorrateadas</t>
  </si>
  <si>
    <t xml:space="preserve">BAJA IT / Radioscopia + pagas prorrateadas </t>
  </si>
  <si>
    <t>Contrato sustitucion de baja IT</t>
  </si>
  <si>
    <t>EXCEDENCIA</t>
  </si>
  <si>
    <t>198293</t>
  </si>
  <si>
    <t>EXCEDENCIA - Radioscopia</t>
  </si>
  <si>
    <t>Radiocopia</t>
  </si>
  <si>
    <t>Radioscopia -  Contrato sustitucion cubre Excedencia</t>
  </si>
  <si>
    <t>Radioscopia  / Contrato sustitucion 410 - cubre baja IT</t>
  </si>
  <si>
    <t xml:space="preserve">Radioscopia - Cubre baja IT </t>
  </si>
  <si>
    <t xml:space="preserve">Radioscopia - Cubre baja IT  </t>
  </si>
  <si>
    <t>Coordinador de servicios. Guardias 47,70 euros día</t>
  </si>
  <si>
    <t xml:space="preserve"> Coordinador de servicios + Guardias  47,70 euros día + comp. Horas con arma</t>
  </si>
  <si>
    <t>BAJA IT - Radioscopia + pagas prorrateadas / Jornada parcial 30 horas mes</t>
  </si>
  <si>
    <t>Radioscopia / Jornada parcial  140 horas/ mes  86,40%</t>
  </si>
  <si>
    <t xml:space="preserve">BAJA IT - Radioscopia + pagas prorrateadas / Jornada parcial  140 horas/ mes  86,40% </t>
  </si>
  <si>
    <t>Radioscopia  /Jornada parcial  140 horas/ mes  86,40%</t>
  </si>
  <si>
    <t>BAJA IT + Complemento horas con arma</t>
  </si>
  <si>
    <t>155,74 € (Comp. Arma)</t>
  </si>
  <si>
    <t>Radioscopia + Complemento arma  155,74 €</t>
  </si>
  <si>
    <t>Complementos x 15 pagas</t>
  </si>
  <si>
    <t>** Complemento hora con arma 2026 = 1,39 €/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</si>
</sst>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14" fontId="4" fillId="2" borderId="5" xfId="2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/>
    </xf>
    <xf numFmtId="0" fontId="3" fillId="2" borderId="0" xfId="1" applyFont="1" applyFill="1"/>
    <xf numFmtId="0" fontId="8" fillId="2" borderId="5" xfId="2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2" xfId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/>
    </xf>
    <xf numFmtId="14" fontId="4" fillId="2" borderId="3" xfId="2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left" vertical="center" wrapText="1"/>
    </xf>
    <xf numFmtId="0" fontId="3" fillId="2" borderId="5" xfId="1" applyFont="1" applyFill="1" applyBorder="1"/>
    <xf numFmtId="0" fontId="3" fillId="2" borderId="0" xfId="3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/>
    <xf numFmtId="164" fontId="6" fillId="2" borderId="0" xfId="1" applyNumberFormat="1" applyFont="1" applyFill="1"/>
    <xf numFmtId="2" fontId="6" fillId="2" borderId="0" xfId="1" applyNumberFormat="1" applyFont="1" applyFill="1"/>
    <xf numFmtId="0" fontId="7" fillId="2" borderId="0" xfId="1" applyFont="1" applyFill="1" applyAlignment="1">
      <alignment horizontal="center"/>
    </xf>
    <xf numFmtId="164" fontId="7" fillId="2" borderId="0" xfId="1" applyNumberFormat="1" applyFont="1" applyFill="1"/>
  </cellXfs>
  <cellStyles count="4">
    <cellStyle name="Normal" xfId="0" builtinId="0"/>
    <cellStyle name="Normal 2 2 2" xfId="1" xr:uid="{45F83F29-0CE3-4AAB-B109-4D55031AD47B}"/>
    <cellStyle name="Normal 2 2 2 2 2" xfId="3" xr:uid="{7FDFB374-848D-41F5-98EB-6B94A6887F87}"/>
    <cellStyle name="Normal 2 2 2 3" xfId="2" xr:uid="{5C24C4CB-1A98-415E-9062-FC72EF125D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657225</xdr:colOff>
      <xdr:row>207</xdr:row>
      <xdr:rowOff>47625</xdr:rowOff>
    </xdr:from>
    <xdr:to>
      <xdr:col>10</xdr:col>
      <xdr:colOff>581263</xdr:colOff>
      <xdr:row>214</xdr:row>
      <xdr:rowOff>76399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EE4AC2-3DE7-7C98-CBF2-566A7BB4A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96600" y="39557325"/>
          <a:ext cx="1705213" cy="1428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236"/>
  <sheetViews>
    <sheetView tabSelected="1" zoomScaleNormal="100" workbookViewId="0">
      <selection activeCell="A214" sqref="A214"/>
    </sheetView>
  </sheetViews>
  <sheetFormatPr baseColWidth="10" defaultColWidth="11.453125" defaultRowHeight="15.5" x14ac:dyDescent="0.35"/>
  <cols>
    <col min="1" max="1" width="7.7265625" style="33" bestFit="1" customWidth="1"/>
    <col min="2" max="2" width="14.26953125" style="34" bestFit="1" customWidth="1"/>
    <col min="3" max="3" width="28.26953125" style="34" bestFit="1" customWidth="1"/>
    <col min="4" max="4" width="12.26953125" style="34" bestFit="1" customWidth="1"/>
    <col min="5" max="5" width="10.81640625" style="34" bestFit="1" customWidth="1"/>
    <col min="6" max="6" width="16.26953125" style="35" bestFit="1" customWidth="1"/>
    <col min="7" max="7" width="24.26953125" style="35" bestFit="1" customWidth="1"/>
    <col min="8" max="8" width="18" style="34" bestFit="1" customWidth="1"/>
    <col min="9" max="9" width="21.54296875" style="34" bestFit="1" customWidth="1"/>
    <col min="10" max="10" width="26.7265625" style="34" bestFit="1" customWidth="1"/>
    <col min="11" max="11" width="22.26953125" style="34" bestFit="1" customWidth="1"/>
    <col min="12" max="12" width="23.1796875" style="34" bestFit="1" customWidth="1"/>
    <col min="13" max="13" width="16.453125" style="36" bestFit="1" customWidth="1"/>
    <col min="14" max="14" width="57.453125" style="34" bestFit="1" customWidth="1"/>
    <col min="15" max="16384" width="11.453125" style="34"/>
  </cols>
  <sheetData>
    <row r="1" spans="1:14" s="18" customFormat="1" ht="29" thickTop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6" t="s">
        <v>6</v>
      </c>
      <c r="H1" s="17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7" t="s">
        <v>13</v>
      </c>
    </row>
    <row r="2" spans="1:14" s="14" customFormat="1" ht="28.5" thickTop="1" x14ac:dyDescent="0.3">
      <c r="A2" s="19">
        <v>32977</v>
      </c>
      <c r="B2" s="20">
        <v>36924</v>
      </c>
      <c r="C2" s="21" t="s">
        <v>14</v>
      </c>
      <c r="D2" s="22">
        <v>100</v>
      </c>
      <c r="E2" s="23">
        <v>1</v>
      </c>
      <c r="F2" s="24">
        <v>1161.28</v>
      </c>
      <c r="G2" s="24">
        <v>183.44</v>
      </c>
      <c r="H2" s="25">
        <v>24.08</v>
      </c>
      <c r="I2" s="22" t="s">
        <v>15</v>
      </c>
      <c r="J2" s="22">
        <v>310</v>
      </c>
      <c r="K2" s="22"/>
      <c r="L2" s="22" t="s">
        <v>16</v>
      </c>
      <c r="M2" s="26">
        <v>150.07</v>
      </c>
      <c r="N2" s="27" t="s">
        <v>17</v>
      </c>
    </row>
    <row r="3" spans="1:14" s="14" customFormat="1" ht="14" x14ac:dyDescent="0.3">
      <c r="A3" s="11">
        <v>21016</v>
      </c>
      <c r="B3" s="3">
        <v>35615</v>
      </c>
      <c r="C3" s="12" t="s">
        <v>18</v>
      </c>
      <c r="D3" s="4">
        <v>100</v>
      </c>
      <c r="E3" s="13">
        <v>1</v>
      </c>
      <c r="F3" s="5">
        <v>1516.11</v>
      </c>
      <c r="G3" s="5">
        <v>289.2</v>
      </c>
      <c r="H3" s="6"/>
      <c r="I3" s="4" t="s">
        <v>19</v>
      </c>
      <c r="J3" s="4">
        <v>490.92</v>
      </c>
      <c r="K3" s="4"/>
      <c r="L3" s="4">
        <v>937.5</v>
      </c>
      <c r="M3" s="7"/>
      <c r="N3" s="8" t="s">
        <v>20</v>
      </c>
    </row>
    <row r="4" spans="1:14" s="14" customFormat="1" ht="14" x14ac:dyDescent="0.3">
      <c r="A4" s="28">
        <v>5308</v>
      </c>
      <c r="B4" s="3">
        <v>45579</v>
      </c>
      <c r="C4" s="12" t="s">
        <v>21</v>
      </c>
      <c r="D4" s="4">
        <v>100</v>
      </c>
      <c r="E4" s="13">
        <v>1</v>
      </c>
      <c r="F4" s="5">
        <v>1550.98</v>
      </c>
      <c r="G4" s="5"/>
      <c r="H4" s="6"/>
      <c r="I4" s="4" t="s">
        <v>19</v>
      </c>
      <c r="J4" s="4">
        <v>1041.71</v>
      </c>
      <c r="K4" s="4"/>
      <c r="L4" s="4"/>
      <c r="M4" s="7"/>
      <c r="N4" s="9" t="s">
        <v>22</v>
      </c>
    </row>
    <row r="5" spans="1:14" s="14" customFormat="1" ht="14" x14ac:dyDescent="0.3">
      <c r="A5" s="29">
        <v>127011</v>
      </c>
      <c r="B5" s="3">
        <v>40758</v>
      </c>
      <c r="C5" s="12" t="s">
        <v>14</v>
      </c>
      <c r="D5" s="4">
        <v>100</v>
      </c>
      <c r="E5" s="13">
        <v>1</v>
      </c>
      <c r="F5" s="5">
        <v>1161.28</v>
      </c>
      <c r="G5" s="5">
        <v>89.04</v>
      </c>
      <c r="H5" s="6">
        <v>179.9</v>
      </c>
      <c r="I5" s="4" t="s">
        <v>15</v>
      </c>
      <c r="J5" s="4">
        <v>1060</v>
      </c>
      <c r="K5" s="4">
        <v>116.13</v>
      </c>
      <c r="L5" s="4"/>
      <c r="M5" s="7"/>
      <c r="N5" s="30" t="s">
        <v>23</v>
      </c>
    </row>
    <row r="6" spans="1:14" s="14" customFormat="1" ht="14" x14ac:dyDescent="0.3">
      <c r="A6" s="28">
        <v>24651</v>
      </c>
      <c r="B6" s="3">
        <v>37438</v>
      </c>
      <c r="C6" s="12" t="s">
        <v>14</v>
      </c>
      <c r="D6" s="4">
        <v>100</v>
      </c>
      <c r="E6" s="13">
        <v>1</v>
      </c>
      <c r="F6" s="5">
        <v>1161.28</v>
      </c>
      <c r="G6" s="5">
        <v>183.44</v>
      </c>
      <c r="H6" s="6">
        <v>179.9</v>
      </c>
      <c r="I6" s="4" t="s">
        <v>15</v>
      </c>
      <c r="J6" s="4">
        <f>38.16+1272.03</f>
        <v>1310.19</v>
      </c>
      <c r="K6" s="4">
        <v>116.13</v>
      </c>
      <c r="L6" s="4"/>
      <c r="M6" s="7"/>
      <c r="N6" s="9"/>
    </row>
    <row r="7" spans="1:14" s="14" customFormat="1" ht="14" x14ac:dyDescent="0.3">
      <c r="A7" s="11">
        <v>3842</v>
      </c>
      <c r="B7" s="3">
        <v>35565</v>
      </c>
      <c r="C7" s="12" t="s">
        <v>14</v>
      </c>
      <c r="D7" s="4">
        <v>100</v>
      </c>
      <c r="E7" s="13">
        <v>1</v>
      </c>
      <c r="F7" s="5">
        <v>1161.28</v>
      </c>
      <c r="G7" s="5">
        <v>229.3</v>
      </c>
      <c r="H7" s="6">
        <v>179.9</v>
      </c>
      <c r="I7" s="4" t="s">
        <v>15</v>
      </c>
      <c r="J7" s="4">
        <v>1301.01</v>
      </c>
      <c r="K7" s="4">
        <v>116.13</v>
      </c>
      <c r="L7" s="4"/>
      <c r="M7" s="7">
        <v>150.07</v>
      </c>
      <c r="N7" s="8" t="s">
        <v>24</v>
      </c>
    </row>
    <row r="8" spans="1:14" s="14" customFormat="1" ht="14" x14ac:dyDescent="0.3">
      <c r="A8" s="29">
        <v>139097</v>
      </c>
      <c r="B8" s="3">
        <v>39299</v>
      </c>
      <c r="C8" s="12" t="s">
        <v>14</v>
      </c>
      <c r="D8" s="4">
        <v>100</v>
      </c>
      <c r="E8" s="13">
        <v>1</v>
      </c>
      <c r="F8" s="5">
        <v>1161.28</v>
      </c>
      <c r="G8" s="5">
        <v>137.58000000000001</v>
      </c>
      <c r="H8" s="6">
        <v>179.9</v>
      </c>
      <c r="I8" s="4" t="s">
        <v>15</v>
      </c>
      <c r="J8" s="4">
        <v>1354.39</v>
      </c>
      <c r="K8" s="4"/>
      <c r="L8" s="4"/>
      <c r="M8" s="7"/>
      <c r="N8" s="30"/>
    </row>
    <row r="9" spans="1:14" s="14" customFormat="1" ht="14" x14ac:dyDescent="0.3">
      <c r="A9" s="11">
        <v>161955</v>
      </c>
      <c r="B9" s="3">
        <v>40105</v>
      </c>
      <c r="C9" s="12" t="s">
        <v>18</v>
      </c>
      <c r="D9" s="4">
        <v>100</v>
      </c>
      <c r="E9" s="13">
        <v>1</v>
      </c>
      <c r="F9" s="5">
        <v>1516.11</v>
      </c>
      <c r="G9" s="5">
        <v>173.52</v>
      </c>
      <c r="H9" s="6">
        <v>179.9</v>
      </c>
      <c r="I9" s="4" t="s">
        <v>15</v>
      </c>
      <c r="J9" s="4">
        <v>1395.02</v>
      </c>
      <c r="K9" s="4"/>
      <c r="L9" s="4"/>
      <c r="M9" s="7"/>
      <c r="N9" s="8" t="s">
        <v>25</v>
      </c>
    </row>
    <row r="10" spans="1:14" s="14" customFormat="1" ht="28" x14ac:dyDescent="0.3">
      <c r="A10" s="11">
        <v>11736</v>
      </c>
      <c r="B10" s="3">
        <v>45108</v>
      </c>
      <c r="C10" s="12" t="s">
        <v>26</v>
      </c>
      <c r="D10" s="4">
        <v>100</v>
      </c>
      <c r="E10" s="13">
        <v>1</v>
      </c>
      <c r="F10" s="5">
        <v>1823.83</v>
      </c>
      <c r="G10" s="5"/>
      <c r="H10" s="6"/>
      <c r="I10" s="4" t="s">
        <v>19</v>
      </c>
      <c r="J10" s="4">
        <v>1395.09</v>
      </c>
      <c r="K10" s="10"/>
      <c r="L10" s="6" t="s">
        <v>27</v>
      </c>
      <c r="M10" s="7"/>
      <c r="N10" s="9" t="s">
        <v>28</v>
      </c>
    </row>
    <row r="11" spans="1:14" s="14" customFormat="1" ht="14" x14ac:dyDescent="0.3">
      <c r="A11" s="11">
        <v>120673</v>
      </c>
      <c r="B11" s="3">
        <v>38335</v>
      </c>
      <c r="C11" s="12" t="s">
        <v>14</v>
      </c>
      <c r="D11" s="4">
        <v>100</v>
      </c>
      <c r="E11" s="13">
        <v>1</v>
      </c>
      <c r="F11" s="5">
        <v>1161.28</v>
      </c>
      <c r="G11" s="5">
        <v>183.44</v>
      </c>
      <c r="H11" s="6">
        <v>179.9</v>
      </c>
      <c r="I11" s="4" t="s">
        <v>15</v>
      </c>
      <c r="J11" s="4">
        <f>43.36+1445.44</f>
        <v>1488.8</v>
      </c>
      <c r="K11" s="4"/>
      <c r="L11" s="4" t="s">
        <v>29</v>
      </c>
      <c r="M11" s="7"/>
      <c r="N11" s="9" t="s">
        <v>75</v>
      </c>
    </row>
    <row r="12" spans="1:14" s="14" customFormat="1" ht="14" x14ac:dyDescent="0.3">
      <c r="A12" s="29">
        <v>47153</v>
      </c>
      <c r="B12" s="3">
        <v>32442</v>
      </c>
      <c r="C12" s="12" t="s">
        <v>18</v>
      </c>
      <c r="D12" s="4">
        <v>100</v>
      </c>
      <c r="E12" s="13">
        <v>1</v>
      </c>
      <c r="F12" s="5">
        <v>1516.11</v>
      </c>
      <c r="G12" s="5">
        <v>410.64</v>
      </c>
      <c r="H12" s="6">
        <v>179.9</v>
      </c>
      <c r="I12" s="4" t="s">
        <v>15</v>
      </c>
      <c r="J12" s="4">
        <v>1557.1</v>
      </c>
      <c r="K12" s="4"/>
      <c r="L12" s="4"/>
      <c r="M12" s="7"/>
      <c r="N12" s="15" t="s">
        <v>66</v>
      </c>
    </row>
    <row r="13" spans="1:14" s="14" customFormat="1" ht="14" x14ac:dyDescent="0.3">
      <c r="A13" s="29">
        <v>54587</v>
      </c>
      <c r="B13" s="3">
        <v>35523</v>
      </c>
      <c r="C13" s="12" t="s">
        <v>18</v>
      </c>
      <c r="D13" s="4">
        <v>100</v>
      </c>
      <c r="E13" s="13">
        <v>1</v>
      </c>
      <c r="F13" s="5">
        <v>1516.11</v>
      </c>
      <c r="G13" s="5">
        <v>289.2</v>
      </c>
      <c r="H13" s="6">
        <v>179.9</v>
      </c>
      <c r="I13" s="4" t="s">
        <v>15</v>
      </c>
      <c r="J13" s="4" t="s">
        <v>30</v>
      </c>
      <c r="K13" s="4"/>
      <c r="L13" s="4"/>
      <c r="M13" s="7"/>
      <c r="N13" s="30" t="s">
        <v>25</v>
      </c>
    </row>
    <row r="14" spans="1:14" s="14" customFormat="1" ht="14" x14ac:dyDescent="0.3">
      <c r="A14" s="28">
        <v>261774</v>
      </c>
      <c r="B14" s="3">
        <v>43845</v>
      </c>
      <c r="C14" s="12" t="s">
        <v>14</v>
      </c>
      <c r="D14" s="4">
        <v>100</v>
      </c>
      <c r="E14" s="13">
        <v>1</v>
      </c>
      <c r="F14" s="5">
        <v>1161.28</v>
      </c>
      <c r="G14" s="5">
        <v>45.86</v>
      </c>
      <c r="H14" s="6">
        <v>24.08</v>
      </c>
      <c r="I14" s="4" t="s">
        <v>15</v>
      </c>
      <c r="J14" s="4" t="s">
        <v>73</v>
      </c>
      <c r="K14" s="4"/>
      <c r="L14" s="4"/>
      <c r="M14" s="7"/>
      <c r="N14" s="9" t="s">
        <v>74</v>
      </c>
    </row>
    <row r="15" spans="1:14" s="14" customFormat="1" ht="28" x14ac:dyDescent="0.3">
      <c r="A15" s="11">
        <v>48730</v>
      </c>
      <c r="B15" s="3">
        <v>36530</v>
      </c>
      <c r="C15" s="12" t="s">
        <v>18</v>
      </c>
      <c r="D15" s="4">
        <v>100</v>
      </c>
      <c r="E15" s="13">
        <v>1</v>
      </c>
      <c r="F15" s="5">
        <v>1516.11</v>
      </c>
      <c r="G15" s="5">
        <v>289.2</v>
      </c>
      <c r="H15" s="6"/>
      <c r="I15" s="4" t="s">
        <v>15</v>
      </c>
      <c r="J15" s="4" t="s">
        <v>32</v>
      </c>
      <c r="K15" s="4"/>
      <c r="L15" s="4">
        <v>461.39</v>
      </c>
      <c r="M15" s="7"/>
      <c r="N15" s="30" t="s">
        <v>67</v>
      </c>
    </row>
    <row r="16" spans="1:14" s="14" customFormat="1" ht="14" x14ac:dyDescent="0.3">
      <c r="A16" s="11">
        <v>4860</v>
      </c>
      <c r="B16" s="3">
        <v>32470</v>
      </c>
      <c r="C16" s="12" t="s">
        <v>14</v>
      </c>
      <c r="D16" s="4">
        <v>100</v>
      </c>
      <c r="E16" s="13">
        <v>1</v>
      </c>
      <c r="F16" s="5">
        <v>1161.28</v>
      </c>
      <c r="G16" s="5">
        <v>326.18</v>
      </c>
      <c r="H16" s="6">
        <v>179.9</v>
      </c>
      <c r="I16" s="4" t="s">
        <v>15</v>
      </c>
      <c r="J16" s="4"/>
      <c r="K16" s="4"/>
      <c r="L16" s="4"/>
      <c r="M16" s="7"/>
      <c r="N16" s="8"/>
    </row>
    <row r="17" spans="1:14" s="14" customFormat="1" ht="14" x14ac:dyDescent="0.3">
      <c r="A17" s="29">
        <v>11774</v>
      </c>
      <c r="B17" s="3">
        <v>32513</v>
      </c>
      <c r="C17" s="12" t="s">
        <v>14</v>
      </c>
      <c r="D17" s="4">
        <v>100</v>
      </c>
      <c r="E17" s="13">
        <v>1</v>
      </c>
      <c r="F17" s="5">
        <v>1161.28</v>
      </c>
      <c r="G17" s="5">
        <v>326.18</v>
      </c>
      <c r="H17" s="6">
        <v>179.9</v>
      </c>
      <c r="I17" s="4" t="s">
        <v>15</v>
      </c>
      <c r="J17" s="4"/>
      <c r="K17" s="4"/>
      <c r="L17" s="4"/>
      <c r="M17" s="7"/>
      <c r="N17" s="30"/>
    </row>
    <row r="18" spans="1:14" s="14" customFormat="1" ht="14" x14ac:dyDescent="0.3">
      <c r="A18" s="29">
        <v>57429</v>
      </c>
      <c r="B18" s="3">
        <v>33060</v>
      </c>
      <c r="C18" s="12" t="s">
        <v>14</v>
      </c>
      <c r="D18" s="4">
        <v>100</v>
      </c>
      <c r="E18" s="13">
        <v>1</v>
      </c>
      <c r="F18" s="5">
        <v>1161.28</v>
      </c>
      <c r="G18" s="5">
        <v>275.16000000000003</v>
      </c>
      <c r="H18" s="6">
        <v>24.08</v>
      </c>
      <c r="I18" s="4" t="s">
        <v>19</v>
      </c>
      <c r="J18" s="4"/>
      <c r="K18" s="4"/>
      <c r="L18" s="4"/>
      <c r="M18" s="7"/>
      <c r="N18" s="30" t="s">
        <v>46</v>
      </c>
    </row>
    <row r="19" spans="1:14" s="14" customFormat="1" ht="14" x14ac:dyDescent="0.3">
      <c r="A19" s="29">
        <v>31815</v>
      </c>
      <c r="B19" s="3">
        <v>33221</v>
      </c>
      <c r="C19" s="12" t="s">
        <v>14</v>
      </c>
      <c r="D19" s="4">
        <v>100</v>
      </c>
      <c r="E19" s="13">
        <v>1</v>
      </c>
      <c r="F19" s="5">
        <v>1161.28</v>
      </c>
      <c r="G19" s="5">
        <v>275.16000000000003</v>
      </c>
      <c r="H19" s="6">
        <v>179.9</v>
      </c>
      <c r="I19" s="4" t="s">
        <v>15</v>
      </c>
      <c r="J19" s="4"/>
      <c r="K19" s="4"/>
      <c r="L19" s="4"/>
      <c r="M19" s="7"/>
      <c r="N19" s="30"/>
    </row>
    <row r="20" spans="1:14" s="14" customFormat="1" ht="14" x14ac:dyDescent="0.3">
      <c r="A20" s="29">
        <v>10420</v>
      </c>
      <c r="B20" s="3">
        <v>33329</v>
      </c>
      <c r="C20" s="12" t="s">
        <v>14</v>
      </c>
      <c r="D20" s="4">
        <v>100</v>
      </c>
      <c r="E20" s="13">
        <v>1</v>
      </c>
      <c r="F20" s="5">
        <v>1161.28</v>
      </c>
      <c r="G20" s="5">
        <v>300.67</v>
      </c>
      <c r="H20" s="6">
        <v>179.9</v>
      </c>
      <c r="I20" s="4" t="s">
        <v>15</v>
      </c>
      <c r="J20" s="4"/>
      <c r="K20" s="4"/>
      <c r="L20" s="4"/>
      <c r="M20" s="7"/>
      <c r="N20" s="30" t="s">
        <v>50</v>
      </c>
    </row>
    <row r="21" spans="1:14" s="14" customFormat="1" ht="14" x14ac:dyDescent="0.3">
      <c r="A21" s="28">
        <v>5174</v>
      </c>
      <c r="B21" s="3">
        <v>33406</v>
      </c>
      <c r="C21" s="12" t="s">
        <v>14</v>
      </c>
      <c r="D21" s="4">
        <v>100</v>
      </c>
      <c r="E21" s="13">
        <v>1</v>
      </c>
      <c r="F21" s="5">
        <v>1161.28</v>
      </c>
      <c r="G21" s="5">
        <v>300.67</v>
      </c>
      <c r="H21" s="6">
        <v>179.9</v>
      </c>
      <c r="I21" s="4" t="s">
        <v>15</v>
      </c>
      <c r="J21" s="4"/>
      <c r="K21" s="4"/>
      <c r="L21" s="4"/>
      <c r="M21" s="7"/>
      <c r="N21" s="9"/>
    </row>
    <row r="22" spans="1:14" s="14" customFormat="1" ht="14" x14ac:dyDescent="0.3">
      <c r="A22" s="28">
        <v>12741</v>
      </c>
      <c r="B22" s="3">
        <v>33658</v>
      </c>
      <c r="C22" s="12" t="s">
        <v>14</v>
      </c>
      <c r="D22" s="4">
        <v>100</v>
      </c>
      <c r="E22" s="13">
        <v>1</v>
      </c>
      <c r="F22" s="5">
        <v>1161.28</v>
      </c>
      <c r="G22" s="5">
        <v>300.67</v>
      </c>
      <c r="H22" s="6">
        <v>179.9</v>
      </c>
      <c r="I22" s="4" t="s">
        <v>15</v>
      </c>
      <c r="J22" s="4"/>
      <c r="K22" s="4"/>
      <c r="L22" s="4" t="s">
        <v>51</v>
      </c>
      <c r="M22" s="7"/>
      <c r="N22" s="9" t="s">
        <v>52</v>
      </c>
    </row>
    <row r="23" spans="1:14" s="14" customFormat="1" ht="14" x14ac:dyDescent="0.3">
      <c r="A23" s="29">
        <v>3843</v>
      </c>
      <c r="B23" s="3">
        <v>33730</v>
      </c>
      <c r="C23" s="12" t="s">
        <v>14</v>
      </c>
      <c r="D23" s="4">
        <v>100</v>
      </c>
      <c r="E23" s="13">
        <v>1</v>
      </c>
      <c r="F23" s="5">
        <v>1161.28</v>
      </c>
      <c r="G23" s="5">
        <v>300.67</v>
      </c>
      <c r="H23" s="6">
        <v>179.9</v>
      </c>
      <c r="I23" s="4" t="s">
        <v>15</v>
      </c>
      <c r="J23" s="4"/>
      <c r="K23" s="4"/>
      <c r="L23" s="4"/>
      <c r="M23" s="7"/>
      <c r="N23" s="30"/>
    </row>
    <row r="24" spans="1:14" s="14" customFormat="1" ht="14" x14ac:dyDescent="0.3">
      <c r="A24" s="29">
        <v>3176</v>
      </c>
      <c r="B24" s="3">
        <v>34176</v>
      </c>
      <c r="C24" s="12" t="s">
        <v>14</v>
      </c>
      <c r="D24" s="4">
        <v>100</v>
      </c>
      <c r="E24" s="13">
        <v>1</v>
      </c>
      <c r="F24" s="5">
        <v>1161.28</v>
      </c>
      <c r="G24" s="5">
        <v>248.11</v>
      </c>
      <c r="H24" s="6">
        <v>179.9</v>
      </c>
      <c r="I24" s="4" t="s">
        <v>15</v>
      </c>
      <c r="J24" s="4"/>
      <c r="K24" s="4"/>
      <c r="L24" s="4"/>
      <c r="M24" s="7"/>
      <c r="N24" s="30" t="s">
        <v>34</v>
      </c>
    </row>
    <row r="25" spans="1:14" s="14" customFormat="1" ht="14" x14ac:dyDescent="0.3">
      <c r="A25" s="29">
        <v>64952</v>
      </c>
      <c r="B25" s="3">
        <v>34923</v>
      </c>
      <c r="C25" s="12" t="s">
        <v>14</v>
      </c>
      <c r="D25" s="4">
        <v>100</v>
      </c>
      <c r="E25" s="13">
        <v>1</v>
      </c>
      <c r="F25" s="5">
        <v>1161.28</v>
      </c>
      <c r="G25" s="5">
        <v>275.16000000000003</v>
      </c>
      <c r="H25" s="6">
        <v>24.08</v>
      </c>
      <c r="I25" s="4" t="s">
        <v>15</v>
      </c>
      <c r="J25" s="4"/>
      <c r="K25" s="4"/>
      <c r="L25" s="4"/>
      <c r="M25" s="7"/>
      <c r="N25" s="30" t="s">
        <v>48</v>
      </c>
    </row>
    <row r="26" spans="1:14" s="14" customFormat="1" ht="14" x14ac:dyDescent="0.3">
      <c r="A26" s="29">
        <v>27336</v>
      </c>
      <c r="B26" s="3">
        <v>35072</v>
      </c>
      <c r="C26" s="12" t="s">
        <v>14</v>
      </c>
      <c r="D26" s="4">
        <v>100</v>
      </c>
      <c r="E26" s="13">
        <v>1</v>
      </c>
      <c r="F26" s="5">
        <v>1161.28</v>
      </c>
      <c r="G26" s="5">
        <v>229.3</v>
      </c>
      <c r="H26" s="6">
        <v>24.08</v>
      </c>
      <c r="I26" s="4" t="s">
        <v>15</v>
      </c>
      <c r="J26" s="4"/>
      <c r="K26" s="4"/>
      <c r="L26" s="4"/>
      <c r="M26" s="7"/>
      <c r="N26" s="30" t="s">
        <v>39</v>
      </c>
    </row>
    <row r="27" spans="1:14" s="14" customFormat="1" ht="14" x14ac:dyDescent="0.3">
      <c r="A27" s="11">
        <v>1551</v>
      </c>
      <c r="B27" s="3">
        <v>35156</v>
      </c>
      <c r="C27" s="12" t="s">
        <v>14</v>
      </c>
      <c r="D27" s="4">
        <v>100</v>
      </c>
      <c r="E27" s="13">
        <v>1</v>
      </c>
      <c r="F27" s="5">
        <v>1161.28</v>
      </c>
      <c r="G27" s="5">
        <v>229.3</v>
      </c>
      <c r="H27" s="6">
        <v>24.08</v>
      </c>
      <c r="I27" s="4" t="s">
        <v>15</v>
      </c>
      <c r="J27" s="4"/>
      <c r="K27" s="4"/>
      <c r="L27" s="4"/>
      <c r="M27" s="7"/>
      <c r="N27" s="8" t="s">
        <v>37</v>
      </c>
    </row>
    <row r="28" spans="1:14" s="14" customFormat="1" ht="14" x14ac:dyDescent="0.3">
      <c r="A28" s="11">
        <v>2308</v>
      </c>
      <c r="B28" s="3">
        <v>35156</v>
      </c>
      <c r="C28" s="12" t="s">
        <v>14</v>
      </c>
      <c r="D28" s="4">
        <v>100</v>
      </c>
      <c r="E28" s="13">
        <v>1</v>
      </c>
      <c r="F28" s="5">
        <v>1161.28</v>
      </c>
      <c r="G28" s="5">
        <v>229.3</v>
      </c>
      <c r="H28" s="6">
        <v>179.9</v>
      </c>
      <c r="I28" s="4" t="s">
        <v>15</v>
      </c>
      <c r="J28" s="4"/>
      <c r="K28" s="4"/>
      <c r="L28" s="4"/>
      <c r="M28" s="7"/>
      <c r="N28" s="8" t="s">
        <v>46</v>
      </c>
    </row>
    <row r="29" spans="1:14" s="14" customFormat="1" ht="14" x14ac:dyDescent="0.3">
      <c r="A29" s="11">
        <v>58886</v>
      </c>
      <c r="B29" s="3">
        <v>35612</v>
      </c>
      <c r="C29" s="12" t="s">
        <v>14</v>
      </c>
      <c r="D29" s="4">
        <v>100</v>
      </c>
      <c r="E29" s="13">
        <v>1</v>
      </c>
      <c r="F29" s="5">
        <v>1161.28</v>
      </c>
      <c r="G29" s="5">
        <v>229.3</v>
      </c>
      <c r="H29" s="6">
        <v>24.08</v>
      </c>
      <c r="I29" s="4" t="s">
        <v>19</v>
      </c>
      <c r="J29" s="4"/>
      <c r="K29" s="4"/>
      <c r="L29" s="4"/>
      <c r="M29" s="7"/>
      <c r="N29" s="8" t="s">
        <v>46</v>
      </c>
    </row>
    <row r="30" spans="1:14" s="14" customFormat="1" ht="14" x14ac:dyDescent="0.3">
      <c r="A30" s="29">
        <v>37071</v>
      </c>
      <c r="B30" s="3">
        <v>35620</v>
      </c>
      <c r="C30" s="12" t="s">
        <v>14</v>
      </c>
      <c r="D30" s="4">
        <v>100</v>
      </c>
      <c r="E30" s="13">
        <v>1</v>
      </c>
      <c r="F30" s="5">
        <v>1161.28</v>
      </c>
      <c r="G30" s="5">
        <v>229.3</v>
      </c>
      <c r="H30" s="6">
        <v>24.08</v>
      </c>
      <c r="I30" s="4" t="s">
        <v>15</v>
      </c>
      <c r="J30" s="4"/>
      <c r="K30" s="4"/>
      <c r="L30" s="4"/>
      <c r="M30" s="7"/>
      <c r="N30" s="30" t="s">
        <v>36</v>
      </c>
    </row>
    <row r="31" spans="1:14" s="14" customFormat="1" ht="14" x14ac:dyDescent="0.3">
      <c r="A31" s="28">
        <v>79447</v>
      </c>
      <c r="B31" s="3">
        <v>36668</v>
      </c>
      <c r="C31" s="12" t="s">
        <v>14</v>
      </c>
      <c r="D31" s="4">
        <v>200</v>
      </c>
      <c r="E31" s="13">
        <v>0.86399999999999999</v>
      </c>
      <c r="F31" s="5">
        <v>1003.55</v>
      </c>
      <c r="G31" s="5">
        <v>198.11</v>
      </c>
      <c r="H31" s="6">
        <v>20.81</v>
      </c>
      <c r="I31" s="4" t="s">
        <v>19</v>
      </c>
      <c r="J31" s="4"/>
      <c r="K31" s="4"/>
      <c r="L31" s="4"/>
      <c r="M31" s="7"/>
      <c r="N31" s="9" t="s">
        <v>69</v>
      </c>
    </row>
    <row r="32" spans="1:14" s="14" customFormat="1" ht="14" x14ac:dyDescent="0.3">
      <c r="A32" s="29">
        <v>85207</v>
      </c>
      <c r="B32" s="3">
        <v>36697</v>
      </c>
      <c r="C32" s="12" t="s">
        <v>14</v>
      </c>
      <c r="D32" s="4">
        <v>100</v>
      </c>
      <c r="E32" s="13">
        <v>1</v>
      </c>
      <c r="F32" s="5">
        <v>1161.28</v>
      </c>
      <c r="G32" s="5">
        <v>229.3</v>
      </c>
      <c r="H32" s="6">
        <v>24.08</v>
      </c>
      <c r="I32" s="4" t="s">
        <v>19</v>
      </c>
      <c r="J32" s="4"/>
      <c r="K32" s="4"/>
      <c r="L32" s="4"/>
      <c r="M32" s="7"/>
      <c r="N32" s="30" t="s">
        <v>46</v>
      </c>
    </row>
    <row r="33" spans="1:14" s="14" customFormat="1" ht="14" x14ac:dyDescent="0.3">
      <c r="A33" s="11">
        <v>103285</v>
      </c>
      <c r="B33" s="3">
        <v>37015</v>
      </c>
      <c r="C33" s="12" t="s">
        <v>14</v>
      </c>
      <c r="D33" s="4">
        <v>100</v>
      </c>
      <c r="E33" s="13">
        <v>1</v>
      </c>
      <c r="F33" s="5">
        <v>1161.28</v>
      </c>
      <c r="G33" s="5">
        <v>183.44</v>
      </c>
      <c r="H33" s="6">
        <v>24.08</v>
      </c>
      <c r="I33" s="4" t="s">
        <v>19</v>
      </c>
      <c r="J33" s="4"/>
      <c r="K33" s="4"/>
      <c r="L33" s="4"/>
      <c r="M33" s="7"/>
      <c r="N33" s="8"/>
    </row>
    <row r="34" spans="1:14" s="14" customFormat="1" ht="14" x14ac:dyDescent="0.3">
      <c r="A34" s="28">
        <v>52142</v>
      </c>
      <c r="B34" s="3">
        <v>37194</v>
      </c>
      <c r="C34" s="12" t="s">
        <v>14</v>
      </c>
      <c r="D34" s="4">
        <v>100</v>
      </c>
      <c r="E34" s="13">
        <v>1</v>
      </c>
      <c r="F34" s="5">
        <v>1161.28</v>
      </c>
      <c r="G34" s="5">
        <v>183.44</v>
      </c>
      <c r="H34" s="6">
        <v>24.08</v>
      </c>
      <c r="I34" s="4" t="s">
        <v>19</v>
      </c>
      <c r="J34" s="4"/>
      <c r="K34" s="4"/>
      <c r="L34" s="4"/>
      <c r="M34" s="7"/>
      <c r="N34" s="9" t="s">
        <v>46</v>
      </c>
    </row>
    <row r="35" spans="1:14" s="14" customFormat="1" ht="14" x14ac:dyDescent="0.3">
      <c r="A35" s="28">
        <v>3523</v>
      </c>
      <c r="B35" s="3">
        <v>37415</v>
      </c>
      <c r="C35" s="12" t="s">
        <v>14</v>
      </c>
      <c r="D35" s="4">
        <v>100</v>
      </c>
      <c r="E35" s="13">
        <v>1</v>
      </c>
      <c r="F35" s="5">
        <v>1161.28</v>
      </c>
      <c r="G35" s="5">
        <v>183.44</v>
      </c>
      <c r="H35" s="6">
        <v>24.08</v>
      </c>
      <c r="I35" s="4" t="s">
        <v>15</v>
      </c>
      <c r="J35" s="4"/>
      <c r="K35" s="4"/>
      <c r="L35" s="4"/>
      <c r="M35" s="7"/>
      <c r="N35" s="9" t="s">
        <v>48</v>
      </c>
    </row>
    <row r="36" spans="1:14" s="14" customFormat="1" ht="14" x14ac:dyDescent="0.3">
      <c r="A36" s="28">
        <v>100963</v>
      </c>
      <c r="B36" s="3">
        <v>37440</v>
      </c>
      <c r="C36" s="12" t="s">
        <v>14</v>
      </c>
      <c r="D36" s="4">
        <v>100</v>
      </c>
      <c r="E36" s="13">
        <v>1</v>
      </c>
      <c r="F36" s="5">
        <v>1161.28</v>
      </c>
      <c r="G36" s="5">
        <v>183.44</v>
      </c>
      <c r="H36" s="6">
        <v>24.08</v>
      </c>
      <c r="I36" s="4" t="s">
        <v>19</v>
      </c>
      <c r="J36" s="4"/>
      <c r="K36" s="4"/>
      <c r="L36" s="4"/>
      <c r="M36" s="7"/>
      <c r="N36" s="9" t="s">
        <v>47</v>
      </c>
    </row>
    <row r="37" spans="1:14" s="14" customFormat="1" ht="14" x14ac:dyDescent="0.3">
      <c r="A37" s="29">
        <v>26209</v>
      </c>
      <c r="B37" s="3">
        <v>37575</v>
      </c>
      <c r="C37" s="12" t="s">
        <v>14</v>
      </c>
      <c r="D37" s="4">
        <v>100</v>
      </c>
      <c r="E37" s="13">
        <v>1</v>
      </c>
      <c r="F37" s="5">
        <v>1161.28</v>
      </c>
      <c r="G37" s="5">
        <v>183.44</v>
      </c>
      <c r="H37" s="6">
        <v>24.08</v>
      </c>
      <c r="I37" s="4" t="s">
        <v>15</v>
      </c>
      <c r="J37" s="4"/>
      <c r="K37" s="4"/>
      <c r="L37" s="4"/>
      <c r="M37" s="7"/>
      <c r="N37" s="30" t="s">
        <v>40</v>
      </c>
    </row>
    <row r="38" spans="1:14" s="14" customFormat="1" ht="14" x14ac:dyDescent="0.3">
      <c r="A38" s="28">
        <v>60438</v>
      </c>
      <c r="B38" s="3">
        <v>37834</v>
      </c>
      <c r="C38" s="12" t="s">
        <v>14</v>
      </c>
      <c r="D38" s="4">
        <v>100</v>
      </c>
      <c r="E38" s="13">
        <v>1</v>
      </c>
      <c r="F38" s="5">
        <v>1161.28</v>
      </c>
      <c r="G38" s="5">
        <v>183.44</v>
      </c>
      <c r="H38" s="6">
        <v>24.08</v>
      </c>
      <c r="I38" s="4" t="s">
        <v>15</v>
      </c>
      <c r="J38" s="4"/>
      <c r="K38" s="4"/>
      <c r="L38" s="4"/>
      <c r="M38" s="7"/>
      <c r="N38" s="9" t="s">
        <v>33</v>
      </c>
    </row>
    <row r="39" spans="1:14" s="14" customFormat="1" ht="14" x14ac:dyDescent="0.3">
      <c r="A39" s="28">
        <v>51108</v>
      </c>
      <c r="B39" s="3">
        <v>37881</v>
      </c>
      <c r="C39" s="12" t="s">
        <v>14</v>
      </c>
      <c r="D39" s="4">
        <v>100</v>
      </c>
      <c r="E39" s="13">
        <v>1</v>
      </c>
      <c r="F39" s="5">
        <v>1161.28</v>
      </c>
      <c r="G39" s="5">
        <v>183.44</v>
      </c>
      <c r="H39" s="6">
        <v>24.08</v>
      </c>
      <c r="I39" s="4" t="s">
        <v>15</v>
      </c>
      <c r="J39" s="4"/>
      <c r="K39" s="4"/>
      <c r="L39" s="4"/>
      <c r="M39" s="7"/>
      <c r="N39" s="9" t="s">
        <v>48</v>
      </c>
    </row>
    <row r="40" spans="1:14" s="14" customFormat="1" ht="14" x14ac:dyDescent="0.3">
      <c r="A40" s="29">
        <v>227</v>
      </c>
      <c r="B40" s="3">
        <v>37986</v>
      </c>
      <c r="C40" s="12" t="s">
        <v>14</v>
      </c>
      <c r="D40" s="4">
        <v>100</v>
      </c>
      <c r="E40" s="13">
        <v>1</v>
      </c>
      <c r="F40" s="5">
        <v>1161.28</v>
      </c>
      <c r="G40" s="5">
        <v>183.44</v>
      </c>
      <c r="H40" s="6">
        <v>24.08</v>
      </c>
      <c r="I40" s="4" t="s">
        <v>15</v>
      </c>
      <c r="J40" s="4"/>
      <c r="K40" s="4"/>
      <c r="L40" s="4"/>
      <c r="M40" s="7"/>
      <c r="N40" s="30" t="s">
        <v>45</v>
      </c>
    </row>
    <row r="41" spans="1:14" s="14" customFormat="1" ht="14" x14ac:dyDescent="0.3">
      <c r="A41" s="28">
        <v>103528</v>
      </c>
      <c r="B41" s="3">
        <v>38187</v>
      </c>
      <c r="C41" s="12" t="s">
        <v>14</v>
      </c>
      <c r="D41" s="4">
        <v>100</v>
      </c>
      <c r="E41" s="13">
        <v>1</v>
      </c>
      <c r="F41" s="5">
        <v>1161.28</v>
      </c>
      <c r="G41" s="5">
        <v>183.44</v>
      </c>
      <c r="H41" s="6">
        <v>179.9</v>
      </c>
      <c r="I41" s="4" t="s">
        <v>15</v>
      </c>
      <c r="J41" s="4"/>
      <c r="K41" s="4">
        <v>116.13</v>
      </c>
      <c r="L41" s="4"/>
      <c r="M41" s="7"/>
      <c r="N41" s="9" t="s">
        <v>43</v>
      </c>
    </row>
    <row r="42" spans="1:14" s="14" customFormat="1" ht="14" x14ac:dyDescent="0.3">
      <c r="A42" s="29">
        <v>116636</v>
      </c>
      <c r="B42" s="3">
        <v>38299</v>
      </c>
      <c r="C42" s="12" t="s">
        <v>14</v>
      </c>
      <c r="D42" s="4">
        <v>100</v>
      </c>
      <c r="E42" s="13">
        <v>1</v>
      </c>
      <c r="F42" s="5">
        <v>1161.28</v>
      </c>
      <c r="G42" s="5">
        <v>183.44</v>
      </c>
      <c r="H42" s="6">
        <v>24.08</v>
      </c>
      <c r="I42" s="4" t="s">
        <v>19</v>
      </c>
      <c r="J42" s="4"/>
      <c r="K42" s="4"/>
      <c r="L42" s="4"/>
      <c r="M42" s="7"/>
      <c r="N42" s="30" t="s">
        <v>37</v>
      </c>
    </row>
    <row r="43" spans="1:14" s="14" customFormat="1" ht="14" x14ac:dyDescent="0.3">
      <c r="A43" s="28">
        <v>126270</v>
      </c>
      <c r="B43" s="3">
        <v>38519</v>
      </c>
      <c r="C43" s="12" t="s">
        <v>14</v>
      </c>
      <c r="D43" s="4">
        <v>100</v>
      </c>
      <c r="E43" s="13">
        <v>1</v>
      </c>
      <c r="F43" s="5">
        <v>1161.28</v>
      </c>
      <c r="G43" s="5">
        <v>183.44</v>
      </c>
      <c r="H43" s="6">
        <v>24.08</v>
      </c>
      <c r="I43" s="4" t="s">
        <v>15</v>
      </c>
      <c r="J43" s="4"/>
      <c r="K43" s="4"/>
      <c r="L43" s="4"/>
      <c r="M43" s="7"/>
      <c r="N43" s="9" t="s">
        <v>48</v>
      </c>
    </row>
    <row r="44" spans="1:14" s="14" customFormat="1" ht="14" x14ac:dyDescent="0.3">
      <c r="A44" s="11">
        <v>21601</v>
      </c>
      <c r="B44" s="3">
        <v>38580</v>
      </c>
      <c r="C44" s="12" t="s">
        <v>14</v>
      </c>
      <c r="D44" s="4">
        <v>100</v>
      </c>
      <c r="E44" s="13">
        <v>1</v>
      </c>
      <c r="F44" s="5">
        <v>1161.28</v>
      </c>
      <c r="G44" s="5">
        <v>183.44</v>
      </c>
      <c r="H44" s="6">
        <v>179.9</v>
      </c>
      <c r="I44" s="4" t="s">
        <v>15</v>
      </c>
      <c r="J44" s="4"/>
      <c r="K44" s="4"/>
      <c r="L44" s="4"/>
      <c r="M44" s="7"/>
      <c r="N44" s="8"/>
    </row>
    <row r="45" spans="1:14" s="14" customFormat="1" ht="14" x14ac:dyDescent="0.3">
      <c r="A45" s="11">
        <v>126513</v>
      </c>
      <c r="B45" s="3">
        <v>38798</v>
      </c>
      <c r="C45" s="12" t="s">
        <v>14</v>
      </c>
      <c r="D45" s="4">
        <v>100</v>
      </c>
      <c r="E45" s="13">
        <v>1</v>
      </c>
      <c r="F45" s="5">
        <v>1161.28</v>
      </c>
      <c r="G45" s="5">
        <v>137.58000000000001</v>
      </c>
      <c r="H45" s="6">
        <v>24.08</v>
      </c>
      <c r="I45" s="4" t="s">
        <v>15</v>
      </c>
      <c r="J45" s="4"/>
      <c r="K45" s="4"/>
      <c r="L45" s="4"/>
      <c r="M45" s="7">
        <v>150.07</v>
      </c>
      <c r="N45" s="8" t="s">
        <v>72</v>
      </c>
    </row>
    <row r="46" spans="1:14" s="14" customFormat="1" ht="14" x14ac:dyDescent="0.3">
      <c r="A46" s="11">
        <v>55600</v>
      </c>
      <c r="B46" s="3">
        <v>39032</v>
      </c>
      <c r="C46" s="12" t="s">
        <v>14</v>
      </c>
      <c r="D46" s="4">
        <v>100</v>
      </c>
      <c r="E46" s="13">
        <v>1</v>
      </c>
      <c r="F46" s="5">
        <v>1161.28</v>
      </c>
      <c r="G46" s="5">
        <v>137.58000000000001</v>
      </c>
      <c r="H46" s="6">
        <v>24.08</v>
      </c>
      <c r="I46" s="4" t="s">
        <v>19</v>
      </c>
      <c r="J46" s="4"/>
      <c r="K46" s="4"/>
      <c r="L46" s="4"/>
      <c r="M46" s="7"/>
      <c r="N46" s="8" t="s">
        <v>46</v>
      </c>
    </row>
    <row r="47" spans="1:14" s="14" customFormat="1" ht="14" x14ac:dyDescent="0.3">
      <c r="A47" s="11">
        <v>126078</v>
      </c>
      <c r="B47" s="3">
        <v>39045</v>
      </c>
      <c r="C47" s="12" t="s">
        <v>14</v>
      </c>
      <c r="D47" s="4">
        <v>100</v>
      </c>
      <c r="E47" s="13">
        <v>1</v>
      </c>
      <c r="F47" s="5">
        <v>1161.28</v>
      </c>
      <c r="G47" s="5">
        <v>137.58000000000001</v>
      </c>
      <c r="H47" s="6">
        <v>24.08</v>
      </c>
      <c r="I47" s="4" t="s">
        <v>15</v>
      </c>
      <c r="J47" s="4"/>
      <c r="K47" s="4"/>
      <c r="L47" s="4"/>
      <c r="M47" s="7"/>
      <c r="N47" s="8" t="s">
        <v>48</v>
      </c>
    </row>
    <row r="48" spans="1:14" s="14" customFormat="1" ht="14" x14ac:dyDescent="0.3">
      <c r="A48" s="28">
        <v>83310</v>
      </c>
      <c r="B48" s="3">
        <v>39146</v>
      </c>
      <c r="C48" s="12" t="s">
        <v>14</v>
      </c>
      <c r="D48" s="4">
        <v>100</v>
      </c>
      <c r="E48" s="13">
        <v>1</v>
      </c>
      <c r="F48" s="5">
        <v>1161.28</v>
      </c>
      <c r="G48" s="5">
        <v>137.58000000000001</v>
      </c>
      <c r="H48" s="6">
        <v>24.08</v>
      </c>
      <c r="I48" s="4" t="s">
        <v>15</v>
      </c>
      <c r="J48" s="4"/>
      <c r="K48" s="4"/>
      <c r="L48" s="4"/>
      <c r="M48" s="7"/>
      <c r="N48" s="9" t="s">
        <v>48</v>
      </c>
    </row>
    <row r="49" spans="1:14" s="14" customFormat="1" ht="14" x14ac:dyDescent="0.3">
      <c r="A49" s="11">
        <v>131749</v>
      </c>
      <c r="B49" s="3">
        <v>39160</v>
      </c>
      <c r="C49" s="12" t="s">
        <v>14</v>
      </c>
      <c r="D49" s="4">
        <v>100</v>
      </c>
      <c r="E49" s="13">
        <v>1</v>
      </c>
      <c r="F49" s="5">
        <v>1161.28</v>
      </c>
      <c r="G49" s="5">
        <v>137.58000000000001</v>
      </c>
      <c r="H49" s="6">
        <v>24.08</v>
      </c>
      <c r="I49" s="4" t="s">
        <v>19</v>
      </c>
      <c r="J49" s="4"/>
      <c r="K49" s="4"/>
      <c r="L49" s="4"/>
      <c r="M49" s="7"/>
      <c r="N49" s="8" t="s">
        <v>46</v>
      </c>
    </row>
    <row r="50" spans="1:14" s="14" customFormat="1" ht="14" x14ac:dyDescent="0.3">
      <c r="A50" s="29">
        <v>138623</v>
      </c>
      <c r="B50" s="3">
        <v>39328</v>
      </c>
      <c r="C50" s="12" t="s">
        <v>14</v>
      </c>
      <c r="D50" s="4">
        <v>100</v>
      </c>
      <c r="E50" s="13">
        <v>1</v>
      </c>
      <c r="F50" s="5">
        <v>1161.28</v>
      </c>
      <c r="G50" s="5">
        <v>137.58000000000001</v>
      </c>
      <c r="H50" s="6">
        <v>24.08</v>
      </c>
      <c r="I50" s="4" t="s">
        <v>15</v>
      </c>
      <c r="J50" s="4"/>
      <c r="K50" s="4"/>
      <c r="L50" s="4"/>
      <c r="M50" s="7"/>
      <c r="N50" s="30" t="s">
        <v>48</v>
      </c>
    </row>
    <row r="51" spans="1:14" s="14" customFormat="1" ht="14" x14ac:dyDescent="0.3">
      <c r="A51" s="29">
        <v>111142</v>
      </c>
      <c r="B51" s="3">
        <v>39616</v>
      </c>
      <c r="C51" s="12" t="s">
        <v>14</v>
      </c>
      <c r="D51" s="4">
        <v>100</v>
      </c>
      <c r="E51" s="13">
        <v>1</v>
      </c>
      <c r="F51" s="5">
        <v>1161.28</v>
      </c>
      <c r="G51" s="5">
        <v>137.58000000000001</v>
      </c>
      <c r="H51" s="6">
        <v>24.08</v>
      </c>
      <c r="I51" s="4" t="s">
        <v>19</v>
      </c>
      <c r="J51" s="4"/>
      <c r="K51" s="4"/>
      <c r="L51" s="4"/>
      <c r="M51" s="7"/>
      <c r="N51" s="30" t="s">
        <v>46</v>
      </c>
    </row>
    <row r="52" spans="1:14" s="14" customFormat="1" ht="14" x14ac:dyDescent="0.3">
      <c r="A52" s="29">
        <v>54660</v>
      </c>
      <c r="B52" s="3">
        <v>39661</v>
      </c>
      <c r="C52" s="12" t="s">
        <v>14</v>
      </c>
      <c r="D52" s="4">
        <v>100</v>
      </c>
      <c r="E52" s="13">
        <v>1</v>
      </c>
      <c r="F52" s="5">
        <v>1161.28</v>
      </c>
      <c r="G52" s="5">
        <v>137.58000000000001</v>
      </c>
      <c r="H52" s="6">
        <v>24.08</v>
      </c>
      <c r="I52" s="4" t="s">
        <v>19</v>
      </c>
      <c r="J52" s="4"/>
      <c r="K52" s="4"/>
      <c r="L52" s="4"/>
      <c r="M52" s="7"/>
      <c r="N52" s="30" t="s">
        <v>46</v>
      </c>
    </row>
    <row r="53" spans="1:14" s="14" customFormat="1" ht="14" x14ac:dyDescent="0.3">
      <c r="A53" s="28">
        <v>124142</v>
      </c>
      <c r="B53" s="3">
        <v>39701</v>
      </c>
      <c r="C53" s="12" t="s">
        <v>14</v>
      </c>
      <c r="D53" s="4">
        <v>100</v>
      </c>
      <c r="E53" s="13">
        <v>1</v>
      </c>
      <c r="F53" s="5">
        <v>1161.28</v>
      </c>
      <c r="G53" s="5">
        <v>137.58000000000001</v>
      </c>
      <c r="H53" s="6">
        <v>24.08</v>
      </c>
      <c r="I53" s="4" t="s">
        <v>19</v>
      </c>
      <c r="J53" s="4"/>
      <c r="K53" s="4"/>
      <c r="L53" s="4"/>
      <c r="M53" s="7">
        <v>150.07</v>
      </c>
      <c r="N53" s="9" t="s">
        <v>46</v>
      </c>
    </row>
    <row r="54" spans="1:14" s="14" customFormat="1" ht="14" x14ac:dyDescent="0.3">
      <c r="A54" s="28">
        <v>149191</v>
      </c>
      <c r="B54" s="3">
        <v>39722</v>
      </c>
      <c r="C54" s="12" t="s">
        <v>14</v>
      </c>
      <c r="D54" s="4">
        <v>100</v>
      </c>
      <c r="E54" s="13">
        <v>1</v>
      </c>
      <c r="F54" s="5">
        <v>1161.28</v>
      </c>
      <c r="G54" s="5">
        <v>137.58000000000001</v>
      </c>
      <c r="H54" s="6">
        <v>24.08</v>
      </c>
      <c r="I54" s="4" t="s">
        <v>15</v>
      </c>
      <c r="J54" s="4"/>
      <c r="K54" s="4"/>
      <c r="L54" s="4"/>
      <c r="M54" s="7"/>
      <c r="N54" s="9" t="s">
        <v>48</v>
      </c>
    </row>
    <row r="55" spans="1:14" s="14" customFormat="1" ht="28" x14ac:dyDescent="0.3">
      <c r="A55" s="28">
        <v>48071</v>
      </c>
      <c r="B55" s="3">
        <v>39762</v>
      </c>
      <c r="C55" s="12" t="s">
        <v>14</v>
      </c>
      <c r="D55" s="4">
        <v>200</v>
      </c>
      <c r="E55" s="13">
        <v>0.86399999999999999</v>
      </c>
      <c r="F55" s="5">
        <v>1003.55</v>
      </c>
      <c r="G55" s="5">
        <v>115.4</v>
      </c>
      <c r="H55" s="6">
        <v>20.81</v>
      </c>
      <c r="I55" s="4" t="s">
        <v>19</v>
      </c>
      <c r="J55" s="4"/>
      <c r="K55" s="4"/>
      <c r="L55" s="4"/>
      <c r="M55" s="7"/>
      <c r="N55" s="9" t="s">
        <v>70</v>
      </c>
    </row>
    <row r="56" spans="1:14" s="14" customFormat="1" ht="14" x14ac:dyDescent="0.3">
      <c r="A56" s="29">
        <v>64701</v>
      </c>
      <c r="B56" s="3">
        <v>39826</v>
      </c>
      <c r="C56" s="12" t="s">
        <v>14</v>
      </c>
      <c r="D56" s="4">
        <v>100</v>
      </c>
      <c r="E56" s="13">
        <v>1</v>
      </c>
      <c r="F56" s="5">
        <v>1161.28</v>
      </c>
      <c r="G56" s="5">
        <v>137.58000000000001</v>
      </c>
      <c r="H56" s="6">
        <v>24.08</v>
      </c>
      <c r="I56" s="4" t="s">
        <v>15</v>
      </c>
      <c r="J56" s="4"/>
      <c r="K56" s="4"/>
      <c r="L56" s="4"/>
      <c r="M56" s="7"/>
      <c r="N56" s="30" t="s">
        <v>46</v>
      </c>
    </row>
    <row r="57" spans="1:14" s="14" customFormat="1" ht="14" x14ac:dyDescent="0.3">
      <c r="A57" s="11">
        <v>44469</v>
      </c>
      <c r="B57" s="3">
        <v>39845</v>
      </c>
      <c r="C57" s="12" t="s">
        <v>14</v>
      </c>
      <c r="D57" s="4">
        <v>100</v>
      </c>
      <c r="E57" s="13">
        <v>1</v>
      </c>
      <c r="F57" s="5">
        <v>1161.28</v>
      </c>
      <c r="G57" s="5">
        <v>137.58000000000001</v>
      </c>
      <c r="H57" s="6">
        <v>24.08</v>
      </c>
      <c r="I57" s="4" t="s">
        <v>19</v>
      </c>
      <c r="J57" s="4"/>
      <c r="K57" s="4"/>
      <c r="L57" s="4"/>
      <c r="M57" s="7"/>
      <c r="N57" s="8" t="s">
        <v>46</v>
      </c>
    </row>
    <row r="58" spans="1:14" s="14" customFormat="1" ht="14" x14ac:dyDescent="0.3">
      <c r="A58" s="28">
        <v>54195</v>
      </c>
      <c r="B58" s="3">
        <v>39925</v>
      </c>
      <c r="C58" s="12" t="s">
        <v>14</v>
      </c>
      <c r="D58" s="4">
        <v>100</v>
      </c>
      <c r="E58" s="13">
        <v>1</v>
      </c>
      <c r="F58" s="5">
        <v>1161.28</v>
      </c>
      <c r="G58" s="5">
        <v>137.58000000000001</v>
      </c>
      <c r="H58" s="6">
        <v>179.9</v>
      </c>
      <c r="I58" s="4" t="s">
        <v>15</v>
      </c>
      <c r="J58" s="4"/>
      <c r="K58" s="4"/>
      <c r="L58" s="4"/>
      <c r="M58" s="7"/>
      <c r="N58" s="9" t="s">
        <v>46</v>
      </c>
    </row>
    <row r="59" spans="1:14" s="14" customFormat="1" ht="14" x14ac:dyDescent="0.3">
      <c r="A59" s="29">
        <v>162100</v>
      </c>
      <c r="B59" s="3">
        <v>40148</v>
      </c>
      <c r="C59" s="12" t="s">
        <v>14</v>
      </c>
      <c r="D59" s="4">
        <v>100</v>
      </c>
      <c r="E59" s="13">
        <v>1</v>
      </c>
      <c r="F59" s="5">
        <v>1161.28</v>
      </c>
      <c r="G59" s="5">
        <v>137.58000000000001</v>
      </c>
      <c r="H59" s="6">
        <v>24.08</v>
      </c>
      <c r="I59" s="4" t="s">
        <v>19</v>
      </c>
      <c r="J59" s="4"/>
      <c r="K59" s="4"/>
      <c r="L59" s="4"/>
      <c r="M59" s="7"/>
      <c r="N59" s="30" t="s">
        <v>46</v>
      </c>
    </row>
    <row r="60" spans="1:14" s="14" customFormat="1" ht="14" x14ac:dyDescent="0.3">
      <c r="A60" s="28">
        <v>154982</v>
      </c>
      <c r="B60" s="3">
        <v>40154</v>
      </c>
      <c r="C60" s="12" t="s">
        <v>14</v>
      </c>
      <c r="D60" s="4">
        <v>100</v>
      </c>
      <c r="E60" s="13">
        <v>1</v>
      </c>
      <c r="F60" s="5">
        <v>1161.28</v>
      </c>
      <c r="G60" s="5">
        <v>137.58000000000001</v>
      </c>
      <c r="H60" s="6">
        <v>24.08</v>
      </c>
      <c r="I60" s="4" t="s">
        <v>19</v>
      </c>
      <c r="J60" s="4"/>
      <c r="K60" s="4"/>
      <c r="L60" s="4"/>
      <c r="M60" s="7"/>
      <c r="N60" s="9" t="s">
        <v>46</v>
      </c>
    </row>
    <row r="61" spans="1:14" s="14" customFormat="1" ht="14" x14ac:dyDescent="0.3">
      <c r="A61" s="29">
        <v>170727</v>
      </c>
      <c r="B61" s="3">
        <v>40189</v>
      </c>
      <c r="C61" s="12" t="s">
        <v>14</v>
      </c>
      <c r="D61" s="4">
        <v>100</v>
      </c>
      <c r="E61" s="13">
        <v>1</v>
      </c>
      <c r="F61" s="5">
        <v>1161.28</v>
      </c>
      <c r="G61" s="5">
        <v>137.58000000000001</v>
      </c>
      <c r="H61" s="6">
        <v>24.08</v>
      </c>
      <c r="I61" s="4" t="s">
        <v>19</v>
      </c>
      <c r="J61" s="4"/>
      <c r="K61" s="4"/>
      <c r="L61" s="4"/>
      <c r="M61" s="7"/>
      <c r="N61" s="30" t="s">
        <v>46</v>
      </c>
    </row>
    <row r="62" spans="1:14" s="14" customFormat="1" ht="14" x14ac:dyDescent="0.3">
      <c r="A62" s="11">
        <v>173132</v>
      </c>
      <c r="B62" s="3">
        <v>40261</v>
      </c>
      <c r="C62" s="12" t="s">
        <v>14</v>
      </c>
      <c r="D62" s="4">
        <v>100</v>
      </c>
      <c r="E62" s="13">
        <v>1</v>
      </c>
      <c r="F62" s="5">
        <v>1161.28</v>
      </c>
      <c r="G62" s="5">
        <v>137.58000000000001</v>
      </c>
      <c r="H62" s="6">
        <v>24.08</v>
      </c>
      <c r="I62" s="4" t="s">
        <v>19</v>
      </c>
      <c r="J62" s="4"/>
      <c r="K62" s="4"/>
      <c r="L62" s="4"/>
      <c r="M62" s="7"/>
      <c r="N62" s="8" t="s">
        <v>46</v>
      </c>
    </row>
    <row r="63" spans="1:14" s="14" customFormat="1" ht="14" x14ac:dyDescent="0.3">
      <c r="A63" s="11">
        <v>174935</v>
      </c>
      <c r="B63" s="3">
        <v>40273</v>
      </c>
      <c r="C63" s="12" t="s">
        <v>14</v>
      </c>
      <c r="D63" s="4">
        <v>100</v>
      </c>
      <c r="E63" s="13">
        <v>1</v>
      </c>
      <c r="F63" s="5">
        <v>1161.28</v>
      </c>
      <c r="G63" s="5">
        <v>137.58000000000001</v>
      </c>
      <c r="H63" s="6">
        <v>24.08</v>
      </c>
      <c r="I63" s="4" t="s">
        <v>15</v>
      </c>
      <c r="J63" s="4"/>
      <c r="K63" s="4"/>
      <c r="L63" s="4"/>
      <c r="M63" s="7"/>
      <c r="N63" s="8" t="s">
        <v>40</v>
      </c>
    </row>
    <row r="64" spans="1:14" s="14" customFormat="1" ht="14" x14ac:dyDescent="0.3">
      <c r="A64" s="11">
        <v>171175</v>
      </c>
      <c r="B64" s="3">
        <v>40484</v>
      </c>
      <c r="C64" s="12" t="s">
        <v>14</v>
      </c>
      <c r="D64" s="4">
        <v>100</v>
      </c>
      <c r="E64" s="13">
        <v>1</v>
      </c>
      <c r="F64" s="5">
        <v>1161.28</v>
      </c>
      <c r="G64" s="5">
        <v>91.72</v>
      </c>
      <c r="H64" s="6">
        <v>24.08</v>
      </c>
      <c r="I64" s="4" t="s">
        <v>15</v>
      </c>
      <c r="J64" s="4"/>
      <c r="K64" s="4">
        <v>116.13</v>
      </c>
      <c r="L64" s="4"/>
      <c r="M64" s="7"/>
      <c r="N64" s="8" t="s">
        <v>50</v>
      </c>
    </row>
    <row r="65" spans="1:14" s="14" customFormat="1" ht="14" x14ac:dyDescent="0.3">
      <c r="A65" s="11">
        <v>186649</v>
      </c>
      <c r="B65" s="3">
        <v>40555</v>
      </c>
      <c r="C65" s="12" t="s">
        <v>14</v>
      </c>
      <c r="D65" s="4">
        <v>100</v>
      </c>
      <c r="E65" s="13">
        <v>1</v>
      </c>
      <c r="F65" s="5">
        <v>1161.28</v>
      </c>
      <c r="G65" s="5">
        <v>91.72</v>
      </c>
      <c r="H65" s="6">
        <v>24.08</v>
      </c>
      <c r="I65" s="4" t="s">
        <v>19</v>
      </c>
      <c r="J65" s="4"/>
      <c r="K65" s="4"/>
      <c r="L65" s="4"/>
      <c r="M65" s="7"/>
      <c r="N65" s="8" t="s">
        <v>46</v>
      </c>
    </row>
    <row r="66" spans="1:14" s="14" customFormat="1" ht="14" x14ac:dyDescent="0.3">
      <c r="A66" s="11">
        <v>184035</v>
      </c>
      <c r="B66" s="3">
        <v>40560</v>
      </c>
      <c r="C66" s="12" t="s">
        <v>14</v>
      </c>
      <c r="D66" s="4">
        <v>100</v>
      </c>
      <c r="E66" s="13">
        <v>1</v>
      </c>
      <c r="F66" s="5">
        <v>1161.28</v>
      </c>
      <c r="G66" s="5">
        <v>91.72</v>
      </c>
      <c r="H66" s="6">
        <v>24.08</v>
      </c>
      <c r="I66" s="4" t="s">
        <v>15</v>
      </c>
      <c r="J66" s="4"/>
      <c r="K66" s="4"/>
      <c r="L66" s="4"/>
      <c r="M66" s="7"/>
      <c r="N66" s="8" t="s">
        <v>48</v>
      </c>
    </row>
    <row r="67" spans="1:14" s="14" customFormat="1" ht="14" x14ac:dyDescent="0.3">
      <c r="A67" s="29">
        <v>166292</v>
      </c>
      <c r="B67" s="3">
        <v>40590</v>
      </c>
      <c r="C67" s="12" t="s">
        <v>14</v>
      </c>
      <c r="D67" s="4">
        <v>100</v>
      </c>
      <c r="E67" s="13">
        <v>1</v>
      </c>
      <c r="F67" s="5">
        <v>1161.28</v>
      </c>
      <c r="G67" s="5">
        <v>91.72</v>
      </c>
      <c r="H67" s="6">
        <v>24.08</v>
      </c>
      <c r="I67" s="4" t="s">
        <v>19</v>
      </c>
      <c r="J67" s="4"/>
      <c r="K67" s="4"/>
      <c r="L67" s="4"/>
      <c r="M67" s="7"/>
      <c r="N67" s="30"/>
    </row>
    <row r="68" spans="1:14" s="14" customFormat="1" ht="14" x14ac:dyDescent="0.3">
      <c r="A68" s="29">
        <v>188387</v>
      </c>
      <c r="B68" s="3">
        <v>40592</v>
      </c>
      <c r="C68" s="12" t="s">
        <v>14</v>
      </c>
      <c r="D68" s="4">
        <v>100</v>
      </c>
      <c r="E68" s="13">
        <v>1</v>
      </c>
      <c r="F68" s="5">
        <v>1161.28</v>
      </c>
      <c r="G68" s="5">
        <v>91.72</v>
      </c>
      <c r="H68" s="6">
        <v>24.08</v>
      </c>
      <c r="I68" s="4" t="s">
        <v>19</v>
      </c>
      <c r="J68" s="4"/>
      <c r="K68" s="4"/>
      <c r="L68" s="4"/>
      <c r="M68" s="7"/>
      <c r="N68" s="30" t="s">
        <v>46</v>
      </c>
    </row>
    <row r="69" spans="1:14" s="14" customFormat="1" ht="14" x14ac:dyDescent="0.3">
      <c r="A69" s="28">
        <v>193489</v>
      </c>
      <c r="B69" s="3">
        <v>40715</v>
      </c>
      <c r="C69" s="12" t="s">
        <v>14</v>
      </c>
      <c r="D69" s="4">
        <v>100</v>
      </c>
      <c r="E69" s="13">
        <v>1</v>
      </c>
      <c r="F69" s="5">
        <v>1161.28</v>
      </c>
      <c r="G69" s="5">
        <v>91.72</v>
      </c>
      <c r="H69" s="6">
        <v>24.08</v>
      </c>
      <c r="I69" s="4" t="s">
        <v>15</v>
      </c>
      <c r="J69" s="4"/>
      <c r="K69" s="4"/>
      <c r="L69" s="4"/>
      <c r="M69" s="7"/>
      <c r="N69" s="9" t="s">
        <v>40</v>
      </c>
    </row>
    <row r="70" spans="1:14" s="14" customFormat="1" ht="14" x14ac:dyDescent="0.3">
      <c r="A70" s="29">
        <v>197384</v>
      </c>
      <c r="B70" s="3">
        <v>40806</v>
      </c>
      <c r="C70" s="12" t="s">
        <v>14</v>
      </c>
      <c r="D70" s="4">
        <v>100</v>
      </c>
      <c r="E70" s="13">
        <v>1</v>
      </c>
      <c r="F70" s="5">
        <v>1161.28</v>
      </c>
      <c r="G70" s="5">
        <v>91.72</v>
      </c>
      <c r="H70" s="6">
        <v>24.08</v>
      </c>
      <c r="I70" s="4" t="s">
        <v>15</v>
      </c>
      <c r="J70" s="4"/>
      <c r="K70" s="4"/>
      <c r="L70" s="4"/>
      <c r="M70" s="7"/>
      <c r="N70" s="30" t="s">
        <v>40</v>
      </c>
    </row>
    <row r="71" spans="1:14" s="14" customFormat="1" ht="14" x14ac:dyDescent="0.3">
      <c r="A71" s="11">
        <v>52907</v>
      </c>
      <c r="B71" s="3">
        <v>41162</v>
      </c>
      <c r="C71" s="12" t="s">
        <v>14</v>
      </c>
      <c r="D71" s="4">
        <v>100</v>
      </c>
      <c r="E71" s="13">
        <v>1</v>
      </c>
      <c r="F71" s="5">
        <v>1161.28</v>
      </c>
      <c r="G71" s="5">
        <v>91.72</v>
      </c>
      <c r="H71" s="6">
        <v>24.08</v>
      </c>
      <c r="I71" s="4" t="s">
        <v>19</v>
      </c>
      <c r="J71" s="4"/>
      <c r="K71" s="4"/>
      <c r="L71" s="4"/>
      <c r="M71" s="7"/>
      <c r="N71" s="8" t="s">
        <v>56</v>
      </c>
    </row>
    <row r="72" spans="1:14" s="14" customFormat="1" ht="14" x14ac:dyDescent="0.3">
      <c r="A72" s="11">
        <v>210154</v>
      </c>
      <c r="B72" s="3">
        <v>41471</v>
      </c>
      <c r="C72" s="12" t="s">
        <v>14</v>
      </c>
      <c r="D72" s="4">
        <v>100</v>
      </c>
      <c r="E72" s="13">
        <v>1</v>
      </c>
      <c r="F72" s="5">
        <v>1161.28</v>
      </c>
      <c r="G72" s="5">
        <v>91.72</v>
      </c>
      <c r="H72" s="6">
        <v>24.08</v>
      </c>
      <c r="I72" s="4" t="s">
        <v>19</v>
      </c>
      <c r="J72" s="4"/>
      <c r="K72" s="4"/>
      <c r="L72" s="4"/>
      <c r="M72" s="7"/>
      <c r="N72" s="8" t="s">
        <v>46</v>
      </c>
    </row>
    <row r="73" spans="1:14" s="14" customFormat="1" ht="14" x14ac:dyDescent="0.3">
      <c r="A73" s="28">
        <v>165687</v>
      </c>
      <c r="B73" s="3">
        <v>41518</v>
      </c>
      <c r="C73" s="12" t="s">
        <v>14</v>
      </c>
      <c r="D73" s="4">
        <v>100</v>
      </c>
      <c r="E73" s="13">
        <v>1</v>
      </c>
      <c r="F73" s="5">
        <v>1161.28</v>
      </c>
      <c r="G73" s="5">
        <v>91.72</v>
      </c>
      <c r="H73" s="6">
        <v>24.08</v>
      </c>
      <c r="I73" s="4" t="s">
        <v>19</v>
      </c>
      <c r="J73" s="4"/>
      <c r="K73" s="4"/>
      <c r="L73" s="4"/>
      <c r="M73" s="7"/>
      <c r="N73" s="9" t="s">
        <v>46</v>
      </c>
    </row>
    <row r="74" spans="1:14" s="14" customFormat="1" ht="14" x14ac:dyDescent="0.3">
      <c r="A74" s="28">
        <v>214220</v>
      </c>
      <c r="B74" s="3">
        <v>41780</v>
      </c>
      <c r="C74" s="12" t="s">
        <v>14</v>
      </c>
      <c r="D74" s="4">
        <v>100</v>
      </c>
      <c r="E74" s="13">
        <v>1</v>
      </c>
      <c r="F74" s="5">
        <v>1161.28</v>
      </c>
      <c r="G74" s="5">
        <v>91.72</v>
      </c>
      <c r="H74" s="6">
        <v>24.08</v>
      </c>
      <c r="I74" s="4" t="s">
        <v>19</v>
      </c>
      <c r="J74" s="4"/>
      <c r="K74" s="4"/>
      <c r="L74" s="4"/>
      <c r="M74" s="7"/>
      <c r="N74" s="9" t="s">
        <v>46</v>
      </c>
    </row>
    <row r="75" spans="1:14" s="14" customFormat="1" ht="14" x14ac:dyDescent="0.3">
      <c r="A75" s="29">
        <v>228111</v>
      </c>
      <c r="B75" s="3">
        <v>42200</v>
      </c>
      <c r="C75" s="12" t="s">
        <v>14</v>
      </c>
      <c r="D75" s="4">
        <v>100</v>
      </c>
      <c r="E75" s="13">
        <v>1</v>
      </c>
      <c r="F75" s="5">
        <v>1161.28</v>
      </c>
      <c r="G75" s="5">
        <v>91.72</v>
      </c>
      <c r="H75" s="6">
        <v>24.08</v>
      </c>
      <c r="I75" s="4" t="s">
        <v>19</v>
      </c>
      <c r="J75" s="4"/>
      <c r="K75" s="4"/>
      <c r="L75" s="4"/>
      <c r="M75" s="7"/>
      <c r="N75" s="30"/>
    </row>
    <row r="76" spans="1:14" s="14" customFormat="1" ht="14" x14ac:dyDescent="0.3">
      <c r="A76" s="11">
        <v>208694</v>
      </c>
      <c r="B76" s="3">
        <v>42335</v>
      </c>
      <c r="C76" s="12" t="s">
        <v>14</v>
      </c>
      <c r="D76" s="4">
        <v>100</v>
      </c>
      <c r="E76" s="13">
        <v>1</v>
      </c>
      <c r="F76" s="5">
        <v>1161.28</v>
      </c>
      <c r="G76" s="5">
        <v>45.86</v>
      </c>
      <c r="H76" s="6">
        <v>24.08</v>
      </c>
      <c r="I76" s="4" t="s">
        <v>15</v>
      </c>
      <c r="J76" s="4"/>
      <c r="K76" s="4"/>
      <c r="L76" s="4"/>
      <c r="M76" s="7"/>
      <c r="N76" s="8" t="s">
        <v>40</v>
      </c>
    </row>
    <row r="77" spans="1:14" s="14" customFormat="1" ht="14" x14ac:dyDescent="0.3">
      <c r="A77" s="28">
        <v>112949</v>
      </c>
      <c r="B77" s="3">
        <v>42461</v>
      </c>
      <c r="C77" s="12" t="s">
        <v>14</v>
      </c>
      <c r="D77" s="4">
        <v>100</v>
      </c>
      <c r="E77" s="13">
        <v>1</v>
      </c>
      <c r="F77" s="5">
        <v>1161.28</v>
      </c>
      <c r="G77" s="5">
        <v>45.86</v>
      </c>
      <c r="H77" s="6">
        <v>24.08</v>
      </c>
      <c r="I77" s="4" t="s">
        <v>15</v>
      </c>
      <c r="J77" s="4"/>
      <c r="K77" s="4"/>
      <c r="L77" s="4"/>
      <c r="M77" s="7"/>
      <c r="N77" s="9" t="s">
        <v>38</v>
      </c>
    </row>
    <row r="78" spans="1:14" s="14" customFormat="1" ht="28" x14ac:dyDescent="0.3">
      <c r="A78" s="11">
        <v>145847</v>
      </c>
      <c r="B78" s="3">
        <v>42461</v>
      </c>
      <c r="C78" s="12" t="s">
        <v>14</v>
      </c>
      <c r="D78" s="4">
        <v>100</v>
      </c>
      <c r="E78" s="13">
        <v>1</v>
      </c>
      <c r="F78" s="5">
        <v>1161.28</v>
      </c>
      <c r="G78" s="5">
        <v>45.86</v>
      </c>
      <c r="H78" s="6">
        <v>24.08</v>
      </c>
      <c r="I78" s="4" t="s">
        <v>15</v>
      </c>
      <c r="J78" s="4"/>
      <c r="K78" s="4"/>
      <c r="L78" s="4"/>
      <c r="M78" s="7"/>
      <c r="N78" s="8" t="s">
        <v>49</v>
      </c>
    </row>
    <row r="79" spans="1:14" s="14" customFormat="1" ht="14" x14ac:dyDescent="0.3">
      <c r="A79" s="11">
        <v>228320</v>
      </c>
      <c r="B79" s="3">
        <v>42461</v>
      </c>
      <c r="C79" s="12" t="s">
        <v>14</v>
      </c>
      <c r="D79" s="4">
        <v>100</v>
      </c>
      <c r="E79" s="13">
        <v>1</v>
      </c>
      <c r="F79" s="5">
        <v>1161.28</v>
      </c>
      <c r="G79" s="5">
        <v>45.86</v>
      </c>
      <c r="H79" s="6">
        <v>24.08</v>
      </c>
      <c r="I79" s="4" t="s">
        <v>15</v>
      </c>
      <c r="J79" s="4"/>
      <c r="K79" s="4"/>
      <c r="L79" s="4"/>
      <c r="M79" s="7"/>
      <c r="N79" s="8"/>
    </row>
    <row r="80" spans="1:14" s="14" customFormat="1" ht="14" x14ac:dyDescent="0.3">
      <c r="A80" s="29">
        <v>227017</v>
      </c>
      <c r="B80" s="3">
        <v>42487</v>
      </c>
      <c r="C80" s="12" t="s">
        <v>14</v>
      </c>
      <c r="D80" s="4">
        <v>200</v>
      </c>
      <c r="E80" s="13">
        <v>0.86399999999999999</v>
      </c>
      <c r="F80" s="5">
        <v>1009.55</v>
      </c>
      <c r="G80" s="5">
        <v>39.619999999999997</v>
      </c>
      <c r="H80" s="6">
        <v>20.81</v>
      </c>
      <c r="I80" s="4" t="s">
        <v>19</v>
      </c>
      <c r="J80" s="4"/>
      <c r="K80" s="4"/>
      <c r="L80" s="4"/>
      <c r="M80" s="7"/>
      <c r="N80" s="30" t="s">
        <v>71</v>
      </c>
    </row>
    <row r="81" spans="1:14" s="14" customFormat="1" ht="14" x14ac:dyDescent="0.3">
      <c r="A81" s="28">
        <v>219029</v>
      </c>
      <c r="B81" s="3">
        <v>42491</v>
      </c>
      <c r="C81" s="12" t="s">
        <v>14</v>
      </c>
      <c r="D81" s="4">
        <v>100</v>
      </c>
      <c r="E81" s="13">
        <v>1</v>
      </c>
      <c r="F81" s="5">
        <v>1161.28</v>
      </c>
      <c r="G81" s="5">
        <v>45.86</v>
      </c>
      <c r="H81" s="6">
        <v>24.08</v>
      </c>
      <c r="I81" s="4" t="s">
        <v>15</v>
      </c>
      <c r="J81" s="4"/>
      <c r="K81" s="4"/>
      <c r="L81" s="4"/>
      <c r="M81" s="7"/>
      <c r="N81" s="9" t="s">
        <v>40</v>
      </c>
    </row>
    <row r="82" spans="1:14" s="14" customFormat="1" ht="14" x14ac:dyDescent="0.3">
      <c r="A82" s="28" t="s">
        <v>59</v>
      </c>
      <c r="B82" s="3">
        <v>42537</v>
      </c>
      <c r="C82" s="12" t="s">
        <v>14</v>
      </c>
      <c r="D82" s="4">
        <v>100</v>
      </c>
      <c r="E82" s="13">
        <v>1</v>
      </c>
      <c r="F82" s="5">
        <v>1161.28</v>
      </c>
      <c r="G82" s="5"/>
      <c r="H82" s="6">
        <v>24.08</v>
      </c>
      <c r="I82" s="4" t="s">
        <v>19</v>
      </c>
      <c r="J82" s="4"/>
      <c r="K82" s="4"/>
      <c r="L82" s="4"/>
      <c r="M82" s="7"/>
      <c r="N82" s="9" t="s">
        <v>58</v>
      </c>
    </row>
    <row r="83" spans="1:14" s="14" customFormat="1" ht="14" x14ac:dyDescent="0.3">
      <c r="A83" s="28">
        <v>219236</v>
      </c>
      <c r="B83" s="3">
        <v>42547</v>
      </c>
      <c r="C83" s="12" t="s">
        <v>14</v>
      </c>
      <c r="D83" s="4">
        <v>100</v>
      </c>
      <c r="E83" s="13">
        <v>1</v>
      </c>
      <c r="F83" s="5">
        <v>1161.28</v>
      </c>
      <c r="G83" s="5">
        <v>45.86</v>
      </c>
      <c r="H83" s="6">
        <v>24.08</v>
      </c>
      <c r="I83" s="4" t="s">
        <v>19</v>
      </c>
      <c r="J83" s="4"/>
      <c r="K83" s="4"/>
      <c r="L83" s="4"/>
      <c r="M83" s="7"/>
      <c r="N83" s="9"/>
    </row>
    <row r="84" spans="1:14" s="14" customFormat="1" ht="14" x14ac:dyDescent="0.3">
      <c r="A84" s="29">
        <v>227340</v>
      </c>
      <c r="B84" s="3">
        <v>42583</v>
      </c>
      <c r="C84" s="12" t="s">
        <v>14</v>
      </c>
      <c r="D84" s="4">
        <v>100</v>
      </c>
      <c r="E84" s="13">
        <v>1</v>
      </c>
      <c r="F84" s="5">
        <v>1161.28</v>
      </c>
      <c r="G84" s="5"/>
      <c r="H84" s="6">
        <v>24.08</v>
      </c>
      <c r="I84" s="4" t="s">
        <v>19</v>
      </c>
      <c r="J84" s="4"/>
      <c r="K84" s="4"/>
      <c r="L84" s="4"/>
      <c r="M84" s="7"/>
      <c r="N84" s="30" t="s">
        <v>53</v>
      </c>
    </row>
    <row r="85" spans="1:14" s="14" customFormat="1" ht="14" x14ac:dyDescent="0.3">
      <c r="A85" s="28">
        <v>237556</v>
      </c>
      <c r="B85" s="3">
        <v>42587</v>
      </c>
      <c r="C85" s="12" t="s">
        <v>14</v>
      </c>
      <c r="D85" s="4">
        <v>100</v>
      </c>
      <c r="E85" s="13">
        <v>1</v>
      </c>
      <c r="F85" s="5">
        <v>1161.28</v>
      </c>
      <c r="G85" s="5">
        <v>45.86</v>
      </c>
      <c r="H85" s="6">
        <v>24.08</v>
      </c>
      <c r="I85" s="4" t="s">
        <v>19</v>
      </c>
      <c r="J85" s="4"/>
      <c r="K85" s="4"/>
      <c r="L85" s="4"/>
      <c r="M85" s="7"/>
      <c r="N85" s="9" t="s">
        <v>46</v>
      </c>
    </row>
    <row r="86" spans="1:14" s="14" customFormat="1" ht="14" x14ac:dyDescent="0.3">
      <c r="A86" s="11">
        <v>239672</v>
      </c>
      <c r="B86" s="3">
        <v>42644</v>
      </c>
      <c r="C86" s="12" t="s">
        <v>14</v>
      </c>
      <c r="D86" s="4">
        <v>100</v>
      </c>
      <c r="E86" s="13">
        <v>1</v>
      </c>
      <c r="F86" s="5">
        <v>1161.28</v>
      </c>
      <c r="G86" s="5">
        <v>45.86</v>
      </c>
      <c r="H86" s="6">
        <v>24.08</v>
      </c>
      <c r="I86" s="4" t="s">
        <v>19</v>
      </c>
      <c r="J86" s="4"/>
      <c r="K86" s="4"/>
      <c r="L86" s="4"/>
      <c r="M86" s="7"/>
      <c r="N86" s="8"/>
    </row>
    <row r="87" spans="1:14" s="14" customFormat="1" ht="14" x14ac:dyDescent="0.3">
      <c r="A87" s="29">
        <v>240264</v>
      </c>
      <c r="B87" s="3">
        <v>42705</v>
      </c>
      <c r="C87" s="12" t="s">
        <v>14</v>
      </c>
      <c r="D87" s="4">
        <v>100</v>
      </c>
      <c r="E87" s="13">
        <v>1</v>
      </c>
      <c r="F87" s="5">
        <v>1161.28</v>
      </c>
      <c r="G87" s="5">
        <v>45.86</v>
      </c>
      <c r="H87" s="6">
        <v>24.08</v>
      </c>
      <c r="I87" s="4" t="s">
        <v>19</v>
      </c>
      <c r="J87" s="4"/>
      <c r="K87" s="4"/>
      <c r="L87" s="4"/>
      <c r="M87" s="7"/>
      <c r="N87" s="30" t="s">
        <v>46</v>
      </c>
    </row>
    <row r="88" spans="1:14" s="14" customFormat="1" ht="14" x14ac:dyDescent="0.3">
      <c r="A88" s="11">
        <v>97356</v>
      </c>
      <c r="B88" s="3">
        <v>42745</v>
      </c>
      <c r="C88" s="12" t="s">
        <v>14</v>
      </c>
      <c r="D88" s="4">
        <v>100</v>
      </c>
      <c r="E88" s="13">
        <v>1</v>
      </c>
      <c r="F88" s="5">
        <v>1161.28</v>
      </c>
      <c r="G88" s="5">
        <v>45.86</v>
      </c>
      <c r="H88" s="6">
        <v>179.9</v>
      </c>
      <c r="I88" s="4" t="s">
        <v>15</v>
      </c>
      <c r="J88" s="4"/>
      <c r="K88" s="4"/>
      <c r="L88" s="4"/>
      <c r="M88" s="7"/>
      <c r="N88" s="8" t="s">
        <v>46</v>
      </c>
    </row>
    <row r="89" spans="1:14" s="14" customFormat="1" ht="14" x14ac:dyDescent="0.3">
      <c r="A89" s="11">
        <v>157989</v>
      </c>
      <c r="B89" s="3">
        <v>42807</v>
      </c>
      <c r="C89" s="12" t="s">
        <v>14</v>
      </c>
      <c r="D89" s="4">
        <v>100</v>
      </c>
      <c r="E89" s="13">
        <v>1</v>
      </c>
      <c r="F89" s="5">
        <v>1161.28</v>
      </c>
      <c r="G89" s="5">
        <v>45.86</v>
      </c>
      <c r="H89" s="6">
        <v>24.08</v>
      </c>
      <c r="I89" s="4" t="s">
        <v>15</v>
      </c>
      <c r="J89" s="4"/>
      <c r="K89" s="4"/>
      <c r="L89" s="4"/>
      <c r="M89" s="7"/>
      <c r="N89" s="8" t="s">
        <v>48</v>
      </c>
    </row>
    <row r="90" spans="1:14" s="14" customFormat="1" ht="14" x14ac:dyDescent="0.3">
      <c r="A90" s="28">
        <v>207073</v>
      </c>
      <c r="B90" s="3">
        <v>42826</v>
      </c>
      <c r="C90" s="12" t="s">
        <v>14</v>
      </c>
      <c r="D90" s="4">
        <v>189</v>
      </c>
      <c r="E90" s="13">
        <v>1</v>
      </c>
      <c r="F90" s="5">
        <v>1161.28</v>
      </c>
      <c r="G90" s="5">
        <v>45.86</v>
      </c>
      <c r="H90" s="6">
        <v>24.08</v>
      </c>
      <c r="I90" s="4" t="s">
        <v>15</v>
      </c>
      <c r="J90" s="4"/>
      <c r="K90" s="4"/>
      <c r="L90" s="4"/>
      <c r="M90" s="7"/>
      <c r="N90" s="9" t="s">
        <v>35</v>
      </c>
    </row>
    <row r="91" spans="1:14" s="14" customFormat="1" ht="14" x14ac:dyDescent="0.3">
      <c r="A91" s="28">
        <v>200655</v>
      </c>
      <c r="B91" s="3">
        <v>42846</v>
      </c>
      <c r="C91" s="12" t="s">
        <v>14</v>
      </c>
      <c r="D91" s="4">
        <v>100</v>
      </c>
      <c r="E91" s="13">
        <v>1</v>
      </c>
      <c r="F91" s="5">
        <v>1161.28</v>
      </c>
      <c r="G91" s="5">
        <v>45.86</v>
      </c>
      <c r="H91" s="6">
        <v>24.08</v>
      </c>
      <c r="I91" s="4" t="s">
        <v>19</v>
      </c>
      <c r="J91" s="4"/>
      <c r="K91" s="4"/>
      <c r="L91" s="4"/>
      <c r="M91" s="7"/>
      <c r="N91" s="9" t="s">
        <v>46</v>
      </c>
    </row>
    <row r="92" spans="1:14" s="14" customFormat="1" ht="14" x14ac:dyDescent="0.3">
      <c r="A92" s="29">
        <v>210201</v>
      </c>
      <c r="B92" s="3">
        <v>42887</v>
      </c>
      <c r="C92" s="12" t="s">
        <v>14</v>
      </c>
      <c r="D92" s="4">
        <v>100</v>
      </c>
      <c r="E92" s="13">
        <v>1</v>
      </c>
      <c r="F92" s="5">
        <v>1161.28</v>
      </c>
      <c r="G92" s="5">
        <v>45.86</v>
      </c>
      <c r="H92" s="6">
        <v>24.08</v>
      </c>
      <c r="I92" s="4" t="s">
        <v>19</v>
      </c>
      <c r="J92" s="4"/>
      <c r="K92" s="4"/>
      <c r="L92" s="4"/>
      <c r="M92" s="7"/>
      <c r="N92" s="30" t="s">
        <v>50</v>
      </c>
    </row>
    <row r="93" spans="1:14" s="14" customFormat="1" ht="14" x14ac:dyDescent="0.3">
      <c r="A93" s="28">
        <v>186676</v>
      </c>
      <c r="B93" s="3">
        <v>42917</v>
      </c>
      <c r="C93" s="12" t="s">
        <v>14</v>
      </c>
      <c r="D93" s="4">
        <v>189</v>
      </c>
      <c r="E93" s="13">
        <v>1</v>
      </c>
      <c r="F93" s="5">
        <v>1161.28</v>
      </c>
      <c r="G93" s="5">
        <v>45.86</v>
      </c>
      <c r="H93" s="6">
        <v>24.08</v>
      </c>
      <c r="I93" s="4" t="s">
        <v>19</v>
      </c>
      <c r="J93" s="4"/>
      <c r="K93" s="4"/>
      <c r="L93" s="4"/>
      <c r="M93" s="7"/>
      <c r="N93" s="9" t="s">
        <v>46</v>
      </c>
    </row>
    <row r="94" spans="1:14" s="14" customFormat="1" ht="14" x14ac:dyDescent="0.3">
      <c r="A94" s="11">
        <v>74612</v>
      </c>
      <c r="B94" s="3">
        <v>42954</v>
      </c>
      <c r="C94" s="12" t="s">
        <v>14</v>
      </c>
      <c r="D94" s="4">
        <v>100</v>
      </c>
      <c r="E94" s="13">
        <v>1</v>
      </c>
      <c r="F94" s="5">
        <v>1161.28</v>
      </c>
      <c r="G94" s="5">
        <v>45.86</v>
      </c>
      <c r="H94" s="6">
        <v>24.08</v>
      </c>
      <c r="I94" s="4" t="s">
        <v>15</v>
      </c>
      <c r="J94" s="4"/>
      <c r="K94" s="4"/>
      <c r="L94" s="4"/>
      <c r="M94" s="7"/>
      <c r="N94" s="8" t="s">
        <v>48</v>
      </c>
    </row>
    <row r="95" spans="1:14" s="14" customFormat="1" ht="14" x14ac:dyDescent="0.3">
      <c r="A95" s="28">
        <v>227160</v>
      </c>
      <c r="B95" s="3">
        <v>42954</v>
      </c>
      <c r="C95" s="12" t="s">
        <v>14</v>
      </c>
      <c r="D95" s="4">
        <v>189</v>
      </c>
      <c r="E95" s="13">
        <v>1</v>
      </c>
      <c r="F95" s="5">
        <v>1161.28</v>
      </c>
      <c r="G95" s="5">
        <v>45.86</v>
      </c>
      <c r="H95" s="6">
        <v>24.08</v>
      </c>
      <c r="I95" s="4" t="s">
        <v>15</v>
      </c>
      <c r="J95" s="4"/>
      <c r="K95" s="4"/>
      <c r="L95" s="4"/>
      <c r="M95" s="7"/>
      <c r="N95" s="9" t="s">
        <v>48</v>
      </c>
    </row>
    <row r="96" spans="1:14" s="14" customFormat="1" ht="14" x14ac:dyDescent="0.3">
      <c r="A96" s="11">
        <v>39663</v>
      </c>
      <c r="B96" s="3">
        <v>43009</v>
      </c>
      <c r="C96" s="12" t="s">
        <v>14</v>
      </c>
      <c r="D96" s="4">
        <v>189</v>
      </c>
      <c r="E96" s="13">
        <v>1</v>
      </c>
      <c r="F96" s="5">
        <v>1161.28</v>
      </c>
      <c r="G96" s="5">
        <v>45.86</v>
      </c>
      <c r="H96" s="6">
        <v>24.08</v>
      </c>
      <c r="I96" s="4" t="s">
        <v>15</v>
      </c>
      <c r="J96" s="4"/>
      <c r="K96" s="4"/>
      <c r="L96" s="4"/>
      <c r="M96" s="7"/>
      <c r="N96" s="8" t="s">
        <v>40</v>
      </c>
    </row>
    <row r="97" spans="1:14" s="14" customFormat="1" ht="14" x14ac:dyDescent="0.3">
      <c r="A97" s="28">
        <v>22606</v>
      </c>
      <c r="B97" s="3">
        <v>43031</v>
      </c>
      <c r="C97" s="12" t="s">
        <v>14</v>
      </c>
      <c r="D97" s="4">
        <v>189</v>
      </c>
      <c r="E97" s="13">
        <v>1</v>
      </c>
      <c r="F97" s="5">
        <v>1161.28</v>
      </c>
      <c r="G97" s="5">
        <v>45.86</v>
      </c>
      <c r="H97" s="6">
        <v>24.08</v>
      </c>
      <c r="I97" s="4" t="s">
        <v>15</v>
      </c>
      <c r="J97" s="4"/>
      <c r="K97" s="4"/>
      <c r="L97" s="4"/>
      <c r="M97" s="7"/>
      <c r="N97" s="9" t="s">
        <v>40</v>
      </c>
    </row>
    <row r="98" spans="1:14" s="14" customFormat="1" ht="14" x14ac:dyDescent="0.3">
      <c r="A98" s="28">
        <v>86686</v>
      </c>
      <c r="B98" s="3">
        <v>43033</v>
      </c>
      <c r="C98" s="12" t="s">
        <v>14</v>
      </c>
      <c r="D98" s="4">
        <v>100</v>
      </c>
      <c r="E98" s="13">
        <v>1</v>
      </c>
      <c r="F98" s="5">
        <v>1161.28</v>
      </c>
      <c r="G98" s="5">
        <v>45.86</v>
      </c>
      <c r="H98" s="6">
        <v>179.9</v>
      </c>
      <c r="I98" s="4" t="s">
        <v>15</v>
      </c>
      <c r="J98" s="4"/>
      <c r="K98" s="4"/>
      <c r="L98" s="4"/>
      <c r="M98" s="7"/>
      <c r="N98" s="9"/>
    </row>
    <row r="99" spans="1:14" s="14" customFormat="1" ht="14" x14ac:dyDescent="0.3">
      <c r="A99" s="29">
        <v>130232</v>
      </c>
      <c r="B99" s="3">
        <v>43070</v>
      </c>
      <c r="C99" s="12" t="s">
        <v>14</v>
      </c>
      <c r="D99" s="4">
        <v>189</v>
      </c>
      <c r="E99" s="13">
        <v>1</v>
      </c>
      <c r="F99" s="5">
        <v>1161.28</v>
      </c>
      <c r="G99" s="5">
        <v>45.86</v>
      </c>
      <c r="H99" s="6">
        <v>24.08</v>
      </c>
      <c r="I99" s="4" t="s">
        <v>19</v>
      </c>
      <c r="J99" s="4"/>
      <c r="K99" s="4"/>
      <c r="L99" s="4"/>
      <c r="M99" s="7"/>
      <c r="N99" s="30" t="s">
        <v>46</v>
      </c>
    </row>
    <row r="100" spans="1:14" s="14" customFormat="1" ht="14" x14ac:dyDescent="0.3">
      <c r="A100" s="29">
        <v>220848</v>
      </c>
      <c r="B100" s="3">
        <v>43070</v>
      </c>
      <c r="C100" s="12" t="s">
        <v>14</v>
      </c>
      <c r="D100" s="4">
        <v>189</v>
      </c>
      <c r="E100" s="13">
        <v>1</v>
      </c>
      <c r="F100" s="5">
        <v>1161.28</v>
      </c>
      <c r="G100" s="5">
        <v>45.86</v>
      </c>
      <c r="H100" s="6">
        <v>24.08</v>
      </c>
      <c r="I100" s="4" t="s">
        <v>19</v>
      </c>
      <c r="J100" s="4"/>
      <c r="K100" s="4"/>
      <c r="L100" s="4"/>
      <c r="M100" s="7"/>
      <c r="N100" s="30" t="s">
        <v>46</v>
      </c>
    </row>
    <row r="101" spans="1:14" s="14" customFormat="1" ht="14" x14ac:dyDescent="0.3">
      <c r="A101" s="28">
        <v>162068</v>
      </c>
      <c r="B101" s="3">
        <v>43241</v>
      </c>
      <c r="C101" s="12" t="s">
        <v>14</v>
      </c>
      <c r="D101" s="4">
        <v>100</v>
      </c>
      <c r="E101" s="13">
        <v>1</v>
      </c>
      <c r="F101" s="5">
        <v>1161.28</v>
      </c>
      <c r="G101" s="5">
        <v>45.86</v>
      </c>
      <c r="H101" s="6">
        <v>24.08</v>
      </c>
      <c r="I101" s="4" t="s">
        <v>15</v>
      </c>
      <c r="J101" s="4"/>
      <c r="K101" s="4"/>
      <c r="L101" s="4"/>
      <c r="M101" s="7"/>
      <c r="N101" s="9" t="s">
        <v>48</v>
      </c>
    </row>
    <row r="102" spans="1:14" s="14" customFormat="1" ht="14" x14ac:dyDescent="0.3">
      <c r="A102" s="11">
        <v>35563</v>
      </c>
      <c r="B102" s="3">
        <v>43252</v>
      </c>
      <c r="C102" s="12" t="s">
        <v>14</v>
      </c>
      <c r="D102" s="4">
        <v>100</v>
      </c>
      <c r="E102" s="13">
        <v>1</v>
      </c>
      <c r="F102" s="5">
        <v>1161.28</v>
      </c>
      <c r="G102" s="5">
        <v>45.86</v>
      </c>
      <c r="H102" s="6">
        <v>24.08</v>
      </c>
      <c r="I102" s="4" t="s">
        <v>15</v>
      </c>
      <c r="J102" s="4"/>
      <c r="K102" s="4"/>
      <c r="L102" s="4"/>
      <c r="M102" s="7"/>
      <c r="N102" s="8" t="s">
        <v>48</v>
      </c>
    </row>
    <row r="103" spans="1:14" s="14" customFormat="1" ht="14" x14ac:dyDescent="0.3">
      <c r="A103" s="28">
        <v>55886</v>
      </c>
      <c r="B103" s="3">
        <v>43252</v>
      </c>
      <c r="C103" s="12" t="s">
        <v>14</v>
      </c>
      <c r="D103" s="4">
        <v>100</v>
      </c>
      <c r="E103" s="13">
        <v>1</v>
      </c>
      <c r="F103" s="5">
        <v>1161.28</v>
      </c>
      <c r="G103" s="5">
        <v>45.86</v>
      </c>
      <c r="H103" s="6">
        <v>24.08</v>
      </c>
      <c r="I103" s="4" t="s">
        <v>19</v>
      </c>
      <c r="J103" s="4"/>
      <c r="K103" s="4"/>
      <c r="L103" s="4"/>
      <c r="M103" s="7"/>
      <c r="N103" s="9" t="s">
        <v>46</v>
      </c>
    </row>
    <row r="104" spans="1:14" s="14" customFormat="1" ht="14" x14ac:dyDescent="0.3">
      <c r="A104" s="29">
        <v>178581</v>
      </c>
      <c r="B104" s="3">
        <v>43252</v>
      </c>
      <c r="C104" s="12" t="s">
        <v>14</v>
      </c>
      <c r="D104" s="4">
        <v>100</v>
      </c>
      <c r="E104" s="13">
        <v>1</v>
      </c>
      <c r="F104" s="5">
        <v>1161.28</v>
      </c>
      <c r="G104" s="5">
        <v>44.52</v>
      </c>
      <c r="H104" s="6">
        <v>24.08</v>
      </c>
      <c r="I104" s="4" t="s">
        <v>19</v>
      </c>
      <c r="J104" s="4"/>
      <c r="K104" s="4"/>
      <c r="L104" s="4"/>
      <c r="M104" s="7">
        <v>150.07</v>
      </c>
      <c r="N104" s="30" t="s">
        <v>46</v>
      </c>
    </row>
    <row r="105" spans="1:14" s="14" customFormat="1" ht="14" x14ac:dyDescent="0.3">
      <c r="A105" s="11">
        <v>250434</v>
      </c>
      <c r="B105" s="3">
        <v>43252</v>
      </c>
      <c r="C105" s="12" t="s">
        <v>14</v>
      </c>
      <c r="D105" s="4">
        <v>100</v>
      </c>
      <c r="E105" s="13">
        <v>1</v>
      </c>
      <c r="F105" s="5">
        <v>1161.28</v>
      </c>
      <c r="G105" s="5">
        <v>45.86</v>
      </c>
      <c r="H105" s="6">
        <v>24.08</v>
      </c>
      <c r="I105" s="4" t="s">
        <v>19</v>
      </c>
      <c r="J105" s="4"/>
      <c r="K105" s="4"/>
      <c r="L105" s="4"/>
      <c r="M105" s="7"/>
      <c r="N105" s="8" t="s">
        <v>46</v>
      </c>
    </row>
    <row r="106" spans="1:14" s="14" customFormat="1" ht="14" x14ac:dyDescent="0.3">
      <c r="A106" s="28">
        <v>141694</v>
      </c>
      <c r="B106" s="3">
        <v>43269</v>
      </c>
      <c r="C106" s="12" t="s">
        <v>14</v>
      </c>
      <c r="D106" s="4">
        <v>100</v>
      </c>
      <c r="E106" s="13">
        <v>1</v>
      </c>
      <c r="F106" s="5">
        <v>1161.28</v>
      </c>
      <c r="G106" s="5">
        <v>45.86</v>
      </c>
      <c r="H106" s="6">
        <v>24.08</v>
      </c>
      <c r="I106" s="4" t="s">
        <v>19</v>
      </c>
      <c r="J106" s="4"/>
      <c r="K106" s="4"/>
      <c r="L106" s="4"/>
      <c r="M106" s="7"/>
      <c r="N106" s="9" t="s">
        <v>46</v>
      </c>
    </row>
    <row r="107" spans="1:14" s="14" customFormat="1" ht="14" x14ac:dyDescent="0.3">
      <c r="A107" s="29">
        <v>175137</v>
      </c>
      <c r="B107" s="3">
        <v>43276</v>
      </c>
      <c r="C107" s="12" t="s">
        <v>14</v>
      </c>
      <c r="D107" s="4">
        <v>100</v>
      </c>
      <c r="E107" s="13">
        <v>1</v>
      </c>
      <c r="F107" s="5">
        <v>1161.28</v>
      </c>
      <c r="G107" s="5">
        <v>45.86</v>
      </c>
      <c r="H107" s="6">
        <v>24.08</v>
      </c>
      <c r="I107" s="4" t="s">
        <v>15</v>
      </c>
      <c r="J107" s="4"/>
      <c r="K107" s="4"/>
      <c r="L107" s="4"/>
      <c r="M107" s="7"/>
      <c r="N107" s="30" t="s">
        <v>48</v>
      </c>
    </row>
    <row r="108" spans="1:14" s="14" customFormat="1" ht="28" x14ac:dyDescent="0.3">
      <c r="A108" s="29">
        <v>117481</v>
      </c>
      <c r="B108" s="3">
        <v>43358</v>
      </c>
      <c r="C108" s="12" t="s">
        <v>14</v>
      </c>
      <c r="D108" s="4">
        <v>100</v>
      </c>
      <c r="E108" s="13">
        <v>1</v>
      </c>
      <c r="F108" s="5">
        <v>1161.28</v>
      </c>
      <c r="G108" s="5">
        <v>45.86</v>
      </c>
      <c r="H108" s="6">
        <v>24.08</v>
      </c>
      <c r="I108" s="4" t="s">
        <v>15</v>
      </c>
      <c r="J108" s="4"/>
      <c r="K108" s="4"/>
      <c r="L108" s="4"/>
      <c r="M108" s="7"/>
      <c r="N108" s="30" t="s">
        <v>49</v>
      </c>
    </row>
    <row r="109" spans="1:14" s="14" customFormat="1" ht="14" x14ac:dyDescent="0.3">
      <c r="A109" s="29">
        <v>204720</v>
      </c>
      <c r="B109" s="3">
        <v>43360</v>
      </c>
      <c r="C109" s="12" t="s">
        <v>14</v>
      </c>
      <c r="D109" s="4">
        <v>100</v>
      </c>
      <c r="E109" s="13">
        <v>1</v>
      </c>
      <c r="F109" s="5">
        <v>1161.28</v>
      </c>
      <c r="G109" s="5">
        <v>45.86</v>
      </c>
      <c r="H109" s="6">
        <v>24.08</v>
      </c>
      <c r="I109" s="4" t="s">
        <v>19</v>
      </c>
      <c r="J109" s="4"/>
      <c r="K109" s="4"/>
      <c r="L109" s="4"/>
      <c r="M109" s="7"/>
      <c r="N109" s="30" t="s">
        <v>46</v>
      </c>
    </row>
    <row r="110" spans="1:14" s="14" customFormat="1" ht="14" x14ac:dyDescent="0.3">
      <c r="A110" s="11">
        <v>120830</v>
      </c>
      <c r="B110" s="3">
        <v>43374</v>
      </c>
      <c r="C110" s="12" t="s">
        <v>14</v>
      </c>
      <c r="D110" s="4">
        <v>100</v>
      </c>
      <c r="E110" s="13">
        <v>1</v>
      </c>
      <c r="F110" s="5">
        <v>1161.28</v>
      </c>
      <c r="G110" s="5">
        <v>45.86</v>
      </c>
      <c r="H110" s="6">
        <v>24.08</v>
      </c>
      <c r="I110" s="4" t="s">
        <v>19</v>
      </c>
      <c r="J110" s="4"/>
      <c r="K110" s="4"/>
      <c r="L110" s="4"/>
      <c r="M110" s="7"/>
      <c r="N110" s="8" t="s">
        <v>46</v>
      </c>
    </row>
    <row r="111" spans="1:14" s="14" customFormat="1" ht="14" x14ac:dyDescent="0.3">
      <c r="A111" s="29">
        <v>157888</v>
      </c>
      <c r="B111" s="3">
        <v>43423</v>
      </c>
      <c r="C111" s="12" t="s">
        <v>14</v>
      </c>
      <c r="D111" s="4">
        <v>100</v>
      </c>
      <c r="E111" s="13">
        <v>1</v>
      </c>
      <c r="F111" s="5">
        <v>1161.28</v>
      </c>
      <c r="G111" s="5">
        <v>45.86</v>
      </c>
      <c r="H111" s="6">
        <v>24.08</v>
      </c>
      <c r="I111" s="4" t="s">
        <v>15</v>
      </c>
      <c r="J111" s="4"/>
      <c r="K111" s="4"/>
      <c r="L111" s="4"/>
      <c r="M111" s="7"/>
      <c r="N111" s="30" t="s">
        <v>40</v>
      </c>
    </row>
    <row r="112" spans="1:14" s="14" customFormat="1" ht="14" x14ac:dyDescent="0.3">
      <c r="A112" s="28">
        <v>255020</v>
      </c>
      <c r="B112" s="3">
        <v>43488</v>
      </c>
      <c r="C112" s="12" t="s">
        <v>14</v>
      </c>
      <c r="D112" s="4">
        <v>100</v>
      </c>
      <c r="E112" s="13">
        <v>1</v>
      </c>
      <c r="F112" s="5">
        <v>1161.28</v>
      </c>
      <c r="G112" s="5">
        <v>45.86</v>
      </c>
      <c r="H112" s="6">
        <v>24.08</v>
      </c>
      <c r="I112" s="4" t="s">
        <v>19</v>
      </c>
      <c r="J112" s="4"/>
      <c r="K112" s="4"/>
      <c r="L112" s="4"/>
      <c r="M112" s="7"/>
      <c r="N112" s="9" t="s">
        <v>46</v>
      </c>
    </row>
    <row r="113" spans="1:14" s="14" customFormat="1" ht="14" x14ac:dyDescent="0.3">
      <c r="A113" s="29">
        <v>182808</v>
      </c>
      <c r="B113" s="3">
        <v>43513</v>
      </c>
      <c r="C113" s="12" t="s">
        <v>14</v>
      </c>
      <c r="D113" s="4">
        <v>100</v>
      </c>
      <c r="E113" s="13">
        <v>1</v>
      </c>
      <c r="F113" s="5">
        <v>1161.28</v>
      </c>
      <c r="G113" s="5"/>
      <c r="H113" s="6">
        <v>24.08</v>
      </c>
      <c r="I113" s="4" t="s">
        <v>15</v>
      </c>
      <c r="J113" s="4"/>
      <c r="K113" s="4"/>
      <c r="L113" s="4"/>
      <c r="M113" s="7"/>
      <c r="N113" s="30"/>
    </row>
    <row r="114" spans="1:14" s="14" customFormat="1" ht="14" x14ac:dyDescent="0.3">
      <c r="A114" s="29">
        <v>257319</v>
      </c>
      <c r="B114" s="3">
        <v>43619</v>
      </c>
      <c r="C114" s="12" t="s">
        <v>14</v>
      </c>
      <c r="D114" s="4">
        <v>100</v>
      </c>
      <c r="E114" s="13">
        <v>1</v>
      </c>
      <c r="F114" s="5">
        <v>1161.28</v>
      </c>
      <c r="G114" s="5">
        <v>45.86</v>
      </c>
      <c r="H114" s="6">
        <v>24.08</v>
      </c>
      <c r="I114" s="4" t="s">
        <v>19</v>
      </c>
      <c r="J114" s="4"/>
      <c r="K114" s="4"/>
      <c r="L114" s="4"/>
      <c r="M114" s="7"/>
      <c r="N114" s="30" t="s">
        <v>46</v>
      </c>
    </row>
    <row r="115" spans="1:14" s="14" customFormat="1" ht="14" x14ac:dyDescent="0.3">
      <c r="A115" s="29">
        <v>21177</v>
      </c>
      <c r="B115" s="3">
        <v>43635</v>
      </c>
      <c r="C115" s="12" t="s">
        <v>14</v>
      </c>
      <c r="D115" s="4">
        <v>100</v>
      </c>
      <c r="E115" s="13">
        <v>1</v>
      </c>
      <c r="F115" s="5">
        <v>1161.28</v>
      </c>
      <c r="G115" s="5">
        <v>45.86</v>
      </c>
      <c r="H115" s="6">
        <v>24.08</v>
      </c>
      <c r="I115" s="4" t="s">
        <v>15</v>
      </c>
      <c r="J115" s="4"/>
      <c r="K115" s="4"/>
      <c r="L115" s="4"/>
      <c r="M115" s="7"/>
      <c r="N115" s="30" t="s">
        <v>48</v>
      </c>
    </row>
    <row r="116" spans="1:14" s="14" customFormat="1" ht="14" x14ac:dyDescent="0.3">
      <c r="A116" s="28">
        <v>52410</v>
      </c>
      <c r="B116" s="3">
        <v>43635</v>
      </c>
      <c r="C116" s="12" t="s">
        <v>14</v>
      </c>
      <c r="D116" s="4">
        <v>100</v>
      </c>
      <c r="E116" s="13">
        <v>1</v>
      </c>
      <c r="F116" s="5">
        <v>1161.28</v>
      </c>
      <c r="G116" s="5">
        <v>45.86</v>
      </c>
      <c r="H116" s="6">
        <v>24.08</v>
      </c>
      <c r="I116" s="4" t="s">
        <v>19</v>
      </c>
      <c r="J116" s="4"/>
      <c r="K116" s="4"/>
      <c r="L116" s="4"/>
      <c r="M116" s="7"/>
      <c r="N116" s="9" t="s">
        <v>53</v>
      </c>
    </row>
    <row r="117" spans="1:14" s="14" customFormat="1" ht="14" x14ac:dyDescent="0.3">
      <c r="A117" s="29">
        <v>257219</v>
      </c>
      <c r="B117" s="3">
        <v>43647</v>
      </c>
      <c r="C117" s="12" t="s">
        <v>14</v>
      </c>
      <c r="D117" s="4">
        <v>100</v>
      </c>
      <c r="E117" s="13">
        <v>1</v>
      </c>
      <c r="F117" s="5">
        <v>1161.28</v>
      </c>
      <c r="G117" s="5">
        <v>45.86</v>
      </c>
      <c r="H117" s="6">
        <v>24.08</v>
      </c>
      <c r="I117" s="4" t="s">
        <v>19</v>
      </c>
      <c r="J117" s="4"/>
      <c r="K117" s="4"/>
      <c r="L117" s="4"/>
      <c r="M117" s="7"/>
      <c r="N117" s="30" t="s">
        <v>58</v>
      </c>
    </row>
    <row r="118" spans="1:14" s="14" customFormat="1" ht="14" x14ac:dyDescent="0.3">
      <c r="A118" s="11">
        <v>257934</v>
      </c>
      <c r="B118" s="3">
        <v>43661</v>
      </c>
      <c r="C118" s="12" t="s">
        <v>14</v>
      </c>
      <c r="D118" s="4">
        <v>100</v>
      </c>
      <c r="E118" s="13">
        <v>1</v>
      </c>
      <c r="F118" s="5">
        <v>1161.28</v>
      </c>
      <c r="G118" s="5">
        <v>45.86</v>
      </c>
      <c r="H118" s="6">
        <v>24.08</v>
      </c>
      <c r="I118" s="4" t="s">
        <v>15</v>
      </c>
      <c r="J118" s="4"/>
      <c r="K118" s="4"/>
      <c r="L118" s="4"/>
      <c r="M118" s="7"/>
      <c r="N118" s="8" t="s">
        <v>48</v>
      </c>
    </row>
    <row r="119" spans="1:14" s="14" customFormat="1" ht="14" x14ac:dyDescent="0.3">
      <c r="A119" s="28">
        <v>174062</v>
      </c>
      <c r="B119" s="3">
        <v>43885</v>
      </c>
      <c r="C119" s="12" t="s">
        <v>14</v>
      </c>
      <c r="D119" s="4">
        <v>100</v>
      </c>
      <c r="E119" s="13">
        <v>1</v>
      </c>
      <c r="F119" s="5">
        <v>1161.28</v>
      </c>
      <c r="G119" s="5">
        <v>45.86</v>
      </c>
      <c r="H119" s="6">
        <v>24.08</v>
      </c>
      <c r="I119" s="4" t="s">
        <v>19</v>
      </c>
      <c r="J119" s="4"/>
      <c r="K119" s="4"/>
      <c r="L119" s="4"/>
      <c r="M119" s="7"/>
      <c r="N119" s="9" t="s">
        <v>46</v>
      </c>
    </row>
    <row r="120" spans="1:14" s="14" customFormat="1" ht="14" x14ac:dyDescent="0.3">
      <c r="A120" s="28">
        <v>174985</v>
      </c>
      <c r="B120" s="3">
        <v>43914</v>
      </c>
      <c r="C120" s="12" t="s">
        <v>14</v>
      </c>
      <c r="D120" s="4">
        <v>100</v>
      </c>
      <c r="E120" s="13">
        <v>1</v>
      </c>
      <c r="F120" s="5">
        <v>1161.28</v>
      </c>
      <c r="G120" s="5">
        <v>45.86</v>
      </c>
      <c r="H120" s="6">
        <v>24.08</v>
      </c>
      <c r="I120" s="4" t="s">
        <v>19</v>
      </c>
      <c r="J120" s="4"/>
      <c r="K120" s="4"/>
      <c r="L120" s="4"/>
      <c r="M120" s="7"/>
      <c r="N120" s="9" t="s">
        <v>50</v>
      </c>
    </row>
    <row r="121" spans="1:14" s="14" customFormat="1" ht="14" x14ac:dyDescent="0.3">
      <c r="A121" s="29">
        <v>247413</v>
      </c>
      <c r="B121" s="3">
        <v>43914</v>
      </c>
      <c r="C121" s="12" t="s">
        <v>14</v>
      </c>
      <c r="D121" s="4">
        <v>100</v>
      </c>
      <c r="E121" s="13">
        <v>1</v>
      </c>
      <c r="F121" s="5">
        <v>1161.28</v>
      </c>
      <c r="G121" s="5">
        <v>45.86</v>
      </c>
      <c r="H121" s="6">
        <v>24.08</v>
      </c>
      <c r="I121" s="4" t="s">
        <v>15</v>
      </c>
      <c r="J121" s="4"/>
      <c r="K121" s="4"/>
      <c r="L121" s="4"/>
      <c r="M121" s="7"/>
      <c r="N121" s="30" t="s">
        <v>48</v>
      </c>
    </row>
    <row r="122" spans="1:14" s="14" customFormat="1" ht="14" x14ac:dyDescent="0.3">
      <c r="A122" s="28">
        <v>72898</v>
      </c>
      <c r="B122" s="3">
        <v>43969</v>
      </c>
      <c r="C122" s="12" t="s">
        <v>14</v>
      </c>
      <c r="D122" s="4">
        <v>100</v>
      </c>
      <c r="E122" s="13">
        <v>1</v>
      </c>
      <c r="F122" s="5">
        <v>1161.28</v>
      </c>
      <c r="G122" s="5">
        <v>45.86</v>
      </c>
      <c r="H122" s="6">
        <v>24.08</v>
      </c>
      <c r="I122" s="4" t="s">
        <v>19</v>
      </c>
      <c r="J122" s="4"/>
      <c r="K122" s="4"/>
      <c r="L122" s="4"/>
      <c r="M122" s="7"/>
      <c r="N122" s="9" t="s">
        <v>55</v>
      </c>
    </row>
    <row r="123" spans="1:14" s="14" customFormat="1" ht="14" x14ac:dyDescent="0.3">
      <c r="A123" s="11">
        <v>264060</v>
      </c>
      <c r="B123" s="3">
        <v>43997</v>
      </c>
      <c r="C123" s="12" t="s">
        <v>14</v>
      </c>
      <c r="D123" s="4">
        <v>100</v>
      </c>
      <c r="E123" s="13">
        <v>1</v>
      </c>
      <c r="F123" s="5">
        <v>1161.28</v>
      </c>
      <c r="G123" s="5">
        <v>45.86</v>
      </c>
      <c r="H123" s="6">
        <v>24.08</v>
      </c>
      <c r="I123" s="4" t="s">
        <v>19</v>
      </c>
      <c r="J123" s="4"/>
      <c r="K123" s="4"/>
      <c r="L123" s="4"/>
      <c r="M123" s="7"/>
      <c r="N123" s="8" t="s">
        <v>46</v>
      </c>
    </row>
    <row r="124" spans="1:14" s="14" customFormat="1" ht="14" x14ac:dyDescent="0.3">
      <c r="A124" s="28">
        <v>28216</v>
      </c>
      <c r="B124" s="3">
        <v>44013</v>
      </c>
      <c r="C124" s="12" t="s">
        <v>14</v>
      </c>
      <c r="D124" s="4">
        <v>100</v>
      </c>
      <c r="E124" s="13">
        <v>1</v>
      </c>
      <c r="F124" s="5">
        <v>1161.28</v>
      </c>
      <c r="G124" s="5">
        <v>45.86</v>
      </c>
      <c r="H124" s="6">
        <v>24.08</v>
      </c>
      <c r="I124" s="4" t="s">
        <v>19</v>
      </c>
      <c r="J124" s="4"/>
      <c r="K124" s="4"/>
      <c r="L124" s="4"/>
      <c r="M124" s="7"/>
      <c r="N124" s="9" t="s">
        <v>46</v>
      </c>
    </row>
    <row r="125" spans="1:14" s="14" customFormat="1" ht="14" x14ac:dyDescent="0.3">
      <c r="A125" s="11">
        <v>264513</v>
      </c>
      <c r="B125" s="3">
        <v>44027</v>
      </c>
      <c r="C125" s="12" t="s">
        <v>14</v>
      </c>
      <c r="D125" s="4">
        <v>100</v>
      </c>
      <c r="E125" s="13">
        <v>1</v>
      </c>
      <c r="F125" s="5">
        <v>1161.28</v>
      </c>
      <c r="G125" s="5">
        <v>45.86</v>
      </c>
      <c r="H125" s="6">
        <v>24.08</v>
      </c>
      <c r="I125" s="4" t="s">
        <v>19</v>
      </c>
      <c r="J125" s="4"/>
      <c r="K125" s="4"/>
      <c r="L125" s="4"/>
      <c r="M125" s="7"/>
      <c r="N125" s="8" t="s">
        <v>50</v>
      </c>
    </row>
    <row r="126" spans="1:14" s="14" customFormat="1" ht="14" x14ac:dyDescent="0.3">
      <c r="A126" s="11">
        <v>91302</v>
      </c>
      <c r="B126" s="3">
        <v>44044</v>
      </c>
      <c r="C126" s="12" t="s">
        <v>14</v>
      </c>
      <c r="D126" s="4">
        <v>100</v>
      </c>
      <c r="E126" s="13">
        <v>1</v>
      </c>
      <c r="F126" s="5">
        <v>1161.28</v>
      </c>
      <c r="G126" s="5">
        <v>45.86</v>
      </c>
      <c r="H126" s="6">
        <v>24.08</v>
      </c>
      <c r="I126" s="4" t="s">
        <v>19</v>
      </c>
      <c r="J126" s="4"/>
      <c r="K126" s="4"/>
      <c r="L126" s="4"/>
      <c r="M126" s="7"/>
      <c r="N126" s="8" t="s">
        <v>46</v>
      </c>
    </row>
    <row r="127" spans="1:14" s="14" customFormat="1" ht="14" x14ac:dyDescent="0.3">
      <c r="A127" s="11">
        <v>215374</v>
      </c>
      <c r="B127" s="3">
        <v>44109</v>
      </c>
      <c r="C127" s="12" t="s">
        <v>14</v>
      </c>
      <c r="D127" s="4">
        <v>100</v>
      </c>
      <c r="E127" s="13">
        <v>1</v>
      </c>
      <c r="F127" s="5">
        <v>1161.28</v>
      </c>
      <c r="G127" s="5">
        <v>45.86</v>
      </c>
      <c r="H127" s="6">
        <v>24.08</v>
      </c>
      <c r="I127" s="4" t="s">
        <v>19</v>
      </c>
      <c r="J127" s="4"/>
      <c r="K127" s="4"/>
      <c r="L127" s="4"/>
      <c r="M127" s="7"/>
      <c r="N127" s="8"/>
    </row>
    <row r="128" spans="1:14" s="14" customFormat="1" ht="14" x14ac:dyDescent="0.3">
      <c r="A128" s="29">
        <v>267869</v>
      </c>
      <c r="B128" s="3">
        <v>44242</v>
      </c>
      <c r="C128" s="12" t="s">
        <v>14</v>
      </c>
      <c r="D128" s="4">
        <v>189</v>
      </c>
      <c r="E128" s="13">
        <v>1</v>
      </c>
      <c r="F128" s="5">
        <v>1161.28</v>
      </c>
      <c r="G128" s="5">
        <v>45.86</v>
      </c>
      <c r="H128" s="6">
        <v>24.08</v>
      </c>
      <c r="I128" s="4" t="s">
        <v>15</v>
      </c>
      <c r="J128" s="4"/>
      <c r="K128" s="4"/>
      <c r="L128" s="4"/>
      <c r="M128" s="7"/>
      <c r="N128" s="30" t="s">
        <v>48</v>
      </c>
    </row>
    <row r="129" spans="1:14" s="14" customFormat="1" ht="14" x14ac:dyDescent="0.3">
      <c r="A129" s="28">
        <v>264403</v>
      </c>
      <c r="B129" s="3">
        <v>44270</v>
      </c>
      <c r="C129" s="12" t="s">
        <v>14</v>
      </c>
      <c r="D129" s="4">
        <v>189</v>
      </c>
      <c r="E129" s="13">
        <v>1</v>
      </c>
      <c r="F129" s="5">
        <v>1161.28</v>
      </c>
      <c r="G129" s="5">
        <v>45.86</v>
      </c>
      <c r="H129" s="6">
        <v>24.08</v>
      </c>
      <c r="I129" s="4" t="s">
        <v>19</v>
      </c>
      <c r="J129" s="4"/>
      <c r="K129" s="4"/>
      <c r="L129" s="4"/>
      <c r="M129" s="7"/>
      <c r="N129" s="9" t="s">
        <v>46</v>
      </c>
    </row>
    <row r="130" spans="1:14" s="14" customFormat="1" ht="14" x14ac:dyDescent="0.3">
      <c r="A130" s="28">
        <v>268195</v>
      </c>
      <c r="B130" s="3">
        <v>44291</v>
      </c>
      <c r="C130" s="12" t="s">
        <v>14</v>
      </c>
      <c r="D130" s="4">
        <v>189</v>
      </c>
      <c r="E130" s="13">
        <v>1</v>
      </c>
      <c r="F130" s="5">
        <v>1161.28</v>
      </c>
      <c r="G130" s="5"/>
      <c r="H130" s="6">
        <v>24.08</v>
      </c>
      <c r="I130" s="4" t="s">
        <v>19</v>
      </c>
      <c r="J130" s="4"/>
      <c r="K130" s="4"/>
      <c r="L130" s="4"/>
      <c r="M130" s="7"/>
      <c r="N130" s="9" t="s">
        <v>58</v>
      </c>
    </row>
    <row r="131" spans="1:14" s="14" customFormat="1" ht="14" x14ac:dyDescent="0.3">
      <c r="A131" s="29">
        <v>264407</v>
      </c>
      <c r="B131" s="3">
        <v>44292</v>
      </c>
      <c r="C131" s="12" t="s">
        <v>14</v>
      </c>
      <c r="D131" s="4">
        <v>189</v>
      </c>
      <c r="E131" s="13">
        <v>1</v>
      </c>
      <c r="F131" s="5">
        <v>1161.28</v>
      </c>
      <c r="G131" s="5">
        <v>45.86</v>
      </c>
      <c r="H131" s="6">
        <v>24.08</v>
      </c>
      <c r="I131" s="4" t="s">
        <v>19</v>
      </c>
      <c r="J131" s="4"/>
      <c r="K131" s="4"/>
      <c r="L131" s="4"/>
      <c r="M131" s="7"/>
      <c r="N131" s="30" t="s">
        <v>46</v>
      </c>
    </row>
    <row r="132" spans="1:14" s="14" customFormat="1" ht="14" x14ac:dyDescent="0.3">
      <c r="A132" s="28">
        <v>103777</v>
      </c>
      <c r="B132" s="3">
        <v>44362</v>
      </c>
      <c r="C132" s="12" t="s">
        <v>14</v>
      </c>
      <c r="D132" s="4">
        <v>100</v>
      </c>
      <c r="E132" s="13">
        <v>1</v>
      </c>
      <c r="F132" s="5">
        <v>1161.28</v>
      </c>
      <c r="G132" s="5"/>
      <c r="H132" s="6">
        <v>24.08</v>
      </c>
      <c r="I132" s="4" t="s">
        <v>19</v>
      </c>
      <c r="J132" s="4"/>
      <c r="K132" s="4"/>
      <c r="L132" s="4"/>
      <c r="M132" s="7"/>
      <c r="N132" s="9" t="s">
        <v>46</v>
      </c>
    </row>
    <row r="133" spans="1:14" s="14" customFormat="1" ht="28" x14ac:dyDescent="0.3">
      <c r="A133" s="28">
        <v>159520</v>
      </c>
      <c r="B133" s="3">
        <v>44378</v>
      </c>
      <c r="C133" s="12" t="s">
        <v>14</v>
      </c>
      <c r="D133" s="4">
        <v>189</v>
      </c>
      <c r="E133" s="13">
        <v>1</v>
      </c>
      <c r="F133" s="5">
        <v>1161.28</v>
      </c>
      <c r="G133" s="5"/>
      <c r="H133" s="6">
        <v>24.08</v>
      </c>
      <c r="I133" s="4" t="s">
        <v>15</v>
      </c>
      <c r="J133" s="4"/>
      <c r="K133" s="4"/>
      <c r="L133" s="4"/>
      <c r="M133" s="7"/>
      <c r="N133" s="9" t="s">
        <v>49</v>
      </c>
    </row>
    <row r="134" spans="1:14" s="14" customFormat="1" ht="14" x14ac:dyDescent="0.3">
      <c r="A134" s="28">
        <v>264256</v>
      </c>
      <c r="B134" s="3">
        <v>44390</v>
      </c>
      <c r="C134" s="12" t="s">
        <v>14</v>
      </c>
      <c r="D134" s="4">
        <v>189</v>
      </c>
      <c r="E134" s="13">
        <v>1</v>
      </c>
      <c r="F134" s="5">
        <v>1161.28</v>
      </c>
      <c r="G134" s="5"/>
      <c r="H134" s="6">
        <v>24.08</v>
      </c>
      <c r="I134" s="4" t="s">
        <v>15</v>
      </c>
      <c r="J134" s="4"/>
      <c r="K134" s="4"/>
      <c r="L134" s="4"/>
      <c r="M134" s="7">
        <v>150.07</v>
      </c>
      <c r="N134" s="9" t="s">
        <v>48</v>
      </c>
    </row>
    <row r="135" spans="1:14" s="14" customFormat="1" ht="14" x14ac:dyDescent="0.3">
      <c r="A135" s="11">
        <v>268220</v>
      </c>
      <c r="B135" s="3">
        <v>44399</v>
      </c>
      <c r="C135" s="12" t="s">
        <v>14</v>
      </c>
      <c r="D135" s="4">
        <v>189</v>
      </c>
      <c r="E135" s="13">
        <v>1</v>
      </c>
      <c r="F135" s="5">
        <v>1161.28</v>
      </c>
      <c r="G135" s="5"/>
      <c r="H135" s="6">
        <v>24.08</v>
      </c>
      <c r="I135" s="4" t="s">
        <v>19</v>
      </c>
      <c r="J135" s="4"/>
      <c r="K135" s="4"/>
      <c r="L135" s="4"/>
      <c r="M135" s="7"/>
      <c r="N135" s="8" t="s">
        <v>46</v>
      </c>
    </row>
    <row r="136" spans="1:14" s="14" customFormat="1" ht="14" x14ac:dyDescent="0.3">
      <c r="A136" s="11">
        <v>162907</v>
      </c>
      <c r="B136" s="3">
        <v>44455</v>
      </c>
      <c r="C136" s="12" t="s">
        <v>14</v>
      </c>
      <c r="D136" s="4">
        <v>189</v>
      </c>
      <c r="E136" s="13">
        <v>1</v>
      </c>
      <c r="F136" s="5">
        <v>1161.28</v>
      </c>
      <c r="G136" s="5"/>
      <c r="H136" s="6">
        <v>24.08</v>
      </c>
      <c r="I136" s="4" t="s">
        <v>19</v>
      </c>
      <c r="J136" s="4"/>
      <c r="K136" s="4"/>
      <c r="L136" s="4"/>
      <c r="M136" s="7"/>
      <c r="N136" s="8" t="s">
        <v>46</v>
      </c>
    </row>
    <row r="137" spans="1:14" s="14" customFormat="1" ht="14" x14ac:dyDescent="0.3">
      <c r="A137" s="28">
        <v>268402</v>
      </c>
      <c r="B137" s="3">
        <v>44644</v>
      </c>
      <c r="C137" s="12" t="s">
        <v>14</v>
      </c>
      <c r="D137" s="4">
        <v>189</v>
      </c>
      <c r="E137" s="13">
        <v>1</v>
      </c>
      <c r="F137" s="5">
        <v>1161.28</v>
      </c>
      <c r="G137" s="5"/>
      <c r="H137" s="6">
        <v>24.08</v>
      </c>
      <c r="I137" s="4" t="s">
        <v>19</v>
      </c>
      <c r="J137" s="4"/>
      <c r="K137" s="4"/>
      <c r="L137" s="4"/>
      <c r="M137" s="7"/>
      <c r="N137" s="9" t="s">
        <v>46</v>
      </c>
    </row>
    <row r="138" spans="1:14" s="14" customFormat="1" ht="14" x14ac:dyDescent="0.3">
      <c r="A138" s="11">
        <v>275283</v>
      </c>
      <c r="B138" s="3">
        <v>44676</v>
      </c>
      <c r="C138" s="12" t="s">
        <v>14</v>
      </c>
      <c r="D138" s="4">
        <v>100</v>
      </c>
      <c r="E138" s="13">
        <v>1</v>
      </c>
      <c r="F138" s="5">
        <v>1161.28</v>
      </c>
      <c r="G138" s="5"/>
      <c r="H138" s="6">
        <v>24.08</v>
      </c>
      <c r="I138" s="4" t="s">
        <v>19</v>
      </c>
      <c r="J138" s="4"/>
      <c r="K138" s="4"/>
      <c r="L138" s="4"/>
      <c r="M138" s="7"/>
      <c r="N138" s="8" t="s">
        <v>46</v>
      </c>
    </row>
    <row r="139" spans="1:14" s="14" customFormat="1" ht="14" x14ac:dyDescent="0.3">
      <c r="A139" s="29">
        <v>278187</v>
      </c>
      <c r="B139" s="3">
        <v>44695</v>
      </c>
      <c r="C139" s="12" t="s">
        <v>14</v>
      </c>
      <c r="D139" s="4">
        <v>100</v>
      </c>
      <c r="E139" s="13">
        <v>1</v>
      </c>
      <c r="F139" s="5">
        <v>1161.28</v>
      </c>
      <c r="G139" s="5"/>
      <c r="H139" s="6">
        <v>24.08</v>
      </c>
      <c r="I139" s="4" t="s">
        <v>19</v>
      </c>
      <c r="J139" s="4"/>
      <c r="K139" s="4"/>
      <c r="L139" s="4"/>
      <c r="M139" s="7"/>
      <c r="N139" s="30" t="s">
        <v>46</v>
      </c>
    </row>
    <row r="140" spans="1:14" s="14" customFormat="1" ht="14" x14ac:dyDescent="0.3">
      <c r="A140" s="11">
        <v>21768</v>
      </c>
      <c r="B140" s="3">
        <v>44700</v>
      </c>
      <c r="C140" s="12" t="s">
        <v>14</v>
      </c>
      <c r="D140" s="4">
        <v>100</v>
      </c>
      <c r="E140" s="13">
        <v>1</v>
      </c>
      <c r="F140" s="5">
        <v>1161.28</v>
      </c>
      <c r="G140" s="5"/>
      <c r="H140" s="6">
        <v>24.08</v>
      </c>
      <c r="I140" s="4" t="s">
        <v>19</v>
      </c>
      <c r="J140" s="4"/>
      <c r="K140" s="4"/>
      <c r="L140" s="4"/>
      <c r="M140" s="7"/>
      <c r="N140" s="8" t="s">
        <v>46</v>
      </c>
    </row>
    <row r="141" spans="1:14" s="14" customFormat="1" ht="14" x14ac:dyDescent="0.3">
      <c r="A141" s="29">
        <v>49664</v>
      </c>
      <c r="B141" s="3">
        <v>44760</v>
      </c>
      <c r="C141" s="12" t="s">
        <v>14</v>
      </c>
      <c r="D141" s="4">
        <v>100</v>
      </c>
      <c r="E141" s="13">
        <v>1</v>
      </c>
      <c r="F141" s="5">
        <v>1161.28</v>
      </c>
      <c r="G141" s="5"/>
      <c r="H141" s="6">
        <v>24.08</v>
      </c>
      <c r="I141" s="4" t="s">
        <v>19</v>
      </c>
      <c r="J141" s="4"/>
      <c r="K141" s="4"/>
      <c r="L141" s="4"/>
      <c r="M141" s="7"/>
      <c r="N141" s="30" t="s">
        <v>61</v>
      </c>
    </row>
    <row r="142" spans="1:14" s="14" customFormat="1" ht="14" x14ac:dyDescent="0.3">
      <c r="A142" s="28">
        <v>275420</v>
      </c>
      <c r="B142" s="3">
        <v>44805</v>
      </c>
      <c r="C142" s="12" t="s">
        <v>14</v>
      </c>
      <c r="D142" s="4">
        <v>100</v>
      </c>
      <c r="E142" s="13">
        <v>1</v>
      </c>
      <c r="F142" s="5">
        <v>1161.28</v>
      </c>
      <c r="G142" s="5"/>
      <c r="H142" s="6">
        <v>24.08</v>
      </c>
      <c r="I142" s="4" t="s">
        <v>19</v>
      </c>
      <c r="J142" s="4"/>
      <c r="K142" s="4"/>
      <c r="L142" s="4"/>
      <c r="M142" s="7"/>
      <c r="N142" s="9" t="s">
        <v>46</v>
      </c>
    </row>
    <row r="143" spans="1:14" s="14" customFormat="1" ht="14" x14ac:dyDescent="0.3">
      <c r="A143" s="11">
        <v>279931</v>
      </c>
      <c r="B143" s="3">
        <v>44805</v>
      </c>
      <c r="C143" s="12" t="s">
        <v>14</v>
      </c>
      <c r="D143" s="4">
        <v>100</v>
      </c>
      <c r="E143" s="13">
        <v>1</v>
      </c>
      <c r="F143" s="5">
        <v>1161.28</v>
      </c>
      <c r="G143" s="5"/>
      <c r="H143" s="6">
        <v>24.08</v>
      </c>
      <c r="I143" s="4" t="s">
        <v>19</v>
      </c>
      <c r="J143" s="4"/>
      <c r="K143" s="4"/>
      <c r="L143" s="4"/>
      <c r="M143" s="7"/>
      <c r="N143" s="8"/>
    </row>
    <row r="144" spans="1:14" s="14" customFormat="1" ht="14" x14ac:dyDescent="0.3">
      <c r="A144" s="11">
        <v>279958</v>
      </c>
      <c r="B144" s="3">
        <v>44805</v>
      </c>
      <c r="C144" s="12" t="s">
        <v>14</v>
      </c>
      <c r="D144" s="4">
        <v>100</v>
      </c>
      <c r="E144" s="13">
        <v>1</v>
      </c>
      <c r="F144" s="5">
        <v>1161.28</v>
      </c>
      <c r="G144" s="5"/>
      <c r="H144" s="6">
        <v>24.08</v>
      </c>
      <c r="I144" s="4" t="s">
        <v>19</v>
      </c>
      <c r="J144" s="4"/>
      <c r="K144" s="4"/>
      <c r="L144" s="4"/>
      <c r="M144" s="7"/>
      <c r="N144" s="8" t="s">
        <v>46</v>
      </c>
    </row>
    <row r="145" spans="1:14" s="14" customFormat="1" ht="14" x14ac:dyDescent="0.3">
      <c r="A145" s="28">
        <v>238808</v>
      </c>
      <c r="B145" s="3">
        <v>44809</v>
      </c>
      <c r="C145" s="12" t="s">
        <v>14</v>
      </c>
      <c r="D145" s="4">
        <v>100</v>
      </c>
      <c r="E145" s="13">
        <v>1</v>
      </c>
      <c r="F145" s="5">
        <v>1161.28</v>
      </c>
      <c r="G145" s="5"/>
      <c r="H145" s="6">
        <v>24.08</v>
      </c>
      <c r="I145" s="4" t="s">
        <v>19</v>
      </c>
      <c r="J145" s="4"/>
      <c r="K145" s="4"/>
      <c r="L145" s="4"/>
      <c r="M145" s="7"/>
      <c r="N145" s="9" t="s">
        <v>31</v>
      </c>
    </row>
    <row r="146" spans="1:14" s="14" customFormat="1" ht="14" x14ac:dyDescent="0.3">
      <c r="A146" s="29">
        <v>153972</v>
      </c>
      <c r="B146" s="3">
        <v>44844</v>
      </c>
      <c r="C146" s="12" t="s">
        <v>14</v>
      </c>
      <c r="D146" s="4">
        <v>100</v>
      </c>
      <c r="E146" s="13">
        <v>1</v>
      </c>
      <c r="F146" s="5">
        <v>1161.28</v>
      </c>
      <c r="G146" s="5"/>
      <c r="H146" s="6">
        <v>24.08</v>
      </c>
      <c r="I146" s="4" t="s">
        <v>15</v>
      </c>
      <c r="J146" s="4"/>
      <c r="K146" s="4"/>
      <c r="L146" s="4"/>
      <c r="M146" s="7"/>
      <c r="N146" s="30" t="s">
        <v>48</v>
      </c>
    </row>
    <row r="147" spans="1:14" s="14" customFormat="1" ht="14" x14ac:dyDescent="0.3">
      <c r="A147" s="28">
        <v>282013</v>
      </c>
      <c r="B147" s="3">
        <v>44852</v>
      </c>
      <c r="C147" s="12" t="s">
        <v>14</v>
      </c>
      <c r="D147" s="4">
        <v>100</v>
      </c>
      <c r="E147" s="13">
        <v>1</v>
      </c>
      <c r="F147" s="5">
        <v>1161.28</v>
      </c>
      <c r="G147" s="5"/>
      <c r="H147" s="6">
        <v>24.08</v>
      </c>
      <c r="I147" s="4" t="s">
        <v>19</v>
      </c>
      <c r="J147" s="4"/>
      <c r="K147" s="4"/>
      <c r="L147" s="4"/>
      <c r="M147" s="7"/>
      <c r="N147" s="9" t="s">
        <v>46</v>
      </c>
    </row>
    <row r="148" spans="1:14" s="14" customFormat="1" ht="14" x14ac:dyDescent="0.3">
      <c r="A148" s="11">
        <v>230567</v>
      </c>
      <c r="B148" s="3">
        <v>44866</v>
      </c>
      <c r="C148" s="12" t="s">
        <v>14</v>
      </c>
      <c r="D148" s="4">
        <v>100</v>
      </c>
      <c r="E148" s="13">
        <v>1</v>
      </c>
      <c r="F148" s="5">
        <v>1161.28</v>
      </c>
      <c r="G148" s="5"/>
      <c r="H148" s="6">
        <v>24.08</v>
      </c>
      <c r="I148" s="4" t="s">
        <v>19</v>
      </c>
      <c r="J148" s="4"/>
      <c r="K148" s="4"/>
      <c r="L148" s="4"/>
      <c r="M148" s="7"/>
      <c r="N148" s="8" t="s">
        <v>46</v>
      </c>
    </row>
    <row r="149" spans="1:14" s="14" customFormat="1" ht="14" x14ac:dyDescent="0.3">
      <c r="A149" s="29">
        <v>271078</v>
      </c>
      <c r="B149" s="3">
        <v>44880</v>
      </c>
      <c r="C149" s="12" t="s">
        <v>14</v>
      </c>
      <c r="D149" s="4">
        <v>100</v>
      </c>
      <c r="E149" s="13">
        <v>1</v>
      </c>
      <c r="F149" s="5">
        <v>1161.28</v>
      </c>
      <c r="G149" s="5"/>
      <c r="H149" s="6">
        <v>24.08</v>
      </c>
      <c r="I149" s="4" t="s">
        <v>19</v>
      </c>
      <c r="J149" s="4"/>
      <c r="K149" s="4"/>
      <c r="L149" s="4"/>
      <c r="M149" s="7"/>
      <c r="N149" s="30" t="s">
        <v>46</v>
      </c>
    </row>
    <row r="150" spans="1:14" s="14" customFormat="1" ht="14" x14ac:dyDescent="0.3">
      <c r="A150" s="28">
        <v>279644</v>
      </c>
      <c r="B150" s="3">
        <v>44881</v>
      </c>
      <c r="C150" s="12" t="s">
        <v>14</v>
      </c>
      <c r="D150" s="4">
        <v>100</v>
      </c>
      <c r="E150" s="13">
        <v>1</v>
      </c>
      <c r="F150" s="5">
        <v>1161.28</v>
      </c>
      <c r="G150" s="5"/>
      <c r="H150" s="6">
        <v>24.08</v>
      </c>
      <c r="I150" s="4" t="s">
        <v>19</v>
      </c>
      <c r="J150" s="4"/>
      <c r="K150" s="4"/>
      <c r="L150" s="4"/>
      <c r="M150" s="7"/>
      <c r="N150" s="9"/>
    </row>
    <row r="151" spans="1:14" s="14" customFormat="1" ht="14" x14ac:dyDescent="0.3">
      <c r="A151" s="11">
        <v>268072</v>
      </c>
      <c r="B151" s="3">
        <v>44910</v>
      </c>
      <c r="C151" s="12" t="s">
        <v>14</v>
      </c>
      <c r="D151" s="4">
        <v>100</v>
      </c>
      <c r="E151" s="13">
        <v>1</v>
      </c>
      <c r="F151" s="5">
        <v>1161.28</v>
      </c>
      <c r="G151" s="5"/>
      <c r="H151" s="6">
        <v>24.08</v>
      </c>
      <c r="I151" s="4" t="s">
        <v>15</v>
      </c>
      <c r="J151" s="4"/>
      <c r="K151" s="4"/>
      <c r="L151" s="4"/>
      <c r="M151" s="7"/>
      <c r="N151" s="8" t="s">
        <v>42</v>
      </c>
    </row>
    <row r="152" spans="1:14" s="14" customFormat="1" ht="14" x14ac:dyDescent="0.3">
      <c r="A152" s="11">
        <v>146543</v>
      </c>
      <c r="B152" s="3">
        <v>44946</v>
      </c>
      <c r="C152" s="12" t="s">
        <v>14</v>
      </c>
      <c r="D152" s="4">
        <v>189</v>
      </c>
      <c r="E152" s="13">
        <v>1</v>
      </c>
      <c r="F152" s="5">
        <v>1161.28</v>
      </c>
      <c r="G152" s="5"/>
      <c r="H152" s="6">
        <v>24.08</v>
      </c>
      <c r="I152" s="4" t="s">
        <v>15</v>
      </c>
      <c r="J152" s="4"/>
      <c r="K152" s="4"/>
      <c r="L152" s="4"/>
      <c r="M152" s="7"/>
      <c r="N152" s="8" t="s">
        <v>48</v>
      </c>
    </row>
    <row r="153" spans="1:14" s="14" customFormat="1" ht="14" x14ac:dyDescent="0.3">
      <c r="A153" s="28">
        <v>280375</v>
      </c>
      <c r="B153" s="3">
        <v>44946</v>
      </c>
      <c r="C153" s="12" t="s">
        <v>14</v>
      </c>
      <c r="D153" s="4">
        <v>100</v>
      </c>
      <c r="E153" s="13">
        <v>1</v>
      </c>
      <c r="F153" s="5">
        <v>1161.28</v>
      </c>
      <c r="G153" s="5"/>
      <c r="H153" s="6">
        <v>24.08</v>
      </c>
      <c r="I153" s="4" t="s">
        <v>19</v>
      </c>
      <c r="J153" s="4"/>
      <c r="K153" s="4"/>
      <c r="L153" s="4"/>
      <c r="M153" s="7"/>
      <c r="N153" s="9" t="s">
        <v>50</v>
      </c>
    </row>
    <row r="154" spans="1:14" s="14" customFormat="1" ht="14" x14ac:dyDescent="0.3">
      <c r="A154" s="28">
        <v>73811</v>
      </c>
      <c r="B154" s="3">
        <v>45009</v>
      </c>
      <c r="C154" s="12" t="s">
        <v>14</v>
      </c>
      <c r="D154" s="4">
        <v>189</v>
      </c>
      <c r="E154" s="13">
        <v>1</v>
      </c>
      <c r="F154" s="5">
        <v>1161.28</v>
      </c>
      <c r="G154" s="5"/>
      <c r="H154" s="6">
        <v>24.08</v>
      </c>
      <c r="I154" s="4" t="s">
        <v>19</v>
      </c>
      <c r="J154" s="4"/>
      <c r="K154" s="4"/>
      <c r="L154" s="4"/>
      <c r="M154" s="7"/>
      <c r="N154" s="9" t="s">
        <v>46</v>
      </c>
    </row>
    <row r="155" spans="1:14" s="14" customFormat="1" ht="14" x14ac:dyDescent="0.3">
      <c r="A155" s="11">
        <v>284627</v>
      </c>
      <c r="B155" s="3">
        <v>45021</v>
      </c>
      <c r="C155" s="12" t="s">
        <v>14</v>
      </c>
      <c r="D155" s="4">
        <v>100</v>
      </c>
      <c r="E155" s="13">
        <v>1</v>
      </c>
      <c r="F155" s="5">
        <v>1161.28</v>
      </c>
      <c r="G155" s="5"/>
      <c r="H155" s="6">
        <v>24.08</v>
      </c>
      <c r="I155" s="4" t="s">
        <v>19</v>
      </c>
      <c r="J155" s="4"/>
      <c r="K155" s="4"/>
      <c r="L155" s="4"/>
      <c r="M155" s="7"/>
      <c r="N155" s="8" t="s">
        <v>46</v>
      </c>
    </row>
    <row r="156" spans="1:14" s="14" customFormat="1" ht="14" x14ac:dyDescent="0.3">
      <c r="A156" s="28">
        <v>284847</v>
      </c>
      <c r="B156" s="3">
        <v>45036</v>
      </c>
      <c r="C156" s="12" t="s">
        <v>14</v>
      </c>
      <c r="D156" s="4">
        <v>100</v>
      </c>
      <c r="E156" s="13">
        <v>1</v>
      </c>
      <c r="F156" s="5">
        <v>1161.28</v>
      </c>
      <c r="G156" s="5"/>
      <c r="H156" s="6">
        <v>24.08</v>
      </c>
      <c r="I156" s="4" t="s">
        <v>19</v>
      </c>
      <c r="J156" s="4"/>
      <c r="K156" s="4"/>
      <c r="L156" s="4"/>
      <c r="M156" s="7"/>
      <c r="N156" s="9" t="s">
        <v>46</v>
      </c>
    </row>
    <row r="157" spans="1:14" s="14" customFormat="1" ht="14" x14ac:dyDescent="0.3">
      <c r="A157" s="11">
        <v>255069</v>
      </c>
      <c r="B157" s="3">
        <v>45078</v>
      </c>
      <c r="C157" s="12" t="s">
        <v>14</v>
      </c>
      <c r="D157" s="4">
        <v>100</v>
      </c>
      <c r="E157" s="13">
        <v>1</v>
      </c>
      <c r="F157" s="5">
        <v>1161.28</v>
      </c>
      <c r="G157" s="5"/>
      <c r="H157" s="6">
        <v>24.08</v>
      </c>
      <c r="I157" s="4" t="s">
        <v>15</v>
      </c>
      <c r="J157" s="4"/>
      <c r="K157" s="4"/>
      <c r="L157" s="4"/>
      <c r="M157" s="7"/>
      <c r="N157" s="8" t="s">
        <v>39</v>
      </c>
    </row>
    <row r="158" spans="1:14" s="14" customFormat="1" ht="14" x14ac:dyDescent="0.3">
      <c r="A158" s="28">
        <v>185574</v>
      </c>
      <c r="B158" s="3">
        <v>45096</v>
      </c>
      <c r="C158" s="12" t="s">
        <v>14</v>
      </c>
      <c r="D158" s="4">
        <v>100</v>
      </c>
      <c r="E158" s="13">
        <v>1</v>
      </c>
      <c r="F158" s="5">
        <v>1161.28</v>
      </c>
      <c r="G158" s="5"/>
      <c r="H158" s="6">
        <v>179.9</v>
      </c>
      <c r="I158" s="4" t="s">
        <v>15</v>
      </c>
      <c r="J158" s="4"/>
      <c r="K158" s="4"/>
      <c r="L158" s="4"/>
      <c r="M158" s="7"/>
      <c r="N158" s="9" t="s">
        <v>41</v>
      </c>
    </row>
    <row r="159" spans="1:14" s="14" customFormat="1" ht="14" x14ac:dyDescent="0.3">
      <c r="A159" s="11">
        <v>287179</v>
      </c>
      <c r="B159" s="3">
        <v>45099</v>
      </c>
      <c r="C159" s="12" t="s">
        <v>14</v>
      </c>
      <c r="D159" s="4">
        <v>100</v>
      </c>
      <c r="E159" s="13">
        <v>1</v>
      </c>
      <c r="F159" s="5">
        <v>1161.28</v>
      </c>
      <c r="G159" s="5"/>
      <c r="H159" s="6">
        <v>24.08</v>
      </c>
      <c r="I159" s="4" t="s">
        <v>19</v>
      </c>
      <c r="J159" s="4"/>
      <c r="K159" s="4"/>
      <c r="L159" s="4"/>
      <c r="M159" s="7"/>
      <c r="N159" s="8" t="s">
        <v>58</v>
      </c>
    </row>
    <row r="160" spans="1:14" s="14" customFormat="1" ht="14" x14ac:dyDescent="0.3">
      <c r="A160" s="28">
        <v>248913</v>
      </c>
      <c r="B160" s="3">
        <v>45183</v>
      </c>
      <c r="C160" s="12" t="s">
        <v>14</v>
      </c>
      <c r="D160" s="4">
        <v>100</v>
      </c>
      <c r="E160" s="13">
        <v>1</v>
      </c>
      <c r="F160" s="5">
        <v>1161.28</v>
      </c>
      <c r="G160" s="5"/>
      <c r="H160" s="6">
        <v>24.08</v>
      </c>
      <c r="I160" s="4" t="s">
        <v>15</v>
      </c>
      <c r="J160" s="4"/>
      <c r="K160" s="4"/>
      <c r="L160" s="4"/>
      <c r="M160" s="7"/>
      <c r="N160" s="9" t="s">
        <v>47</v>
      </c>
    </row>
    <row r="161" spans="1:14" s="14" customFormat="1" ht="14" x14ac:dyDescent="0.3">
      <c r="A161" s="29">
        <v>102711</v>
      </c>
      <c r="B161" s="3">
        <v>45187</v>
      </c>
      <c r="C161" s="12" t="s">
        <v>14</v>
      </c>
      <c r="D161" s="4">
        <v>189</v>
      </c>
      <c r="E161" s="13">
        <v>1</v>
      </c>
      <c r="F161" s="5">
        <v>1161.28</v>
      </c>
      <c r="G161" s="5"/>
      <c r="H161" s="6">
        <v>24.08</v>
      </c>
      <c r="I161" s="4" t="s">
        <v>15</v>
      </c>
      <c r="J161" s="4"/>
      <c r="K161" s="4"/>
      <c r="L161" s="4"/>
      <c r="M161" s="7"/>
      <c r="N161" s="30" t="s">
        <v>48</v>
      </c>
    </row>
    <row r="162" spans="1:14" s="14" customFormat="1" ht="14" x14ac:dyDescent="0.3">
      <c r="A162" s="11">
        <v>219523</v>
      </c>
      <c r="B162" s="3">
        <v>45231</v>
      </c>
      <c r="C162" s="12" t="s">
        <v>14</v>
      </c>
      <c r="D162" s="4">
        <v>100</v>
      </c>
      <c r="E162" s="13">
        <v>1</v>
      </c>
      <c r="F162" s="5">
        <v>1161.28</v>
      </c>
      <c r="G162" s="5"/>
      <c r="H162" s="6">
        <v>24.08</v>
      </c>
      <c r="I162" s="4" t="s">
        <v>19</v>
      </c>
      <c r="J162" s="4"/>
      <c r="K162" s="4"/>
      <c r="L162" s="4"/>
      <c r="M162" s="7"/>
      <c r="N162" s="8" t="s">
        <v>31</v>
      </c>
    </row>
    <row r="163" spans="1:14" s="14" customFormat="1" ht="14" x14ac:dyDescent="0.3">
      <c r="A163" s="29">
        <v>290160</v>
      </c>
      <c r="B163" s="3">
        <v>45260</v>
      </c>
      <c r="C163" s="12" t="s">
        <v>14</v>
      </c>
      <c r="D163" s="4">
        <v>100</v>
      </c>
      <c r="E163" s="13">
        <v>1</v>
      </c>
      <c r="F163" s="5">
        <v>1161.28</v>
      </c>
      <c r="G163" s="5"/>
      <c r="H163" s="6">
        <v>24.08</v>
      </c>
      <c r="I163" s="4" t="s">
        <v>19</v>
      </c>
      <c r="J163" s="4"/>
      <c r="K163" s="4"/>
      <c r="L163" s="4"/>
      <c r="M163" s="7"/>
      <c r="N163" s="30" t="s">
        <v>60</v>
      </c>
    </row>
    <row r="164" spans="1:14" s="14" customFormat="1" ht="14" x14ac:dyDescent="0.3">
      <c r="A164" s="29">
        <v>289776</v>
      </c>
      <c r="B164" s="3">
        <v>45261</v>
      </c>
      <c r="C164" s="12" t="s">
        <v>14</v>
      </c>
      <c r="D164" s="4">
        <v>189</v>
      </c>
      <c r="E164" s="13">
        <v>1</v>
      </c>
      <c r="F164" s="5">
        <v>1161.28</v>
      </c>
      <c r="G164" s="5"/>
      <c r="H164" s="6">
        <v>24.08</v>
      </c>
      <c r="I164" s="4" t="s">
        <v>19</v>
      </c>
      <c r="J164" s="4"/>
      <c r="K164" s="4"/>
      <c r="L164" s="4"/>
      <c r="M164" s="7"/>
      <c r="N164" s="30"/>
    </row>
    <row r="165" spans="1:14" s="14" customFormat="1" ht="14" x14ac:dyDescent="0.3">
      <c r="A165" s="11">
        <v>287245</v>
      </c>
      <c r="B165" s="3">
        <v>45271</v>
      </c>
      <c r="C165" s="12" t="s">
        <v>14</v>
      </c>
      <c r="D165" s="4">
        <v>100</v>
      </c>
      <c r="E165" s="13">
        <v>1</v>
      </c>
      <c r="F165" s="5">
        <v>1161.28</v>
      </c>
      <c r="G165" s="5"/>
      <c r="H165" s="6">
        <v>24.08</v>
      </c>
      <c r="I165" s="4" t="s">
        <v>19</v>
      </c>
      <c r="J165" s="4"/>
      <c r="K165" s="4"/>
      <c r="L165" s="4"/>
      <c r="M165" s="7"/>
      <c r="N165" s="8" t="s">
        <v>37</v>
      </c>
    </row>
    <row r="166" spans="1:14" s="14" customFormat="1" ht="14" x14ac:dyDescent="0.3">
      <c r="A166" s="29">
        <v>29288</v>
      </c>
      <c r="B166" s="3">
        <v>45352</v>
      </c>
      <c r="C166" s="12" t="s">
        <v>14</v>
      </c>
      <c r="D166" s="4">
        <v>100</v>
      </c>
      <c r="E166" s="13">
        <v>1</v>
      </c>
      <c r="F166" s="5">
        <v>1161.28</v>
      </c>
      <c r="G166" s="5"/>
      <c r="H166" s="6">
        <v>24.08</v>
      </c>
      <c r="I166" s="4" t="s">
        <v>19</v>
      </c>
      <c r="J166" s="4"/>
      <c r="K166" s="4"/>
      <c r="L166" s="4"/>
      <c r="M166" s="7"/>
      <c r="N166" s="30" t="s">
        <v>46</v>
      </c>
    </row>
    <row r="167" spans="1:14" s="14" customFormat="1" ht="14" x14ac:dyDescent="0.3">
      <c r="A167" s="11">
        <v>293289</v>
      </c>
      <c r="B167" s="3">
        <v>45371</v>
      </c>
      <c r="C167" s="12" t="s">
        <v>14</v>
      </c>
      <c r="D167" s="4">
        <v>100</v>
      </c>
      <c r="E167" s="13">
        <v>1</v>
      </c>
      <c r="F167" s="5">
        <v>1161.28</v>
      </c>
      <c r="G167" s="5"/>
      <c r="H167" s="6">
        <v>24.08</v>
      </c>
      <c r="I167" s="4" t="s">
        <v>19</v>
      </c>
      <c r="J167" s="4"/>
      <c r="K167" s="4"/>
      <c r="L167" s="4"/>
      <c r="M167" s="7">
        <v>150.07</v>
      </c>
      <c r="N167" s="8" t="s">
        <v>54</v>
      </c>
    </row>
    <row r="168" spans="1:14" s="14" customFormat="1" ht="14" x14ac:dyDescent="0.3">
      <c r="A168" s="29">
        <v>284450</v>
      </c>
      <c r="B168" s="3">
        <v>45383</v>
      </c>
      <c r="C168" s="12" t="s">
        <v>14</v>
      </c>
      <c r="D168" s="4">
        <v>100</v>
      </c>
      <c r="E168" s="13">
        <v>1</v>
      </c>
      <c r="F168" s="5">
        <v>1161.28</v>
      </c>
      <c r="G168" s="5"/>
      <c r="H168" s="6">
        <v>24.08</v>
      </c>
      <c r="I168" s="4" t="s">
        <v>19</v>
      </c>
      <c r="J168" s="4"/>
      <c r="K168" s="4"/>
      <c r="L168" s="4"/>
      <c r="M168" s="7"/>
      <c r="N168" s="30" t="s">
        <v>46</v>
      </c>
    </row>
    <row r="169" spans="1:14" s="14" customFormat="1" ht="14" x14ac:dyDescent="0.3">
      <c r="A169" s="11">
        <v>293983</v>
      </c>
      <c r="B169" s="3">
        <v>45383</v>
      </c>
      <c r="C169" s="12" t="s">
        <v>14</v>
      </c>
      <c r="D169" s="4">
        <v>100</v>
      </c>
      <c r="E169" s="13">
        <v>1</v>
      </c>
      <c r="F169" s="5">
        <v>1161.28</v>
      </c>
      <c r="G169" s="5"/>
      <c r="H169" s="6">
        <v>24.08</v>
      </c>
      <c r="I169" s="4" t="s">
        <v>19</v>
      </c>
      <c r="J169" s="4"/>
      <c r="K169" s="4"/>
      <c r="L169" s="4"/>
      <c r="M169" s="7"/>
      <c r="N169" s="8"/>
    </row>
    <row r="170" spans="1:14" s="14" customFormat="1" ht="14" x14ac:dyDescent="0.3">
      <c r="A170" s="11">
        <v>294038</v>
      </c>
      <c r="B170" s="3">
        <v>45383</v>
      </c>
      <c r="C170" s="12" t="s">
        <v>14</v>
      </c>
      <c r="D170" s="4">
        <v>100</v>
      </c>
      <c r="E170" s="13">
        <v>1</v>
      </c>
      <c r="F170" s="5">
        <v>1161.28</v>
      </c>
      <c r="G170" s="5"/>
      <c r="H170" s="6">
        <v>24.08</v>
      </c>
      <c r="I170" s="4" t="s">
        <v>19</v>
      </c>
      <c r="J170" s="4"/>
      <c r="K170" s="4"/>
      <c r="L170" s="4"/>
      <c r="M170" s="7"/>
      <c r="N170" s="8" t="s">
        <v>46</v>
      </c>
    </row>
    <row r="171" spans="1:14" s="14" customFormat="1" ht="14" x14ac:dyDescent="0.3">
      <c r="A171" s="11">
        <v>282280</v>
      </c>
      <c r="B171" s="3">
        <v>45399</v>
      </c>
      <c r="C171" s="12" t="s">
        <v>14</v>
      </c>
      <c r="D171" s="4">
        <v>100</v>
      </c>
      <c r="E171" s="13">
        <v>1</v>
      </c>
      <c r="F171" s="5">
        <v>1161.28</v>
      </c>
      <c r="G171" s="5"/>
      <c r="H171" s="6">
        <v>24.08</v>
      </c>
      <c r="I171" s="4" t="s">
        <v>15</v>
      </c>
      <c r="J171" s="4"/>
      <c r="K171" s="4"/>
      <c r="L171" s="4"/>
      <c r="M171" s="7"/>
      <c r="N171" s="8" t="s">
        <v>48</v>
      </c>
    </row>
    <row r="172" spans="1:14" s="14" customFormat="1" ht="14" x14ac:dyDescent="0.3">
      <c r="A172" s="29">
        <v>287117</v>
      </c>
      <c r="B172" s="3">
        <v>45453</v>
      </c>
      <c r="C172" s="12" t="s">
        <v>14</v>
      </c>
      <c r="D172" s="4">
        <v>100</v>
      </c>
      <c r="E172" s="13">
        <v>1</v>
      </c>
      <c r="F172" s="5">
        <v>1161.28</v>
      </c>
      <c r="G172" s="5"/>
      <c r="H172" s="6">
        <v>24.08</v>
      </c>
      <c r="I172" s="4" t="s">
        <v>19</v>
      </c>
      <c r="J172" s="4"/>
      <c r="K172" s="4"/>
      <c r="L172" s="4"/>
      <c r="M172" s="7"/>
      <c r="N172" s="30" t="s">
        <v>46</v>
      </c>
    </row>
    <row r="173" spans="1:14" s="14" customFormat="1" ht="14" x14ac:dyDescent="0.3">
      <c r="A173" s="29">
        <v>296240</v>
      </c>
      <c r="B173" s="3">
        <v>45470</v>
      </c>
      <c r="C173" s="12" t="s">
        <v>14</v>
      </c>
      <c r="D173" s="4">
        <v>189</v>
      </c>
      <c r="E173" s="13">
        <v>1</v>
      </c>
      <c r="F173" s="5">
        <v>1161.28</v>
      </c>
      <c r="G173" s="5"/>
      <c r="H173" s="6">
        <v>24.08</v>
      </c>
      <c r="I173" s="4" t="s">
        <v>19</v>
      </c>
      <c r="J173" s="4"/>
      <c r="K173" s="4"/>
      <c r="L173" s="4"/>
      <c r="M173" s="7"/>
      <c r="N173" s="30" t="s">
        <v>46</v>
      </c>
    </row>
    <row r="174" spans="1:14" s="14" customFormat="1" ht="14" x14ac:dyDescent="0.3">
      <c r="A174" s="28">
        <v>296906</v>
      </c>
      <c r="B174" s="3">
        <v>45499</v>
      </c>
      <c r="C174" s="12" t="s">
        <v>14</v>
      </c>
      <c r="D174" s="4">
        <v>100</v>
      </c>
      <c r="E174" s="13">
        <v>1</v>
      </c>
      <c r="F174" s="5">
        <v>1161.28</v>
      </c>
      <c r="G174" s="5"/>
      <c r="H174" s="6">
        <v>24.08</v>
      </c>
      <c r="I174" s="4" t="s">
        <v>19</v>
      </c>
      <c r="J174" s="4"/>
      <c r="K174" s="4"/>
      <c r="L174" s="4"/>
      <c r="M174" s="7"/>
      <c r="N174" s="9" t="s">
        <v>46</v>
      </c>
    </row>
    <row r="175" spans="1:14" s="14" customFormat="1" ht="14" x14ac:dyDescent="0.3">
      <c r="A175" s="11">
        <v>150010</v>
      </c>
      <c r="B175" s="3">
        <v>45505</v>
      </c>
      <c r="C175" s="12" t="s">
        <v>14</v>
      </c>
      <c r="D175" s="4">
        <v>189</v>
      </c>
      <c r="E175" s="13">
        <v>1</v>
      </c>
      <c r="F175" s="5">
        <v>1161.28</v>
      </c>
      <c r="G175" s="5">
        <v>45.86</v>
      </c>
      <c r="H175" s="6">
        <v>24.08</v>
      </c>
      <c r="I175" s="4" t="s">
        <v>19</v>
      </c>
      <c r="J175" s="4"/>
      <c r="K175" s="4"/>
      <c r="L175" s="4"/>
      <c r="M175" s="7">
        <v>271.97000000000003</v>
      </c>
      <c r="N175" s="8" t="s">
        <v>46</v>
      </c>
    </row>
    <row r="176" spans="1:14" s="14" customFormat="1" ht="14" x14ac:dyDescent="0.3">
      <c r="A176" s="28">
        <v>162865</v>
      </c>
      <c r="B176" s="3">
        <v>45534</v>
      </c>
      <c r="C176" s="12" t="s">
        <v>14</v>
      </c>
      <c r="D176" s="4">
        <v>189</v>
      </c>
      <c r="E176" s="13">
        <v>1</v>
      </c>
      <c r="F176" s="5">
        <v>1161.28</v>
      </c>
      <c r="G176" s="5"/>
      <c r="H176" s="6">
        <v>24.08</v>
      </c>
      <c r="I176" s="4" t="s">
        <v>19</v>
      </c>
      <c r="J176" s="4"/>
      <c r="K176" s="4"/>
      <c r="L176" s="4"/>
      <c r="M176" s="7"/>
      <c r="N176" s="9"/>
    </row>
    <row r="177" spans="1:14" s="14" customFormat="1" ht="14" x14ac:dyDescent="0.3">
      <c r="A177" s="11">
        <v>296415</v>
      </c>
      <c r="B177" s="3">
        <v>45536</v>
      </c>
      <c r="C177" s="12" t="s">
        <v>14</v>
      </c>
      <c r="D177" s="4">
        <v>189</v>
      </c>
      <c r="E177" s="13">
        <v>1</v>
      </c>
      <c r="F177" s="5">
        <v>1161.28</v>
      </c>
      <c r="G177" s="5"/>
      <c r="H177" s="6">
        <v>24.08</v>
      </c>
      <c r="I177" s="4" t="s">
        <v>19</v>
      </c>
      <c r="J177" s="4"/>
      <c r="K177" s="4"/>
      <c r="L177" s="4"/>
      <c r="M177" s="7"/>
      <c r="N177" s="8" t="s">
        <v>46</v>
      </c>
    </row>
    <row r="178" spans="1:14" s="14" customFormat="1" ht="14" x14ac:dyDescent="0.3">
      <c r="A178" s="11">
        <v>275536</v>
      </c>
      <c r="B178" s="3">
        <v>45537</v>
      </c>
      <c r="C178" s="12" t="s">
        <v>14</v>
      </c>
      <c r="D178" s="4">
        <v>100</v>
      </c>
      <c r="E178" s="13">
        <v>1</v>
      </c>
      <c r="F178" s="5">
        <v>1161.28</v>
      </c>
      <c r="G178" s="5"/>
      <c r="H178" s="6">
        <v>24.08</v>
      </c>
      <c r="I178" s="4" t="s">
        <v>19</v>
      </c>
      <c r="J178" s="4"/>
      <c r="K178" s="4"/>
      <c r="L178" s="4"/>
      <c r="M178" s="7">
        <v>150.07</v>
      </c>
      <c r="N178" s="8" t="s">
        <v>47</v>
      </c>
    </row>
    <row r="179" spans="1:14" s="14" customFormat="1" ht="14" x14ac:dyDescent="0.3">
      <c r="A179" s="28">
        <v>295972</v>
      </c>
      <c r="B179" s="3">
        <v>45538</v>
      </c>
      <c r="C179" s="12" t="s">
        <v>14</v>
      </c>
      <c r="D179" s="4">
        <v>100</v>
      </c>
      <c r="E179" s="13">
        <v>1</v>
      </c>
      <c r="F179" s="5">
        <v>1161.28</v>
      </c>
      <c r="G179" s="5"/>
      <c r="H179" s="6">
        <v>24.08</v>
      </c>
      <c r="I179" s="4" t="s">
        <v>19</v>
      </c>
      <c r="J179" s="4"/>
      <c r="K179" s="4"/>
      <c r="L179" s="4"/>
      <c r="M179" s="7"/>
      <c r="N179" s="9" t="s">
        <v>46</v>
      </c>
    </row>
    <row r="180" spans="1:14" s="14" customFormat="1" ht="14" x14ac:dyDescent="0.3">
      <c r="A180" s="29">
        <v>149703</v>
      </c>
      <c r="B180" s="3">
        <v>45586</v>
      </c>
      <c r="C180" s="12" t="s">
        <v>14</v>
      </c>
      <c r="D180" s="4">
        <v>189</v>
      </c>
      <c r="E180" s="13">
        <v>1</v>
      </c>
      <c r="F180" s="5">
        <v>1161.28</v>
      </c>
      <c r="G180" s="5"/>
      <c r="H180" s="6">
        <v>24.08</v>
      </c>
      <c r="I180" s="4" t="s">
        <v>19</v>
      </c>
      <c r="J180" s="4"/>
      <c r="K180" s="4"/>
      <c r="L180" s="4"/>
      <c r="M180" s="7"/>
      <c r="N180" s="30" t="s">
        <v>46</v>
      </c>
    </row>
    <row r="181" spans="1:14" s="14" customFormat="1" ht="14" x14ac:dyDescent="0.3">
      <c r="A181" s="29">
        <v>298671</v>
      </c>
      <c r="B181" s="3">
        <v>45617</v>
      </c>
      <c r="C181" s="12" t="s">
        <v>14</v>
      </c>
      <c r="D181" s="4">
        <v>189</v>
      </c>
      <c r="E181" s="13">
        <v>1</v>
      </c>
      <c r="F181" s="5">
        <v>1161.28</v>
      </c>
      <c r="G181" s="5"/>
      <c r="H181" s="6">
        <v>24.08</v>
      </c>
      <c r="I181" s="4" t="s">
        <v>19</v>
      </c>
      <c r="J181" s="4"/>
      <c r="K181" s="4"/>
      <c r="L181" s="4"/>
      <c r="M181" s="7"/>
      <c r="N181" s="30" t="s">
        <v>46</v>
      </c>
    </row>
    <row r="182" spans="1:14" s="14" customFormat="1" ht="14" x14ac:dyDescent="0.3">
      <c r="A182" s="11">
        <v>301946</v>
      </c>
      <c r="B182" s="3">
        <v>45717</v>
      </c>
      <c r="C182" s="12" t="s">
        <v>14</v>
      </c>
      <c r="D182" s="4">
        <v>100</v>
      </c>
      <c r="E182" s="13">
        <v>1</v>
      </c>
      <c r="F182" s="5">
        <v>1161.28</v>
      </c>
      <c r="G182" s="5"/>
      <c r="H182" s="6">
        <v>24.08</v>
      </c>
      <c r="I182" s="4" t="s">
        <v>19</v>
      </c>
      <c r="J182" s="4"/>
      <c r="K182" s="4"/>
      <c r="L182" s="4"/>
      <c r="M182" s="7"/>
      <c r="N182" s="8" t="s">
        <v>46</v>
      </c>
    </row>
    <row r="183" spans="1:14" s="14" customFormat="1" ht="14" x14ac:dyDescent="0.3">
      <c r="A183" s="29">
        <v>305459</v>
      </c>
      <c r="B183" s="3">
        <v>45731</v>
      </c>
      <c r="C183" s="12" t="s">
        <v>14</v>
      </c>
      <c r="D183" s="4">
        <v>189</v>
      </c>
      <c r="E183" s="13">
        <v>1</v>
      </c>
      <c r="F183" s="5">
        <v>1161.28</v>
      </c>
      <c r="G183" s="5"/>
      <c r="H183" s="6">
        <v>24.08</v>
      </c>
      <c r="I183" s="4" t="s">
        <v>19</v>
      </c>
      <c r="J183" s="4"/>
      <c r="K183" s="4"/>
      <c r="L183" s="4"/>
      <c r="M183" s="7"/>
      <c r="N183" s="30" t="s">
        <v>46</v>
      </c>
    </row>
    <row r="184" spans="1:14" s="14" customFormat="1" ht="14" x14ac:dyDescent="0.3">
      <c r="A184" s="28">
        <v>303487</v>
      </c>
      <c r="B184" s="3">
        <v>45737</v>
      </c>
      <c r="C184" s="12" t="s">
        <v>14</v>
      </c>
      <c r="D184" s="4">
        <v>189</v>
      </c>
      <c r="E184" s="13">
        <v>1</v>
      </c>
      <c r="F184" s="5">
        <v>1161.28</v>
      </c>
      <c r="G184" s="5"/>
      <c r="H184" s="6">
        <v>24.08</v>
      </c>
      <c r="I184" s="4" t="s">
        <v>19</v>
      </c>
      <c r="J184" s="4"/>
      <c r="K184" s="4"/>
      <c r="L184" s="4"/>
      <c r="M184" s="7">
        <v>150.07</v>
      </c>
      <c r="N184" s="9" t="s">
        <v>46</v>
      </c>
    </row>
    <row r="185" spans="1:14" s="14" customFormat="1" ht="28" x14ac:dyDescent="0.3">
      <c r="A185" s="29">
        <v>74145</v>
      </c>
      <c r="B185" s="3">
        <v>45749</v>
      </c>
      <c r="C185" s="12" t="s">
        <v>14</v>
      </c>
      <c r="D185" s="4">
        <v>200</v>
      </c>
      <c r="E185" s="13">
        <v>0.185</v>
      </c>
      <c r="F185" s="5">
        <v>214.84</v>
      </c>
      <c r="G185" s="5"/>
      <c r="H185" s="6">
        <v>4.46</v>
      </c>
      <c r="I185" s="4" t="s">
        <v>19</v>
      </c>
      <c r="J185" s="4"/>
      <c r="K185" s="4"/>
      <c r="L185" s="4"/>
      <c r="M185" s="7"/>
      <c r="N185" s="30" t="s">
        <v>68</v>
      </c>
    </row>
    <row r="186" spans="1:14" s="14" customFormat="1" ht="14" x14ac:dyDescent="0.3">
      <c r="A186" s="29">
        <v>300691</v>
      </c>
      <c r="B186" s="3">
        <v>45783</v>
      </c>
      <c r="C186" s="12" t="s">
        <v>14</v>
      </c>
      <c r="D186" s="4">
        <v>189</v>
      </c>
      <c r="E186" s="13">
        <v>1</v>
      </c>
      <c r="F186" s="5">
        <v>1161.28</v>
      </c>
      <c r="G186" s="5"/>
      <c r="H186" s="6">
        <v>24.08</v>
      </c>
      <c r="I186" s="4" t="s">
        <v>19</v>
      </c>
      <c r="J186" s="4"/>
      <c r="K186" s="4"/>
      <c r="L186" s="4"/>
      <c r="M186" s="7"/>
      <c r="N186" s="30" t="s">
        <v>50</v>
      </c>
    </row>
    <row r="187" spans="1:14" s="14" customFormat="1" ht="14" x14ac:dyDescent="0.3">
      <c r="A187" s="11">
        <v>307430</v>
      </c>
      <c r="B187" s="3">
        <v>45797</v>
      </c>
      <c r="C187" s="12" t="s">
        <v>14</v>
      </c>
      <c r="D187" s="4">
        <v>410</v>
      </c>
      <c r="E187" s="13">
        <v>1</v>
      </c>
      <c r="F187" s="5">
        <v>1161.28</v>
      </c>
      <c r="G187" s="5"/>
      <c r="H187" s="6">
        <v>24.08</v>
      </c>
      <c r="I187" s="4" t="s">
        <v>19</v>
      </c>
      <c r="J187" s="4"/>
      <c r="K187" s="4"/>
      <c r="L187" s="4"/>
      <c r="M187" s="7"/>
      <c r="N187" s="8" t="s">
        <v>63</v>
      </c>
    </row>
    <row r="188" spans="1:14" s="14" customFormat="1" ht="14" x14ac:dyDescent="0.3">
      <c r="A188" s="11">
        <v>308536</v>
      </c>
      <c r="B188" s="3">
        <v>45819</v>
      </c>
      <c r="C188" s="12" t="s">
        <v>14</v>
      </c>
      <c r="D188" s="4">
        <v>402</v>
      </c>
      <c r="E188" s="13">
        <v>1</v>
      </c>
      <c r="F188" s="5">
        <v>1161.28</v>
      </c>
      <c r="G188" s="5"/>
      <c r="H188" s="6">
        <v>24.08</v>
      </c>
      <c r="I188" s="4" t="s">
        <v>19</v>
      </c>
      <c r="J188" s="4"/>
      <c r="K188" s="4"/>
      <c r="L188" s="4"/>
      <c r="M188" s="7"/>
      <c r="N188" s="8" t="s">
        <v>46</v>
      </c>
    </row>
    <row r="189" spans="1:14" s="14" customFormat="1" ht="14" x14ac:dyDescent="0.3">
      <c r="A189" s="11">
        <v>199565</v>
      </c>
      <c r="B189" s="3">
        <v>45820</v>
      </c>
      <c r="C189" s="12" t="s">
        <v>14</v>
      </c>
      <c r="D189" s="4">
        <v>189</v>
      </c>
      <c r="E189" s="13">
        <v>1</v>
      </c>
      <c r="F189" s="5">
        <v>1161.28</v>
      </c>
      <c r="G189" s="5"/>
      <c r="H189" s="6">
        <v>24.08</v>
      </c>
      <c r="I189" s="4" t="s">
        <v>19</v>
      </c>
      <c r="J189" s="4"/>
      <c r="K189" s="4"/>
      <c r="L189" s="4"/>
      <c r="M189" s="7"/>
      <c r="N189" s="8" t="s">
        <v>46</v>
      </c>
    </row>
    <row r="190" spans="1:14" s="14" customFormat="1" ht="14" x14ac:dyDescent="0.3">
      <c r="A190" s="29">
        <v>266125</v>
      </c>
      <c r="B190" s="3">
        <v>45824</v>
      </c>
      <c r="C190" s="12" t="s">
        <v>14</v>
      </c>
      <c r="D190" s="4">
        <v>410</v>
      </c>
      <c r="E190" s="13">
        <v>1</v>
      </c>
      <c r="F190" s="5">
        <v>1161.28</v>
      </c>
      <c r="G190" s="5"/>
      <c r="H190" s="6">
        <v>24.08</v>
      </c>
      <c r="I190" s="4" t="s">
        <v>15</v>
      </c>
      <c r="J190" s="4"/>
      <c r="K190" s="4"/>
      <c r="L190" s="4"/>
      <c r="M190" s="7"/>
      <c r="N190" s="30" t="s">
        <v>47</v>
      </c>
    </row>
    <row r="191" spans="1:14" s="14" customFormat="1" ht="14" x14ac:dyDescent="0.3">
      <c r="A191" s="11">
        <v>255538</v>
      </c>
      <c r="B191" s="3">
        <v>45841</v>
      </c>
      <c r="C191" s="12" t="s">
        <v>14</v>
      </c>
      <c r="D191" s="4">
        <v>410</v>
      </c>
      <c r="E191" s="13">
        <v>1</v>
      </c>
      <c r="F191" s="5">
        <v>1161.28</v>
      </c>
      <c r="G191" s="5"/>
      <c r="H191" s="6">
        <v>24.08</v>
      </c>
      <c r="I191" s="4" t="s">
        <v>19</v>
      </c>
      <c r="J191" s="4"/>
      <c r="K191" s="4"/>
      <c r="L191" s="4"/>
      <c r="M191" s="7"/>
      <c r="N191" s="8" t="s">
        <v>65</v>
      </c>
    </row>
    <row r="192" spans="1:14" s="14" customFormat="1" ht="14" x14ac:dyDescent="0.3">
      <c r="A192" s="29">
        <v>256527</v>
      </c>
      <c r="B192" s="3">
        <v>45849</v>
      </c>
      <c r="C192" s="12" t="s">
        <v>14</v>
      </c>
      <c r="D192" s="4">
        <v>410</v>
      </c>
      <c r="E192" s="13">
        <v>1</v>
      </c>
      <c r="F192" s="5">
        <v>1161.28</v>
      </c>
      <c r="G192" s="5"/>
      <c r="H192" s="6">
        <v>24.08</v>
      </c>
      <c r="I192" s="4" t="s">
        <v>19</v>
      </c>
      <c r="J192" s="4"/>
      <c r="K192" s="4"/>
      <c r="L192" s="4"/>
      <c r="M192" s="7"/>
      <c r="N192" s="30" t="s">
        <v>64</v>
      </c>
    </row>
    <row r="193" spans="1:255" s="14" customFormat="1" ht="14" x14ac:dyDescent="0.3">
      <c r="A193" s="29">
        <v>309833</v>
      </c>
      <c r="B193" s="3">
        <v>45889</v>
      </c>
      <c r="C193" s="12" t="s">
        <v>14</v>
      </c>
      <c r="D193" s="4">
        <v>402</v>
      </c>
      <c r="E193" s="13">
        <v>1</v>
      </c>
      <c r="F193" s="5">
        <v>1161.28</v>
      </c>
      <c r="G193" s="5"/>
      <c r="H193" s="6">
        <v>24.08</v>
      </c>
      <c r="I193" s="4" t="s">
        <v>19</v>
      </c>
      <c r="J193" s="4"/>
      <c r="K193" s="4"/>
      <c r="L193" s="4"/>
      <c r="M193" s="7"/>
      <c r="N193" s="31"/>
    </row>
    <row r="194" spans="1:255" s="14" customFormat="1" ht="14" x14ac:dyDescent="0.3">
      <c r="A194" s="11">
        <v>309833</v>
      </c>
      <c r="B194" s="3">
        <v>45889</v>
      </c>
      <c r="C194" s="12" t="s">
        <v>14</v>
      </c>
      <c r="D194" s="4">
        <v>402</v>
      </c>
      <c r="E194" s="13">
        <v>1</v>
      </c>
      <c r="F194" s="5">
        <v>1161.28</v>
      </c>
      <c r="G194" s="5"/>
      <c r="H194" s="6">
        <v>24.08</v>
      </c>
      <c r="I194" s="4" t="s">
        <v>19</v>
      </c>
      <c r="J194" s="4"/>
      <c r="K194" s="4"/>
      <c r="L194" s="4"/>
      <c r="M194" s="7"/>
      <c r="N194" s="8"/>
    </row>
    <row r="195" spans="1:255" s="14" customFormat="1" ht="14" x14ac:dyDescent="0.3">
      <c r="A195" s="28">
        <v>309574</v>
      </c>
      <c r="B195" s="3">
        <v>45901</v>
      </c>
      <c r="C195" s="12" t="s">
        <v>14</v>
      </c>
      <c r="D195" s="4">
        <v>402</v>
      </c>
      <c r="E195" s="13">
        <v>1</v>
      </c>
      <c r="F195" s="5">
        <v>1161.28</v>
      </c>
      <c r="G195" s="5"/>
      <c r="H195" s="6">
        <v>24.08</v>
      </c>
      <c r="I195" s="4" t="s">
        <v>19</v>
      </c>
      <c r="J195" s="4"/>
      <c r="K195" s="4"/>
      <c r="L195" s="4"/>
      <c r="M195" s="7"/>
      <c r="N195" s="30"/>
    </row>
    <row r="196" spans="1:255" s="14" customFormat="1" ht="14" x14ac:dyDescent="0.3">
      <c r="A196" s="29">
        <v>53744</v>
      </c>
      <c r="B196" s="3">
        <v>45905</v>
      </c>
      <c r="C196" s="12" t="s">
        <v>14</v>
      </c>
      <c r="D196" s="4">
        <v>100</v>
      </c>
      <c r="E196" s="13">
        <v>1</v>
      </c>
      <c r="F196" s="5">
        <v>1161.28</v>
      </c>
      <c r="G196" s="5"/>
      <c r="H196" s="6">
        <v>24.08</v>
      </c>
      <c r="I196" s="4" t="s">
        <v>19</v>
      </c>
      <c r="J196" s="4"/>
      <c r="K196" s="4"/>
      <c r="L196" s="4"/>
      <c r="M196" s="7"/>
      <c r="N196" s="30"/>
    </row>
    <row r="197" spans="1:255" s="14" customFormat="1" ht="14" x14ac:dyDescent="0.3">
      <c r="A197" s="29">
        <v>282470</v>
      </c>
      <c r="B197" s="3">
        <v>45948</v>
      </c>
      <c r="C197" s="12" t="s">
        <v>14</v>
      </c>
      <c r="D197" s="4">
        <v>100</v>
      </c>
      <c r="E197" s="13">
        <v>1</v>
      </c>
      <c r="F197" s="5">
        <v>1161.28</v>
      </c>
      <c r="G197" s="5"/>
      <c r="H197" s="6">
        <v>24.08</v>
      </c>
      <c r="I197" s="4" t="s">
        <v>19</v>
      </c>
      <c r="J197" s="4"/>
      <c r="K197" s="4"/>
      <c r="L197" s="4"/>
      <c r="M197" s="7"/>
      <c r="N197" s="30" t="s">
        <v>31</v>
      </c>
    </row>
    <row r="198" spans="1:255" s="14" customFormat="1" ht="14" x14ac:dyDescent="0.3">
      <c r="A198" s="11">
        <v>191032</v>
      </c>
      <c r="B198" s="3">
        <v>45967</v>
      </c>
      <c r="C198" s="12" t="s">
        <v>14</v>
      </c>
      <c r="D198" s="4">
        <v>100</v>
      </c>
      <c r="E198" s="13">
        <v>1</v>
      </c>
      <c r="F198" s="5">
        <v>1161.28</v>
      </c>
      <c r="G198" s="5"/>
      <c r="H198" s="6">
        <v>179.9</v>
      </c>
      <c r="I198" s="4" t="s">
        <v>15</v>
      </c>
      <c r="J198" s="4"/>
      <c r="K198" s="4">
        <v>116.13</v>
      </c>
      <c r="L198" s="4"/>
      <c r="M198" s="7"/>
      <c r="N198" s="8" t="s">
        <v>44</v>
      </c>
    </row>
    <row r="199" spans="1:255" s="14" customFormat="1" ht="14" x14ac:dyDescent="0.3">
      <c r="A199" s="28">
        <v>37726</v>
      </c>
      <c r="B199" s="3">
        <v>45992</v>
      </c>
      <c r="C199" s="12" t="s">
        <v>14</v>
      </c>
      <c r="D199" s="4">
        <v>100</v>
      </c>
      <c r="E199" s="13">
        <v>1</v>
      </c>
      <c r="F199" s="5">
        <v>1161.28</v>
      </c>
      <c r="G199" s="5"/>
      <c r="H199" s="6">
        <v>24.08</v>
      </c>
      <c r="I199" s="4" t="s">
        <v>19</v>
      </c>
      <c r="J199" s="4"/>
      <c r="K199" s="4"/>
      <c r="L199" s="4"/>
      <c r="M199" s="7"/>
      <c r="N199" s="9"/>
    </row>
    <row r="200" spans="1:255" s="14" customFormat="1" ht="14" x14ac:dyDescent="0.3">
      <c r="A200" s="28">
        <v>40588</v>
      </c>
      <c r="B200" s="3">
        <v>45999</v>
      </c>
      <c r="C200" s="12" t="s">
        <v>14</v>
      </c>
      <c r="D200" s="4">
        <v>410</v>
      </c>
      <c r="E200" s="13">
        <v>1</v>
      </c>
      <c r="F200" s="5">
        <v>1161.28</v>
      </c>
      <c r="G200" s="5"/>
      <c r="H200" s="6">
        <v>24.08</v>
      </c>
      <c r="I200" s="4" t="s">
        <v>19</v>
      </c>
      <c r="J200" s="4"/>
      <c r="K200" s="4"/>
      <c r="L200" s="4"/>
      <c r="M200" s="7"/>
      <c r="N200" s="9" t="s">
        <v>57</v>
      </c>
    </row>
    <row r="201" spans="1:255" s="14" customFormat="1" ht="14" x14ac:dyDescent="0.3">
      <c r="A201" s="29">
        <v>310026</v>
      </c>
      <c r="B201" s="3">
        <v>46002</v>
      </c>
      <c r="C201" s="12" t="s">
        <v>14</v>
      </c>
      <c r="D201" s="4">
        <v>410</v>
      </c>
      <c r="E201" s="13">
        <v>1</v>
      </c>
      <c r="F201" s="5">
        <v>1161.28</v>
      </c>
      <c r="G201" s="5"/>
      <c r="H201" s="6">
        <v>24.08</v>
      </c>
      <c r="I201" s="4" t="s">
        <v>19</v>
      </c>
      <c r="J201" s="4"/>
      <c r="K201" s="4"/>
      <c r="L201" s="4"/>
      <c r="M201" s="7"/>
      <c r="N201" s="30" t="s">
        <v>57</v>
      </c>
    </row>
    <row r="202" spans="1:255" s="14" customFormat="1" ht="14" x14ac:dyDescent="0.3">
      <c r="A202" s="28">
        <v>155743</v>
      </c>
      <c r="B202" s="3">
        <v>46085</v>
      </c>
      <c r="C202" s="12" t="s">
        <v>14</v>
      </c>
      <c r="D202" s="4">
        <v>100</v>
      </c>
      <c r="E202" s="13">
        <v>1</v>
      </c>
      <c r="F202" s="5">
        <v>1161.28</v>
      </c>
      <c r="G202" s="5"/>
      <c r="H202" s="6">
        <v>24.08</v>
      </c>
      <c r="I202" s="4" t="s">
        <v>15</v>
      </c>
      <c r="J202" s="4"/>
      <c r="K202" s="4"/>
      <c r="L202" s="4"/>
      <c r="M202" s="7"/>
      <c r="N202" s="9"/>
    </row>
    <row r="203" spans="1:255" s="14" customFormat="1" ht="14" x14ac:dyDescent="0.3">
      <c r="A203" s="28">
        <v>319106</v>
      </c>
      <c r="B203" s="3">
        <v>46091</v>
      </c>
      <c r="C203" s="12" t="s">
        <v>14</v>
      </c>
      <c r="D203" s="4">
        <v>410</v>
      </c>
      <c r="E203" s="13">
        <v>1</v>
      </c>
      <c r="F203" s="5">
        <v>1161.28</v>
      </c>
      <c r="G203" s="5"/>
      <c r="H203" s="6">
        <v>24.08</v>
      </c>
      <c r="I203" s="4" t="s">
        <v>19</v>
      </c>
      <c r="J203" s="4"/>
      <c r="K203" s="4"/>
      <c r="L203" s="4"/>
      <c r="M203" s="7"/>
      <c r="N203" s="9" t="s">
        <v>57</v>
      </c>
    </row>
    <row r="204" spans="1:255" s="14" customFormat="1" ht="14" x14ac:dyDescent="0.3">
      <c r="A204" s="28">
        <v>309161</v>
      </c>
      <c r="B204" s="3">
        <v>46092</v>
      </c>
      <c r="C204" s="12" t="s">
        <v>14</v>
      </c>
      <c r="D204" s="4">
        <v>402</v>
      </c>
      <c r="E204" s="13">
        <v>1</v>
      </c>
      <c r="F204" s="5">
        <v>1161.28</v>
      </c>
      <c r="G204" s="5"/>
      <c r="H204" s="6">
        <v>24.08</v>
      </c>
      <c r="I204" s="4" t="s">
        <v>19</v>
      </c>
      <c r="J204" s="4"/>
      <c r="K204" s="4"/>
      <c r="L204" s="4"/>
      <c r="M204" s="7"/>
      <c r="N204" s="9" t="s">
        <v>47</v>
      </c>
    </row>
    <row r="205" spans="1:255" s="14" customFormat="1" ht="14" x14ac:dyDescent="0.3">
      <c r="A205" s="11">
        <v>312638</v>
      </c>
      <c r="B205" s="3">
        <v>46097</v>
      </c>
      <c r="C205" s="12" t="s">
        <v>14</v>
      </c>
      <c r="D205" s="4">
        <v>410</v>
      </c>
      <c r="E205" s="13">
        <v>1</v>
      </c>
      <c r="F205" s="5">
        <v>1161.28</v>
      </c>
      <c r="G205" s="5"/>
      <c r="H205" s="6">
        <v>24.08</v>
      </c>
      <c r="I205" s="4" t="s">
        <v>19</v>
      </c>
      <c r="J205" s="4"/>
      <c r="K205" s="4"/>
      <c r="L205" s="4"/>
      <c r="M205" s="7"/>
      <c r="N205" s="8" t="s">
        <v>57</v>
      </c>
    </row>
    <row r="206" spans="1:255" s="14" customFormat="1" ht="14" x14ac:dyDescent="0.3">
      <c r="A206" s="29">
        <v>235900</v>
      </c>
      <c r="B206" s="3">
        <v>46113</v>
      </c>
      <c r="C206" s="12" t="s">
        <v>14</v>
      </c>
      <c r="D206" s="4">
        <v>410</v>
      </c>
      <c r="E206" s="13">
        <v>1</v>
      </c>
      <c r="F206" s="5">
        <v>1161.28</v>
      </c>
      <c r="G206" s="5"/>
      <c r="H206" s="6">
        <v>24.08</v>
      </c>
      <c r="I206" s="4" t="s">
        <v>19</v>
      </c>
      <c r="J206" s="4"/>
      <c r="K206" s="4"/>
      <c r="L206" s="4"/>
      <c r="M206" s="7"/>
      <c r="N206" s="32" t="s">
        <v>62</v>
      </c>
    </row>
    <row r="207" spans="1:255" s="14" customFormat="1" ht="14" x14ac:dyDescent="0.3">
      <c r="A207" s="29">
        <v>320487</v>
      </c>
      <c r="B207" s="3">
        <v>46113</v>
      </c>
      <c r="C207" s="12" t="s">
        <v>14</v>
      </c>
      <c r="D207" s="4">
        <v>410</v>
      </c>
      <c r="E207" s="13">
        <v>1</v>
      </c>
      <c r="F207" s="5">
        <v>1161.28</v>
      </c>
      <c r="G207" s="5"/>
      <c r="H207" s="6">
        <v>24.08</v>
      </c>
      <c r="I207" s="4" t="s">
        <v>19</v>
      </c>
      <c r="J207" s="4"/>
      <c r="K207" s="4"/>
      <c r="L207" s="4"/>
      <c r="M207" s="7"/>
      <c r="N207" s="30" t="s">
        <v>57</v>
      </c>
    </row>
    <row r="208" spans="1:255" s="37" customFormat="1" x14ac:dyDescent="0.35">
      <c r="A208" s="33"/>
      <c r="B208" s="34"/>
      <c r="C208" s="34"/>
      <c r="D208" s="34"/>
      <c r="E208" s="34"/>
      <c r="F208" s="35"/>
      <c r="G208" s="35"/>
      <c r="H208" s="34"/>
      <c r="I208" s="34"/>
      <c r="J208" s="34"/>
      <c r="K208" s="34"/>
      <c r="L208" s="34"/>
      <c r="M208" s="36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  <c r="DJ208" s="34"/>
      <c r="DK208" s="34"/>
      <c r="DL208" s="34"/>
      <c r="DM208" s="34"/>
      <c r="DN208" s="34"/>
      <c r="DO208" s="34"/>
      <c r="DP208" s="34"/>
      <c r="DQ208" s="34"/>
      <c r="DR208" s="34"/>
      <c r="DS208" s="34"/>
      <c r="DT208" s="34"/>
      <c r="DU208" s="34"/>
      <c r="DV208" s="34"/>
      <c r="DW208" s="34"/>
      <c r="DX208" s="34"/>
      <c r="DY208" s="34"/>
      <c r="DZ208" s="34"/>
      <c r="EA208" s="34"/>
      <c r="EB208" s="34"/>
      <c r="EC208" s="34"/>
      <c r="ED208" s="34"/>
      <c r="EE208" s="34"/>
      <c r="EF208" s="34"/>
      <c r="EG208" s="34"/>
      <c r="EH208" s="34"/>
      <c r="EI208" s="34"/>
      <c r="EJ208" s="34"/>
      <c r="EK208" s="34"/>
      <c r="EL208" s="34"/>
      <c r="EM208" s="34"/>
      <c r="EN208" s="34"/>
      <c r="EO208" s="34"/>
      <c r="EP208" s="34"/>
      <c r="EQ208" s="34"/>
      <c r="ER208" s="34"/>
      <c r="ES208" s="34"/>
      <c r="ET208" s="34"/>
      <c r="EU208" s="34"/>
      <c r="EV208" s="34"/>
      <c r="EW208" s="34"/>
      <c r="EX208" s="34"/>
      <c r="EY208" s="34"/>
      <c r="EZ208" s="34"/>
      <c r="FA208" s="34"/>
      <c r="FB208" s="34"/>
      <c r="FC208" s="34"/>
      <c r="FD208" s="34"/>
      <c r="FE208" s="34"/>
      <c r="FF208" s="34"/>
      <c r="FG208" s="34"/>
      <c r="FH208" s="34"/>
      <c r="FI208" s="34"/>
      <c r="FJ208" s="34"/>
      <c r="FK208" s="34"/>
      <c r="FL208" s="34"/>
      <c r="FM208" s="34"/>
      <c r="FN208" s="34"/>
      <c r="FO208" s="34"/>
      <c r="FP208" s="34"/>
      <c r="FQ208" s="34"/>
      <c r="FR208" s="34"/>
      <c r="FS208" s="34"/>
      <c r="FT208" s="34"/>
      <c r="FU208" s="34"/>
      <c r="FV208" s="34"/>
      <c r="FW208" s="34"/>
      <c r="FX208" s="34"/>
      <c r="FY208" s="34"/>
      <c r="FZ208" s="34"/>
      <c r="GA208" s="34"/>
      <c r="GB208" s="34"/>
      <c r="GC208" s="34"/>
      <c r="GD208" s="34"/>
      <c r="GE208" s="34"/>
      <c r="GF208" s="34"/>
      <c r="GG208" s="34"/>
      <c r="GH208" s="34"/>
      <c r="GI208" s="34"/>
      <c r="GJ208" s="34"/>
      <c r="GK208" s="34"/>
      <c r="GL208" s="34"/>
      <c r="GM208" s="34"/>
      <c r="GN208" s="34"/>
      <c r="GO208" s="34"/>
      <c r="GP208" s="34"/>
      <c r="GQ208" s="34"/>
      <c r="GR208" s="34"/>
      <c r="GS208" s="34"/>
      <c r="GT208" s="34"/>
      <c r="GU208" s="34"/>
      <c r="GV208" s="34"/>
      <c r="GW208" s="34"/>
      <c r="GX208" s="34"/>
      <c r="GY208" s="34"/>
      <c r="GZ208" s="34"/>
      <c r="HA208" s="34"/>
      <c r="HB208" s="34"/>
      <c r="HC208" s="34"/>
      <c r="HD208" s="34"/>
      <c r="HE208" s="34"/>
      <c r="HF208" s="34"/>
      <c r="HG208" s="34"/>
      <c r="HH208" s="34"/>
      <c r="HI208" s="34"/>
      <c r="HJ208" s="34"/>
      <c r="HK208" s="34"/>
      <c r="HL208" s="34"/>
      <c r="HM208" s="34"/>
      <c r="HN208" s="34"/>
      <c r="HO208" s="34"/>
      <c r="HP208" s="34"/>
      <c r="HQ208" s="34"/>
      <c r="HR208" s="34"/>
      <c r="HS208" s="34"/>
      <c r="HT208" s="34"/>
      <c r="HU208" s="34"/>
      <c r="HV208" s="34"/>
      <c r="HW208" s="34"/>
      <c r="HX208" s="34"/>
      <c r="HY208" s="34"/>
      <c r="HZ208" s="34"/>
      <c r="IA208" s="34"/>
      <c r="IB208" s="34"/>
      <c r="IC208" s="34"/>
      <c r="ID208" s="34"/>
      <c r="IE208" s="34"/>
      <c r="IF208" s="34"/>
      <c r="IG208" s="34"/>
      <c r="IH208" s="34"/>
      <c r="II208" s="34"/>
      <c r="IJ208" s="34"/>
      <c r="IK208" s="34"/>
      <c r="IL208" s="34"/>
      <c r="IM208" s="34"/>
      <c r="IN208" s="34"/>
      <c r="IO208" s="34"/>
      <c r="IP208" s="34"/>
      <c r="IQ208" s="34"/>
      <c r="IR208" s="34"/>
      <c r="IS208" s="34"/>
      <c r="IT208" s="34"/>
      <c r="IU208" s="34"/>
    </row>
    <row r="209" spans="1:255" s="37" customFormat="1" x14ac:dyDescent="0.35">
      <c r="A209" s="33"/>
      <c r="B209" s="34"/>
      <c r="C209" s="34"/>
      <c r="D209" s="34"/>
      <c r="E209" s="34"/>
      <c r="F209" s="35"/>
      <c r="G209" s="38" t="s">
        <v>76</v>
      </c>
      <c r="H209" s="34"/>
      <c r="I209" s="34"/>
      <c r="J209" s="34"/>
      <c r="K209" s="34"/>
      <c r="L209" s="34"/>
      <c r="M209" s="36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  <c r="DJ209" s="34"/>
      <c r="DK209" s="34"/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4"/>
      <c r="EY209" s="34"/>
      <c r="EZ209" s="34"/>
      <c r="FA209" s="34"/>
      <c r="FB209" s="34"/>
      <c r="FC209" s="34"/>
      <c r="FD209" s="34"/>
      <c r="FE209" s="34"/>
      <c r="FF209" s="34"/>
      <c r="FG209" s="34"/>
      <c r="FH209" s="34"/>
      <c r="FI209" s="34"/>
      <c r="FJ209" s="34"/>
      <c r="FK209" s="34"/>
      <c r="FL209" s="34"/>
      <c r="FM209" s="34"/>
      <c r="FN209" s="34"/>
      <c r="FO209" s="34"/>
      <c r="FP209" s="34"/>
      <c r="FQ209" s="34"/>
      <c r="FR209" s="34"/>
      <c r="FS209" s="34"/>
      <c r="FT209" s="34"/>
      <c r="FU209" s="34"/>
      <c r="FV209" s="34"/>
      <c r="FW209" s="34"/>
      <c r="FX209" s="34"/>
      <c r="FY209" s="34"/>
      <c r="FZ209" s="34"/>
      <c r="GA209" s="34"/>
      <c r="GB209" s="34"/>
      <c r="GC209" s="34"/>
      <c r="GD209" s="34"/>
      <c r="GE209" s="34"/>
      <c r="GF209" s="34"/>
      <c r="GG209" s="34"/>
      <c r="GH209" s="34"/>
      <c r="GI209" s="34"/>
      <c r="GJ209" s="34"/>
      <c r="GK209" s="34"/>
      <c r="GL209" s="34"/>
      <c r="GM209" s="34"/>
      <c r="GN209" s="34"/>
      <c r="GO209" s="34"/>
      <c r="GP209" s="34"/>
      <c r="GQ209" s="34"/>
      <c r="GR209" s="34"/>
      <c r="GS209" s="34"/>
      <c r="GT209" s="34"/>
      <c r="GU209" s="34"/>
      <c r="GV209" s="34"/>
      <c r="GW209" s="34"/>
      <c r="GX209" s="34"/>
      <c r="GY209" s="34"/>
      <c r="GZ209" s="34"/>
      <c r="HA209" s="34"/>
      <c r="HB209" s="34"/>
      <c r="HC209" s="34"/>
      <c r="HD209" s="34"/>
      <c r="HE209" s="34"/>
      <c r="HF209" s="34"/>
      <c r="HG209" s="34"/>
      <c r="HH209" s="34"/>
      <c r="HI209" s="34"/>
      <c r="HJ209" s="34"/>
      <c r="HK209" s="34"/>
      <c r="HL209" s="34"/>
      <c r="HM209" s="34"/>
      <c r="HN209" s="34"/>
      <c r="HO209" s="34"/>
      <c r="HP209" s="34"/>
      <c r="HQ209" s="34"/>
      <c r="HR209" s="34"/>
      <c r="HS209" s="34"/>
      <c r="HT209" s="34"/>
      <c r="HU209" s="34"/>
      <c r="HV209" s="34"/>
      <c r="HW209" s="34"/>
      <c r="HX209" s="34"/>
      <c r="HY209" s="34"/>
      <c r="HZ209" s="34"/>
      <c r="IA209" s="34"/>
      <c r="IB209" s="34"/>
      <c r="IC209" s="34"/>
      <c r="ID209" s="34"/>
      <c r="IE209" s="34"/>
      <c r="IF209" s="34"/>
      <c r="IG209" s="34"/>
      <c r="IH209" s="34"/>
      <c r="II209" s="34"/>
      <c r="IJ209" s="34"/>
      <c r="IK209" s="34"/>
      <c r="IL209" s="34"/>
      <c r="IM209" s="34"/>
      <c r="IN209" s="34"/>
      <c r="IO209" s="34"/>
      <c r="IP209" s="34"/>
      <c r="IQ209" s="34"/>
      <c r="IR209" s="34"/>
      <c r="IS209" s="34"/>
      <c r="IT209" s="34"/>
      <c r="IU209" s="34"/>
    </row>
    <row r="210" spans="1:255" s="37" customFormat="1" x14ac:dyDescent="0.35">
      <c r="A210" s="33"/>
      <c r="B210" s="34"/>
      <c r="C210" s="34"/>
      <c r="D210" s="34"/>
      <c r="E210" s="34"/>
      <c r="F210" s="35"/>
      <c r="G210" s="35"/>
      <c r="H210" s="34"/>
      <c r="I210" s="34"/>
      <c r="J210" s="34"/>
      <c r="K210" s="34"/>
      <c r="L210" s="34"/>
      <c r="M210" s="36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  <c r="DJ210" s="34"/>
      <c r="DK210" s="34"/>
      <c r="DL210" s="34"/>
      <c r="DM210" s="34"/>
      <c r="DN210" s="34"/>
      <c r="DO210" s="34"/>
      <c r="DP210" s="34"/>
      <c r="DQ210" s="34"/>
      <c r="DR210" s="34"/>
      <c r="DS210" s="34"/>
      <c r="DT210" s="34"/>
      <c r="DU210" s="34"/>
      <c r="DV210" s="34"/>
      <c r="DW210" s="34"/>
      <c r="DX210" s="34"/>
      <c r="DY210" s="34"/>
      <c r="DZ210" s="34"/>
      <c r="EA210" s="34"/>
      <c r="EB210" s="34"/>
      <c r="EC210" s="34"/>
      <c r="ED210" s="34"/>
      <c r="EE210" s="34"/>
      <c r="EF210" s="34"/>
      <c r="EG210" s="34"/>
      <c r="EH210" s="34"/>
      <c r="EI210" s="34"/>
      <c r="EJ210" s="34"/>
      <c r="EK210" s="34"/>
      <c r="EL210" s="34"/>
      <c r="EM210" s="34"/>
      <c r="EN210" s="34"/>
      <c r="EO210" s="34"/>
      <c r="EP210" s="34"/>
      <c r="EQ210" s="34"/>
      <c r="ER210" s="34"/>
      <c r="ES210" s="34"/>
      <c r="ET210" s="34"/>
      <c r="EU210" s="34"/>
      <c r="EV210" s="34"/>
      <c r="EW210" s="34"/>
      <c r="EX210" s="34"/>
      <c r="EY210" s="34"/>
      <c r="EZ210" s="34"/>
      <c r="FA210" s="34"/>
      <c r="FB210" s="34"/>
      <c r="FC210" s="34"/>
      <c r="FD210" s="34"/>
      <c r="FE210" s="34"/>
      <c r="FF210" s="34"/>
      <c r="FG210" s="34"/>
      <c r="FH210" s="34"/>
      <c r="FI210" s="34"/>
      <c r="FJ210" s="34"/>
      <c r="FK210" s="34"/>
      <c r="FL210" s="34"/>
      <c r="FM210" s="34"/>
      <c r="FN210" s="34"/>
      <c r="FO210" s="34"/>
      <c r="FP210" s="34"/>
      <c r="FQ210" s="34"/>
      <c r="FR210" s="34"/>
      <c r="FS210" s="34"/>
      <c r="FT210" s="34"/>
      <c r="FU210" s="34"/>
      <c r="FV210" s="34"/>
      <c r="FW210" s="34"/>
      <c r="FX210" s="34"/>
      <c r="FY210" s="34"/>
      <c r="FZ210" s="34"/>
      <c r="GA210" s="34"/>
      <c r="GB210" s="34"/>
      <c r="GC210" s="34"/>
      <c r="GD210" s="34"/>
      <c r="GE210" s="34"/>
      <c r="GF210" s="34"/>
      <c r="GG210" s="34"/>
      <c r="GH210" s="34"/>
      <c r="GI210" s="34"/>
      <c r="GJ210" s="34"/>
      <c r="GK210" s="34"/>
      <c r="GL210" s="34"/>
      <c r="GM210" s="34"/>
      <c r="GN210" s="34"/>
      <c r="GO210" s="34"/>
      <c r="GP210" s="34"/>
      <c r="GQ210" s="34"/>
      <c r="GR210" s="34"/>
      <c r="GS210" s="34"/>
      <c r="GT210" s="34"/>
      <c r="GU210" s="34"/>
      <c r="GV210" s="34"/>
      <c r="GW210" s="34"/>
      <c r="GX210" s="34"/>
      <c r="GY210" s="34"/>
      <c r="GZ210" s="34"/>
      <c r="HA210" s="34"/>
      <c r="HB210" s="34"/>
      <c r="HC210" s="34"/>
      <c r="HD210" s="34"/>
      <c r="HE210" s="34"/>
      <c r="HF210" s="34"/>
      <c r="HG210" s="34"/>
      <c r="HH210" s="34"/>
      <c r="HI210" s="34"/>
      <c r="HJ210" s="34"/>
      <c r="HK210" s="34"/>
      <c r="HL210" s="34"/>
      <c r="HM210" s="34"/>
      <c r="HN210" s="34"/>
      <c r="HO210" s="34"/>
      <c r="HP210" s="34"/>
      <c r="HQ210" s="34"/>
      <c r="HR210" s="34"/>
      <c r="HS210" s="34"/>
      <c r="HT210" s="34"/>
      <c r="HU210" s="34"/>
      <c r="HV210" s="34"/>
      <c r="HW210" s="34"/>
      <c r="HX210" s="34"/>
      <c r="HY210" s="34"/>
      <c r="HZ210" s="34"/>
      <c r="IA210" s="34"/>
      <c r="IB210" s="34"/>
      <c r="IC210" s="34"/>
      <c r="ID210" s="34"/>
      <c r="IE210" s="34"/>
      <c r="IF210" s="34"/>
      <c r="IG210" s="34"/>
      <c r="IH210" s="34"/>
      <c r="II210" s="34"/>
      <c r="IJ210" s="34"/>
      <c r="IK210" s="34"/>
      <c r="IL210" s="34"/>
      <c r="IM210" s="34"/>
      <c r="IN210" s="34"/>
      <c r="IO210" s="34"/>
      <c r="IP210" s="34"/>
      <c r="IQ210" s="34"/>
      <c r="IR210" s="34"/>
      <c r="IS210" s="34"/>
      <c r="IT210" s="34"/>
      <c r="IU210" s="34"/>
    </row>
    <row r="211" spans="1:255" s="37" customFormat="1" x14ac:dyDescent="0.35">
      <c r="A211" s="33"/>
      <c r="B211" s="34"/>
      <c r="C211" s="34"/>
      <c r="D211" s="34"/>
      <c r="E211" s="34"/>
      <c r="F211" s="35"/>
      <c r="G211" s="35"/>
      <c r="H211" s="34"/>
      <c r="I211" s="34"/>
      <c r="J211" s="34"/>
      <c r="K211" s="34"/>
      <c r="L211" s="34"/>
      <c r="M211" s="36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  <c r="DJ211" s="34"/>
      <c r="DK211" s="34"/>
      <c r="DL211" s="34"/>
      <c r="DM211" s="34"/>
      <c r="DN211" s="34"/>
      <c r="DO211" s="34"/>
      <c r="DP211" s="34"/>
      <c r="DQ211" s="34"/>
      <c r="DR211" s="34"/>
      <c r="DS211" s="34"/>
      <c r="DT211" s="34"/>
      <c r="DU211" s="34"/>
      <c r="DV211" s="34"/>
      <c r="DW211" s="34"/>
      <c r="DX211" s="34"/>
      <c r="DY211" s="34"/>
      <c r="DZ211" s="34"/>
      <c r="EA211" s="34"/>
      <c r="EB211" s="34"/>
      <c r="EC211" s="34"/>
      <c r="ED211" s="34"/>
      <c r="EE211" s="34"/>
      <c r="EF211" s="34"/>
      <c r="EG211" s="34"/>
      <c r="EH211" s="34"/>
      <c r="EI211" s="34"/>
      <c r="EJ211" s="34"/>
      <c r="EK211" s="34"/>
      <c r="EL211" s="34"/>
      <c r="EM211" s="34"/>
      <c r="EN211" s="34"/>
      <c r="EO211" s="34"/>
      <c r="EP211" s="34"/>
      <c r="EQ211" s="34"/>
      <c r="ER211" s="34"/>
      <c r="ES211" s="34"/>
      <c r="ET211" s="34"/>
      <c r="EU211" s="34"/>
      <c r="EV211" s="34"/>
      <c r="EW211" s="34"/>
      <c r="EX211" s="34"/>
      <c r="EY211" s="34"/>
      <c r="EZ211" s="34"/>
      <c r="FA211" s="34"/>
      <c r="FB211" s="34"/>
      <c r="FC211" s="34"/>
      <c r="FD211" s="34"/>
      <c r="FE211" s="34"/>
      <c r="FF211" s="34"/>
      <c r="FG211" s="34"/>
      <c r="FH211" s="34"/>
      <c r="FI211" s="34"/>
      <c r="FJ211" s="34"/>
      <c r="FK211" s="34"/>
      <c r="FL211" s="34"/>
      <c r="FM211" s="34"/>
      <c r="FN211" s="34"/>
      <c r="FO211" s="34"/>
      <c r="FP211" s="34"/>
      <c r="FQ211" s="34"/>
      <c r="FR211" s="34"/>
      <c r="FS211" s="34"/>
      <c r="FT211" s="34"/>
      <c r="FU211" s="34"/>
      <c r="FV211" s="34"/>
      <c r="FW211" s="34"/>
      <c r="FX211" s="34"/>
      <c r="FY211" s="34"/>
      <c r="FZ211" s="34"/>
      <c r="GA211" s="34"/>
      <c r="GB211" s="34"/>
      <c r="GC211" s="34"/>
      <c r="GD211" s="34"/>
      <c r="GE211" s="34"/>
      <c r="GF211" s="34"/>
      <c r="GG211" s="34"/>
      <c r="GH211" s="34"/>
      <c r="GI211" s="34"/>
      <c r="GJ211" s="34"/>
      <c r="GK211" s="34"/>
      <c r="GL211" s="34"/>
      <c r="GM211" s="34"/>
      <c r="GN211" s="34"/>
      <c r="GO211" s="34"/>
      <c r="GP211" s="34"/>
      <c r="GQ211" s="34"/>
      <c r="GR211" s="34"/>
      <c r="GS211" s="34"/>
      <c r="GT211" s="34"/>
      <c r="GU211" s="34"/>
      <c r="GV211" s="34"/>
      <c r="GW211" s="34"/>
      <c r="GX211" s="34"/>
      <c r="GY211" s="34"/>
      <c r="GZ211" s="34"/>
      <c r="HA211" s="34"/>
      <c r="HB211" s="34"/>
      <c r="HC211" s="34"/>
      <c r="HD211" s="34"/>
      <c r="HE211" s="34"/>
      <c r="HF211" s="34"/>
      <c r="HG211" s="34"/>
      <c r="HH211" s="34"/>
      <c r="HI211" s="34"/>
      <c r="HJ211" s="34"/>
      <c r="HK211" s="34"/>
      <c r="HL211" s="34"/>
      <c r="HM211" s="34"/>
      <c r="HN211" s="34"/>
      <c r="HO211" s="34"/>
      <c r="HP211" s="34"/>
      <c r="HQ211" s="34"/>
      <c r="HR211" s="34"/>
      <c r="HS211" s="34"/>
      <c r="HT211" s="34"/>
      <c r="HU211" s="34"/>
      <c r="HV211" s="34"/>
      <c r="HW211" s="34"/>
      <c r="HX211" s="34"/>
      <c r="HY211" s="34"/>
      <c r="HZ211" s="34"/>
      <c r="IA211" s="34"/>
      <c r="IB211" s="34"/>
      <c r="IC211" s="34"/>
      <c r="ID211" s="34"/>
      <c r="IE211" s="34"/>
      <c r="IF211" s="34"/>
      <c r="IG211" s="34"/>
      <c r="IH211" s="34"/>
      <c r="II211" s="34"/>
      <c r="IJ211" s="34"/>
      <c r="IK211" s="34"/>
      <c r="IL211" s="34"/>
      <c r="IM211" s="34"/>
      <c r="IN211" s="34"/>
      <c r="IO211" s="34"/>
      <c r="IP211" s="34"/>
      <c r="IQ211" s="34"/>
      <c r="IR211" s="34"/>
      <c r="IS211" s="34"/>
      <c r="IT211" s="34"/>
      <c r="IU211" s="34"/>
    </row>
    <row r="212" spans="1:255" s="37" customFormat="1" x14ac:dyDescent="0.35">
      <c r="A212" s="33"/>
      <c r="B212" s="34"/>
      <c r="C212" s="34"/>
      <c r="D212" s="34"/>
      <c r="E212" s="34"/>
      <c r="F212" s="35"/>
      <c r="G212" s="35"/>
      <c r="H212" s="34"/>
      <c r="I212" s="34"/>
      <c r="J212" s="34"/>
      <c r="K212" s="34"/>
      <c r="L212" s="34"/>
      <c r="M212" s="36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  <c r="DJ212" s="34"/>
      <c r="DK212" s="34"/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4"/>
      <c r="EY212" s="34"/>
      <c r="EZ212" s="34"/>
      <c r="FA212" s="34"/>
      <c r="FB212" s="34"/>
      <c r="FC212" s="34"/>
      <c r="FD212" s="34"/>
      <c r="FE212" s="34"/>
      <c r="FF212" s="34"/>
      <c r="FG212" s="34"/>
      <c r="FH212" s="34"/>
      <c r="FI212" s="34"/>
      <c r="FJ212" s="34"/>
      <c r="FK212" s="34"/>
      <c r="FL212" s="34"/>
      <c r="FM212" s="34"/>
      <c r="FN212" s="34"/>
      <c r="FO212" s="34"/>
      <c r="FP212" s="34"/>
      <c r="FQ212" s="34"/>
      <c r="FR212" s="34"/>
      <c r="FS212" s="34"/>
      <c r="FT212" s="34"/>
      <c r="FU212" s="34"/>
      <c r="FV212" s="34"/>
      <c r="FW212" s="34"/>
      <c r="FX212" s="34"/>
      <c r="FY212" s="34"/>
      <c r="FZ212" s="34"/>
      <c r="GA212" s="34"/>
      <c r="GB212" s="34"/>
      <c r="GC212" s="34"/>
      <c r="GD212" s="34"/>
      <c r="GE212" s="34"/>
      <c r="GF212" s="34"/>
      <c r="GG212" s="34"/>
      <c r="GH212" s="34"/>
      <c r="GI212" s="34"/>
      <c r="GJ212" s="34"/>
      <c r="GK212" s="34"/>
      <c r="GL212" s="34"/>
      <c r="GM212" s="34"/>
      <c r="GN212" s="34"/>
      <c r="GO212" s="34"/>
      <c r="GP212" s="34"/>
      <c r="GQ212" s="34"/>
      <c r="GR212" s="34"/>
      <c r="GS212" s="34"/>
      <c r="GT212" s="34"/>
      <c r="GU212" s="34"/>
      <c r="GV212" s="34"/>
      <c r="GW212" s="34"/>
      <c r="GX212" s="34"/>
      <c r="GY212" s="34"/>
      <c r="GZ212" s="34"/>
      <c r="HA212" s="34"/>
      <c r="HB212" s="34"/>
      <c r="HC212" s="34"/>
      <c r="HD212" s="34"/>
      <c r="HE212" s="34"/>
      <c r="HF212" s="34"/>
      <c r="HG212" s="34"/>
      <c r="HH212" s="34"/>
      <c r="HI212" s="34"/>
      <c r="HJ212" s="34"/>
      <c r="HK212" s="34"/>
      <c r="HL212" s="34"/>
      <c r="HM212" s="34"/>
      <c r="HN212" s="34"/>
      <c r="HO212" s="34"/>
      <c r="HP212" s="34"/>
      <c r="HQ212" s="34"/>
      <c r="HR212" s="34"/>
      <c r="HS212" s="34"/>
      <c r="HT212" s="34"/>
      <c r="HU212" s="34"/>
      <c r="HV212" s="34"/>
      <c r="HW212" s="34"/>
      <c r="HX212" s="34"/>
      <c r="HY212" s="34"/>
      <c r="HZ212" s="34"/>
      <c r="IA212" s="34"/>
      <c r="IB212" s="34"/>
      <c r="IC212" s="34"/>
      <c r="ID212" s="34"/>
      <c r="IE212" s="34"/>
      <c r="IF212" s="34"/>
      <c r="IG212" s="34"/>
      <c r="IH212" s="34"/>
      <c r="II212" s="34"/>
      <c r="IJ212" s="34"/>
      <c r="IK212" s="34"/>
      <c r="IL212" s="34"/>
      <c r="IM212" s="34"/>
      <c r="IN212" s="34"/>
      <c r="IO212" s="34"/>
      <c r="IP212" s="34"/>
      <c r="IQ212" s="34"/>
      <c r="IR212" s="34"/>
      <c r="IS212" s="34"/>
      <c r="IT212" s="34"/>
      <c r="IU212" s="34"/>
    </row>
    <row r="213" spans="1:255" s="37" customFormat="1" x14ac:dyDescent="0.35">
      <c r="A213" s="33"/>
      <c r="B213" s="34"/>
      <c r="C213" s="34"/>
      <c r="D213" s="34"/>
      <c r="E213" s="34"/>
      <c r="F213" s="35"/>
      <c r="G213" s="35"/>
      <c r="H213" s="34"/>
      <c r="I213" s="34"/>
      <c r="J213" s="34"/>
      <c r="K213" s="34"/>
      <c r="L213" s="34"/>
      <c r="M213" s="36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34"/>
      <c r="CG213" s="34"/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  <c r="DJ213" s="34"/>
      <c r="DK213" s="34"/>
      <c r="DL213" s="34"/>
      <c r="DM213" s="34"/>
      <c r="DN213" s="34"/>
      <c r="DO213" s="34"/>
      <c r="DP213" s="34"/>
      <c r="DQ213" s="34"/>
      <c r="DR213" s="34"/>
      <c r="DS213" s="34"/>
      <c r="DT213" s="34"/>
      <c r="DU213" s="34"/>
      <c r="DV213" s="34"/>
      <c r="DW213" s="34"/>
      <c r="DX213" s="34"/>
      <c r="DY213" s="34"/>
      <c r="DZ213" s="34"/>
      <c r="EA213" s="34"/>
      <c r="EB213" s="34"/>
      <c r="EC213" s="34"/>
      <c r="ED213" s="34"/>
      <c r="EE213" s="34"/>
      <c r="EF213" s="34"/>
      <c r="EG213" s="34"/>
      <c r="EH213" s="34"/>
      <c r="EI213" s="34"/>
      <c r="EJ213" s="34"/>
      <c r="EK213" s="34"/>
      <c r="EL213" s="34"/>
      <c r="EM213" s="34"/>
      <c r="EN213" s="34"/>
      <c r="EO213" s="34"/>
      <c r="EP213" s="34"/>
      <c r="EQ213" s="34"/>
      <c r="ER213" s="34"/>
      <c r="ES213" s="34"/>
      <c r="ET213" s="34"/>
      <c r="EU213" s="34"/>
      <c r="EV213" s="34"/>
      <c r="EW213" s="34"/>
      <c r="EX213" s="34"/>
      <c r="EY213" s="34"/>
      <c r="EZ213" s="34"/>
      <c r="FA213" s="34"/>
      <c r="FB213" s="34"/>
      <c r="FC213" s="34"/>
      <c r="FD213" s="34"/>
      <c r="FE213" s="34"/>
      <c r="FF213" s="34"/>
      <c r="FG213" s="34"/>
      <c r="FH213" s="34"/>
      <c r="FI213" s="34"/>
      <c r="FJ213" s="34"/>
      <c r="FK213" s="34"/>
      <c r="FL213" s="34"/>
      <c r="FM213" s="34"/>
      <c r="FN213" s="34"/>
      <c r="FO213" s="34"/>
      <c r="FP213" s="34"/>
      <c r="FQ213" s="34"/>
      <c r="FR213" s="34"/>
      <c r="FS213" s="34"/>
      <c r="FT213" s="34"/>
      <c r="FU213" s="34"/>
      <c r="FV213" s="34"/>
      <c r="FW213" s="34"/>
      <c r="FX213" s="34"/>
      <c r="FY213" s="34"/>
      <c r="FZ213" s="34"/>
      <c r="GA213" s="34"/>
      <c r="GB213" s="34"/>
      <c r="GC213" s="34"/>
      <c r="GD213" s="34"/>
      <c r="GE213" s="34"/>
      <c r="GF213" s="34"/>
      <c r="GG213" s="34"/>
      <c r="GH213" s="34"/>
      <c r="GI213" s="34"/>
      <c r="GJ213" s="34"/>
      <c r="GK213" s="34"/>
      <c r="GL213" s="34"/>
      <c r="GM213" s="34"/>
      <c r="GN213" s="34"/>
      <c r="GO213" s="34"/>
      <c r="GP213" s="34"/>
      <c r="GQ213" s="34"/>
      <c r="GR213" s="34"/>
      <c r="GS213" s="34"/>
      <c r="GT213" s="34"/>
      <c r="GU213" s="34"/>
      <c r="GV213" s="34"/>
      <c r="GW213" s="34"/>
      <c r="GX213" s="34"/>
      <c r="GY213" s="34"/>
      <c r="GZ213" s="34"/>
      <c r="HA213" s="34"/>
      <c r="HB213" s="34"/>
      <c r="HC213" s="34"/>
      <c r="HD213" s="34"/>
      <c r="HE213" s="34"/>
      <c r="HF213" s="34"/>
      <c r="HG213" s="34"/>
      <c r="HH213" s="34"/>
      <c r="HI213" s="34"/>
      <c r="HJ213" s="34"/>
      <c r="HK213" s="34"/>
      <c r="HL213" s="34"/>
      <c r="HM213" s="34"/>
      <c r="HN213" s="34"/>
      <c r="HO213" s="34"/>
      <c r="HP213" s="34"/>
      <c r="HQ213" s="34"/>
      <c r="HR213" s="34"/>
      <c r="HS213" s="34"/>
      <c r="HT213" s="34"/>
      <c r="HU213" s="34"/>
      <c r="HV213" s="34"/>
      <c r="HW213" s="34"/>
      <c r="HX213" s="34"/>
      <c r="HY213" s="34"/>
      <c r="HZ213" s="34"/>
      <c r="IA213" s="34"/>
      <c r="IB213" s="34"/>
      <c r="IC213" s="34"/>
      <c r="ID213" s="34"/>
      <c r="IE213" s="34"/>
      <c r="IF213" s="34"/>
      <c r="IG213" s="34"/>
      <c r="IH213" s="34"/>
      <c r="II213" s="34"/>
      <c r="IJ213" s="34"/>
      <c r="IK213" s="34"/>
      <c r="IL213" s="34"/>
      <c r="IM213" s="34"/>
      <c r="IN213" s="34"/>
      <c r="IO213" s="34"/>
      <c r="IP213" s="34"/>
      <c r="IQ213" s="34"/>
      <c r="IR213" s="34"/>
      <c r="IS213" s="34"/>
      <c r="IT213" s="34"/>
      <c r="IU213" s="34"/>
    </row>
    <row r="214" spans="1:255" s="37" customFormat="1" x14ac:dyDescent="0.35">
      <c r="A214" s="33"/>
      <c r="B214" s="34"/>
      <c r="C214" s="34"/>
      <c r="D214" s="34"/>
      <c r="E214" s="34"/>
      <c r="F214" s="35"/>
      <c r="G214" s="35"/>
      <c r="H214" s="34"/>
      <c r="I214" s="34"/>
      <c r="J214" s="34"/>
      <c r="K214" s="34"/>
      <c r="L214" s="34"/>
      <c r="M214" s="36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  <c r="DJ214" s="34"/>
      <c r="DK214" s="34"/>
      <c r="DL214" s="34"/>
      <c r="DM214" s="34"/>
      <c r="DN214" s="34"/>
      <c r="DO214" s="34"/>
      <c r="DP214" s="34"/>
      <c r="DQ214" s="34"/>
      <c r="DR214" s="34"/>
      <c r="DS214" s="34"/>
      <c r="DT214" s="34"/>
      <c r="DU214" s="34"/>
      <c r="DV214" s="34"/>
      <c r="DW214" s="34"/>
      <c r="DX214" s="34"/>
      <c r="DY214" s="34"/>
      <c r="DZ214" s="34"/>
      <c r="EA214" s="34"/>
      <c r="EB214" s="34"/>
      <c r="EC214" s="34"/>
      <c r="ED214" s="34"/>
      <c r="EE214" s="34"/>
      <c r="EF214" s="34"/>
      <c r="EG214" s="34"/>
      <c r="EH214" s="34"/>
      <c r="EI214" s="34"/>
      <c r="EJ214" s="34"/>
      <c r="EK214" s="34"/>
      <c r="EL214" s="34"/>
      <c r="EM214" s="34"/>
      <c r="EN214" s="34"/>
      <c r="EO214" s="34"/>
      <c r="EP214" s="34"/>
      <c r="EQ214" s="34"/>
      <c r="ER214" s="34"/>
      <c r="ES214" s="34"/>
      <c r="ET214" s="34"/>
      <c r="EU214" s="34"/>
      <c r="EV214" s="34"/>
      <c r="EW214" s="34"/>
      <c r="EX214" s="34"/>
      <c r="EY214" s="34"/>
      <c r="EZ214" s="34"/>
      <c r="FA214" s="34"/>
      <c r="FB214" s="34"/>
      <c r="FC214" s="34"/>
      <c r="FD214" s="34"/>
      <c r="FE214" s="34"/>
      <c r="FF214" s="34"/>
      <c r="FG214" s="34"/>
      <c r="FH214" s="34"/>
      <c r="FI214" s="34"/>
      <c r="FJ214" s="34"/>
      <c r="FK214" s="34"/>
      <c r="FL214" s="34"/>
      <c r="FM214" s="34"/>
      <c r="FN214" s="34"/>
      <c r="FO214" s="34"/>
      <c r="FP214" s="34"/>
      <c r="FQ214" s="34"/>
      <c r="FR214" s="34"/>
      <c r="FS214" s="34"/>
      <c r="FT214" s="34"/>
      <c r="FU214" s="34"/>
      <c r="FV214" s="34"/>
      <c r="FW214" s="34"/>
      <c r="FX214" s="34"/>
      <c r="FY214" s="34"/>
      <c r="FZ214" s="34"/>
      <c r="GA214" s="34"/>
      <c r="GB214" s="34"/>
      <c r="GC214" s="34"/>
      <c r="GD214" s="34"/>
      <c r="GE214" s="34"/>
      <c r="GF214" s="34"/>
      <c r="GG214" s="34"/>
      <c r="GH214" s="34"/>
      <c r="GI214" s="34"/>
      <c r="GJ214" s="34"/>
      <c r="GK214" s="34"/>
      <c r="GL214" s="34"/>
      <c r="GM214" s="34"/>
      <c r="GN214" s="34"/>
      <c r="GO214" s="34"/>
      <c r="GP214" s="34"/>
      <c r="GQ214" s="34"/>
      <c r="GR214" s="34"/>
      <c r="GS214" s="34"/>
      <c r="GT214" s="34"/>
      <c r="GU214" s="34"/>
      <c r="GV214" s="34"/>
      <c r="GW214" s="34"/>
      <c r="GX214" s="34"/>
      <c r="GY214" s="34"/>
      <c r="GZ214" s="34"/>
      <c r="HA214" s="34"/>
      <c r="HB214" s="34"/>
      <c r="HC214" s="34"/>
      <c r="HD214" s="34"/>
      <c r="HE214" s="34"/>
      <c r="HF214" s="34"/>
      <c r="HG214" s="34"/>
      <c r="HH214" s="34"/>
      <c r="HI214" s="34"/>
      <c r="HJ214" s="34"/>
      <c r="HK214" s="34"/>
      <c r="HL214" s="34"/>
      <c r="HM214" s="34"/>
      <c r="HN214" s="34"/>
      <c r="HO214" s="34"/>
      <c r="HP214" s="34"/>
      <c r="HQ214" s="34"/>
      <c r="HR214" s="34"/>
      <c r="HS214" s="34"/>
      <c r="HT214" s="34"/>
      <c r="HU214" s="34"/>
      <c r="HV214" s="34"/>
      <c r="HW214" s="34"/>
      <c r="HX214" s="34"/>
      <c r="HY214" s="34"/>
      <c r="HZ214" s="34"/>
      <c r="IA214" s="34"/>
      <c r="IB214" s="34"/>
      <c r="IC214" s="34"/>
      <c r="ID214" s="34"/>
      <c r="IE214" s="34"/>
      <c r="IF214" s="34"/>
      <c r="IG214" s="34"/>
      <c r="IH214" s="34"/>
      <c r="II214" s="34"/>
      <c r="IJ214" s="34"/>
      <c r="IK214" s="34"/>
      <c r="IL214" s="34"/>
      <c r="IM214" s="34"/>
      <c r="IN214" s="34"/>
      <c r="IO214" s="34"/>
      <c r="IP214" s="34"/>
      <c r="IQ214" s="34"/>
      <c r="IR214" s="34"/>
      <c r="IS214" s="34"/>
      <c r="IT214" s="34"/>
      <c r="IU214" s="34"/>
    </row>
    <row r="215" spans="1:255" s="37" customFormat="1" x14ac:dyDescent="0.35">
      <c r="A215" s="33"/>
      <c r="B215" s="34"/>
      <c r="C215" s="34"/>
      <c r="D215" s="34"/>
      <c r="E215" s="34"/>
      <c r="F215" s="35"/>
      <c r="G215" s="35"/>
      <c r="H215" s="34"/>
      <c r="I215" s="34"/>
      <c r="J215" s="34"/>
      <c r="K215" s="34"/>
      <c r="L215" s="34"/>
      <c r="M215" s="36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  <c r="HG215" s="34"/>
      <c r="HH215" s="34"/>
      <c r="HI215" s="34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  <c r="IA215" s="34"/>
      <c r="IB215" s="34"/>
      <c r="IC215" s="34"/>
      <c r="ID215" s="34"/>
      <c r="IE215" s="34"/>
      <c r="IF215" s="34"/>
      <c r="IG215" s="34"/>
      <c r="IH215" s="34"/>
      <c r="II215" s="34"/>
      <c r="IJ215" s="34"/>
      <c r="IK215" s="34"/>
      <c r="IL215" s="34"/>
      <c r="IM215" s="34"/>
      <c r="IN215" s="34"/>
      <c r="IO215" s="34"/>
      <c r="IP215" s="34"/>
      <c r="IQ215" s="34"/>
      <c r="IR215" s="34"/>
      <c r="IS215" s="34"/>
      <c r="IT215" s="34"/>
      <c r="IU215" s="34"/>
    </row>
    <row r="216" spans="1:255" s="37" customFormat="1" x14ac:dyDescent="0.35">
      <c r="A216" s="33"/>
      <c r="B216" s="34"/>
      <c r="C216" s="34"/>
      <c r="D216" s="34"/>
      <c r="E216" s="34"/>
      <c r="F216" s="35"/>
      <c r="G216" s="35"/>
      <c r="H216" s="34"/>
      <c r="I216" s="34"/>
      <c r="J216" s="34"/>
      <c r="K216" s="34"/>
      <c r="L216" s="34"/>
      <c r="M216" s="36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  <c r="HG216" s="34"/>
      <c r="HH216" s="34"/>
      <c r="HI216" s="34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  <c r="IA216" s="34"/>
      <c r="IB216" s="34"/>
      <c r="IC216" s="34"/>
      <c r="ID216" s="34"/>
      <c r="IE216" s="34"/>
      <c r="IF216" s="34"/>
      <c r="IG216" s="34"/>
      <c r="IH216" s="34"/>
      <c r="II216" s="34"/>
      <c r="IJ216" s="34"/>
      <c r="IK216" s="34"/>
      <c r="IL216" s="34"/>
      <c r="IM216" s="34"/>
      <c r="IN216" s="34"/>
      <c r="IO216" s="34"/>
      <c r="IP216" s="34"/>
      <c r="IQ216" s="34"/>
      <c r="IR216" s="34"/>
      <c r="IS216" s="34"/>
      <c r="IT216" s="34"/>
      <c r="IU216" s="34"/>
    </row>
    <row r="217" spans="1:255" s="37" customFormat="1" x14ac:dyDescent="0.35">
      <c r="A217" s="33"/>
      <c r="B217" s="34"/>
      <c r="C217" s="34"/>
      <c r="D217" s="34"/>
      <c r="E217" s="34"/>
      <c r="F217" s="35"/>
      <c r="G217" s="35"/>
      <c r="H217" s="34"/>
      <c r="I217" s="34"/>
      <c r="J217" s="34"/>
      <c r="K217" s="34"/>
      <c r="L217" s="34"/>
      <c r="M217" s="36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34"/>
      <c r="CD217" s="34"/>
      <c r="CE217" s="34"/>
      <c r="CF217" s="34"/>
      <c r="CG217" s="34"/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  <c r="DJ217" s="34"/>
      <c r="DK217" s="34"/>
      <c r="DL217" s="34"/>
      <c r="DM217" s="34"/>
      <c r="DN217" s="34"/>
      <c r="DO217" s="34"/>
      <c r="DP217" s="34"/>
      <c r="DQ217" s="34"/>
      <c r="DR217" s="34"/>
      <c r="DS217" s="34"/>
      <c r="DT217" s="34"/>
      <c r="DU217" s="34"/>
      <c r="DV217" s="34"/>
      <c r="DW217" s="34"/>
      <c r="DX217" s="34"/>
      <c r="DY217" s="34"/>
      <c r="DZ217" s="34"/>
      <c r="EA217" s="34"/>
      <c r="EB217" s="34"/>
      <c r="EC217" s="34"/>
      <c r="ED217" s="34"/>
      <c r="EE217" s="34"/>
      <c r="EF217" s="34"/>
      <c r="EG217" s="34"/>
      <c r="EH217" s="34"/>
      <c r="EI217" s="34"/>
      <c r="EJ217" s="34"/>
      <c r="EK217" s="34"/>
      <c r="EL217" s="34"/>
      <c r="EM217" s="34"/>
      <c r="EN217" s="34"/>
      <c r="EO217" s="34"/>
      <c r="EP217" s="34"/>
      <c r="EQ217" s="34"/>
      <c r="ER217" s="34"/>
      <c r="ES217" s="34"/>
      <c r="ET217" s="34"/>
      <c r="EU217" s="34"/>
      <c r="EV217" s="34"/>
      <c r="EW217" s="34"/>
      <c r="EX217" s="34"/>
      <c r="EY217" s="34"/>
      <c r="EZ217" s="34"/>
      <c r="FA217" s="34"/>
      <c r="FB217" s="34"/>
      <c r="FC217" s="34"/>
      <c r="FD217" s="34"/>
      <c r="FE217" s="34"/>
      <c r="FF217" s="34"/>
      <c r="FG217" s="34"/>
      <c r="FH217" s="34"/>
      <c r="FI217" s="34"/>
      <c r="FJ217" s="34"/>
      <c r="FK217" s="34"/>
      <c r="FL217" s="34"/>
      <c r="FM217" s="34"/>
      <c r="FN217" s="34"/>
      <c r="FO217" s="34"/>
      <c r="FP217" s="34"/>
      <c r="FQ217" s="34"/>
      <c r="FR217" s="34"/>
      <c r="FS217" s="34"/>
      <c r="FT217" s="34"/>
      <c r="FU217" s="34"/>
      <c r="FV217" s="34"/>
      <c r="FW217" s="34"/>
      <c r="FX217" s="34"/>
      <c r="FY217" s="34"/>
      <c r="FZ217" s="34"/>
      <c r="GA217" s="34"/>
      <c r="GB217" s="34"/>
      <c r="GC217" s="34"/>
      <c r="GD217" s="34"/>
      <c r="GE217" s="34"/>
      <c r="GF217" s="34"/>
      <c r="GG217" s="34"/>
      <c r="GH217" s="34"/>
      <c r="GI217" s="34"/>
      <c r="GJ217" s="34"/>
      <c r="GK217" s="34"/>
      <c r="GL217" s="34"/>
      <c r="GM217" s="34"/>
      <c r="GN217" s="34"/>
      <c r="GO217" s="34"/>
      <c r="GP217" s="34"/>
      <c r="GQ217" s="34"/>
      <c r="GR217" s="34"/>
      <c r="GS217" s="34"/>
      <c r="GT217" s="34"/>
      <c r="GU217" s="34"/>
      <c r="GV217" s="34"/>
      <c r="GW217" s="34"/>
      <c r="GX217" s="34"/>
      <c r="GY217" s="34"/>
      <c r="GZ217" s="34"/>
      <c r="HA217" s="34"/>
      <c r="HB217" s="34"/>
      <c r="HC217" s="34"/>
      <c r="HD217" s="34"/>
      <c r="HE217" s="34"/>
      <c r="HF217" s="34"/>
      <c r="HG217" s="34"/>
      <c r="HH217" s="34"/>
      <c r="HI217" s="34"/>
      <c r="HJ217" s="34"/>
      <c r="HK217" s="34"/>
      <c r="HL217" s="34"/>
      <c r="HM217" s="34"/>
      <c r="HN217" s="34"/>
      <c r="HO217" s="34"/>
      <c r="HP217" s="34"/>
      <c r="HQ217" s="34"/>
      <c r="HR217" s="34"/>
      <c r="HS217" s="34"/>
      <c r="HT217" s="34"/>
      <c r="HU217" s="34"/>
      <c r="HV217" s="34"/>
      <c r="HW217" s="34"/>
      <c r="HX217" s="34"/>
      <c r="HY217" s="34"/>
      <c r="HZ217" s="34"/>
      <c r="IA217" s="34"/>
      <c r="IB217" s="34"/>
      <c r="IC217" s="34"/>
      <c r="ID217" s="34"/>
      <c r="IE217" s="34"/>
      <c r="IF217" s="34"/>
      <c r="IG217" s="34"/>
      <c r="IH217" s="34"/>
      <c r="II217" s="34"/>
      <c r="IJ217" s="34"/>
      <c r="IK217" s="34"/>
      <c r="IL217" s="34"/>
      <c r="IM217" s="34"/>
      <c r="IN217" s="34"/>
      <c r="IO217" s="34"/>
      <c r="IP217" s="34"/>
      <c r="IQ217" s="34"/>
      <c r="IR217" s="34"/>
      <c r="IS217" s="34"/>
      <c r="IT217" s="34"/>
      <c r="IU217" s="34"/>
    </row>
    <row r="218" spans="1:255" s="37" customFormat="1" x14ac:dyDescent="0.35">
      <c r="A218" s="33"/>
      <c r="B218" s="34"/>
      <c r="C218" s="34"/>
      <c r="D218" s="34"/>
      <c r="E218" s="34"/>
      <c r="F218" s="35"/>
      <c r="G218" s="35"/>
      <c r="H218" s="34"/>
      <c r="I218" s="34"/>
      <c r="J218" s="34"/>
      <c r="K218" s="34"/>
      <c r="L218" s="34"/>
      <c r="M218" s="36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  <c r="DJ218" s="34"/>
      <c r="DK218" s="34"/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4"/>
      <c r="EY218" s="34"/>
      <c r="EZ218" s="34"/>
      <c r="FA218" s="34"/>
      <c r="FB218" s="34"/>
      <c r="FC218" s="34"/>
      <c r="FD218" s="34"/>
      <c r="FE218" s="34"/>
      <c r="FF218" s="34"/>
      <c r="FG218" s="34"/>
      <c r="FH218" s="34"/>
      <c r="FI218" s="34"/>
      <c r="FJ218" s="34"/>
      <c r="FK218" s="34"/>
      <c r="FL218" s="34"/>
      <c r="FM218" s="34"/>
      <c r="FN218" s="34"/>
      <c r="FO218" s="34"/>
      <c r="FP218" s="34"/>
      <c r="FQ218" s="34"/>
      <c r="FR218" s="34"/>
      <c r="FS218" s="34"/>
      <c r="FT218" s="34"/>
      <c r="FU218" s="34"/>
      <c r="FV218" s="34"/>
      <c r="FW218" s="34"/>
      <c r="FX218" s="34"/>
      <c r="FY218" s="34"/>
      <c r="FZ218" s="34"/>
      <c r="GA218" s="34"/>
      <c r="GB218" s="34"/>
      <c r="GC218" s="34"/>
      <c r="GD218" s="34"/>
      <c r="GE218" s="34"/>
      <c r="GF218" s="34"/>
      <c r="GG218" s="34"/>
      <c r="GH218" s="34"/>
      <c r="GI218" s="34"/>
      <c r="GJ218" s="34"/>
      <c r="GK218" s="34"/>
      <c r="GL218" s="34"/>
      <c r="GM218" s="34"/>
      <c r="GN218" s="34"/>
      <c r="GO218" s="34"/>
      <c r="GP218" s="34"/>
      <c r="GQ218" s="34"/>
      <c r="GR218" s="34"/>
      <c r="GS218" s="34"/>
      <c r="GT218" s="34"/>
      <c r="GU218" s="34"/>
      <c r="GV218" s="34"/>
      <c r="GW218" s="34"/>
      <c r="GX218" s="34"/>
      <c r="GY218" s="34"/>
      <c r="GZ218" s="34"/>
      <c r="HA218" s="34"/>
      <c r="HB218" s="34"/>
      <c r="HC218" s="34"/>
      <c r="HD218" s="34"/>
      <c r="HE218" s="34"/>
      <c r="HF218" s="34"/>
      <c r="HG218" s="34"/>
      <c r="HH218" s="34"/>
      <c r="HI218" s="34"/>
      <c r="HJ218" s="34"/>
      <c r="HK218" s="34"/>
      <c r="HL218" s="34"/>
      <c r="HM218" s="34"/>
      <c r="HN218" s="34"/>
      <c r="HO218" s="34"/>
      <c r="HP218" s="34"/>
      <c r="HQ218" s="34"/>
      <c r="HR218" s="34"/>
      <c r="HS218" s="34"/>
      <c r="HT218" s="34"/>
      <c r="HU218" s="34"/>
      <c r="HV218" s="34"/>
      <c r="HW218" s="34"/>
      <c r="HX218" s="34"/>
      <c r="HY218" s="34"/>
      <c r="HZ218" s="34"/>
      <c r="IA218" s="34"/>
      <c r="IB218" s="34"/>
      <c r="IC218" s="34"/>
      <c r="ID218" s="34"/>
      <c r="IE218" s="34"/>
      <c r="IF218" s="34"/>
      <c r="IG218" s="34"/>
      <c r="IH218" s="34"/>
      <c r="II218" s="34"/>
      <c r="IJ218" s="34"/>
      <c r="IK218" s="34"/>
      <c r="IL218" s="34"/>
      <c r="IM218" s="34"/>
      <c r="IN218" s="34"/>
      <c r="IO218" s="34"/>
      <c r="IP218" s="34"/>
      <c r="IQ218" s="34"/>
      <c r="IR218" s="34"/>
      <c r="IS218" s="34"/>
      <c r="IT218" s="34"/>
      <c r="IU218" s="34"/>
    </row>
    <row r="219" spans="1:255" s="37" customFormat="1" x14ac:dyDescent="0.35">
      <c r="A219" s="33"/>
      <c r="B219" s="34"/>
      <c r="C219" s="34"/>
      <c r="D219" s="34"/>
      <c r="E219" s="34"/>
      <c r="F219" s="35"/>
      <c r="G219" s="35"/>
      <c r="H219" s="34"/>
      <c r="I219" s="34"/>
      <c r="J219" s="34"/>
      <c r="K219" s="34"/>
      <c r="L219" s="34"/>
      <c r="M219" s="36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34"/>
      <c r="CD219" s="34"/>
      <c r="CE219" s="34"/>
      <c r="CF219" s="34"/>
      <c r="CG219" s="34"/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34"/>
      <c r="DH219" s="34"/>
      <c r="DI219" s="34"/>
      <c r="DJ219" s="34"/>
      <c r="DK219" s="34"/>
      <c r="DL219" s="34"/>
      <c r="DM219" s="34"/>
      <c r="DN219" s="34"/>
      <c r="DO219" s="34"/>
      <c r="DP219" s="34"/>
      <c r="DQ219" s="34"/>
      <c r="DR219" s="34"/>
      <c r="DS219" s="34"/>
      <c r="DT219" s="34"/>
      <c r="DU219" s="34"/>
      <c r="DV219" s="34"/>
      <c r="DW219" s="34"/>
      <c r="DX219" s="34"/>
      <c r="DY219" s="34"/>
      <c r="DZ219" s="34"/>
      <c r="EA219" s="34"/>
      <c r="EB219" s="34"/>
      <c r="EC219" s="34"/>
      <c r="ED219" s="34"/>
      <c r="EE219" s="34"/>
      <c r="EF219" s="34"/>
      <c r="EG219" s="34"/>
      <c r="EH219" s="34"/>
      <c r="EI219" s="34"/>
      <c r="EJ219" s="34"/>
      <c r="EK219" s="34"/>
      <c r="EL219" s="34"/>
      <c r="EM219" s="34"/>
      <c r="EN219" s="34"/>
      <c r="EO219" s="34"/>
      <c r="EP219" s="34"/>
      <c r="EQ219" s="34"/>
      <c r="ER219" s="34"/>
      <c r="ES219" s="34"/>
      <c r="ET219" s="34"/>
      <c r="EU219" s="34"/>
      <c r="EV219" s="34"/>
      <c r="EW219" s="34"/>
      <c r="EX219" s="34"/>
      <c r="EY219" s="34"/>
      <c r="EZ219" s="34"/>
      <c r="FA219" s="34"/>
      <c r="FB219" s="34"/>
      <c r="FC219" s="34"/>
      <c r="FD219" s="34"/>
      <c r="FE219" s="34"/>
      <c r="FF219" s="34"/>
      <c r="FG219" s="34"/>
      <c r="FH219" s="34"/>
      <c r="FI219" s="34"/>
      <c r="FJ219" s="34"/>
      <c r="FK219" s="34"/>
      <c r="FL219" s="34"/>
      <c r="FM219" s="34"/>
      <c r="FN219" s="34"/>
      <c r="FO219" s="34"/>
      <c r="FP219" s="34"/>
      <c r="FQ219" s="34"/>
      <c r="FR219" s="34"/>
      <c r="FS219" s="34"/>
      <c r="FT219" s="34"/>
      <c r="FU219" s="34"/>
      <c r="FV219" s="34"/>
      <c r="FW219" s="34"/>
      <c r="FX219" s="34"/>
      <c r="FY219" s="34"/>
      <c r="FZ219" s="34"/>
      <c r="GA219" s="34"/>
      <c r="GB219" s="34"/>
      <c r="GC219" s="34"/>
      <c r="GD219" s="34"/>
      <c r="GE219" s="34"/>
      <c r="GF219" s="34"/>
      <c r="GG219" s="34"/>
      <c r="GH219" s="34"/>
      <c r="GI219" s="34"/>
      <c r="GJ219" s="34"/>
      <c r="GK219" s="34"/>
      <c r="GL219" s="34"/>
      <c r="GM219" s="34"/>
      <c r="GN219" s="34"/>
      <c r="GO219" s="34"/>
      <c r="GP219" s="34"/>
      <c r="GQ219" s="34"/>
      <c r="GR219" s="34"/>
      <c r="GS219" s="34"/>
      <c r="GT219" s="34"/>
      <c r="GU219" s="34"/>
      <c r="GV219" s="34"/>
      <c r="GW219" s="34"/>
      <c r="GX219" s="34"/>
      <c r="GY219" s="34"/>
      <c r="GZ219" s="34"/>
      <c r="HA219" s="34"/>
      <c r="HB219" s="34"/>
      <c r="HC219" s="34"/>
      <c r="HD219" s="34"/>
      <c r="HE219" s="34"/>
      <c r="HF219" s="34"/>
      <c r="HG219" s="34"/>
      <c r="HH219" s="34"/>
      <c r="HI219" s="34"/>
      <c r="HJ219" s="34"/>
      <c r="HK219" s="34"/>
      <c r="HL219" s="34"/>
      <c r="HM219" s="34"/>
      <c r="HN219" s="34"/>
      <c r="HO219" s="34"/>
      <c r="HP219" s="34"/>
      <c r="HQ219" s="34"/>
      <c r="HR219" s="34"/>
      <c r="HS219" s="34"/>
      <c r="HT219" s="34"/>
      <c r="HU219" s="34"/>
      <c r="HV219" s="34"/>
      <c r="HW219" s="34"/>
      <c r="HX219" s="34"/>
      <c r="HY219" s="34"/>
      <c r="HZ219" s="34"/>
      <c r="IA219" s="34"/>
      <c r="IB219" s="34"/>
      <c r="IC219" s="34"/>
      <c r="ID219" s="34"/>
      <c r="IE219" s="34"/>
      <c r="IF219" s="34"/>
      <c r="IG219" s="34"/>
      <c r="IH219" s="34"/>
      <c r="II219" s="34"/>
      <c r="IJ219" s="34"/>
      <c r="IK219" s="34"/>
      <c r="IL219" s="34"/>
      <c r="IM219" s="34"/>
      <c r="IN219" s="34"/>
      <c r="IO219" s="34"/>
      <c r="IP219" s="34"/>
      <c r="IQ219" s="34"/>
      <c r="IR219" s="34"/>
      <c r="IS219" s="34"/>
      <c r="IT219" s="34"/>
      <c r="IU219" s="34"/>
    </row>
    <row r="220" spans="1:255" s="37" customFormat="1" x14ac:dyDescent="0.35">
      <c r="A220" s="33"/>
      <c r="B220" s="34"/>
      <c r="C220" s="34"/>
      <c r="D220" s="34"/>
      <c r="E220" s="34"/>
      <c r="F220" s="35"/>
      <c r="G220" s="35"/>
      <c r="H220" s="34"/>
      <c r="I220" s="34"/>
      <c r="J220" s="34"/>
      <c r="K220" s="34"/>
      <c r="L220" s="34"/>
      <c r="M220" s="36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  <c r="CD220" s="34"/>
      <c r="CE220" s="34"/>
      <c r="CF220" s="34"/>
      <c r="CG220" s="34"/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  <c r="DJ220" s="34"/>
      <c r="DK220" s="34"/>
      <c r="DL220" s="34"/>
      <c r="DM220" s="34"/>
      <c r="DN220" s="34"/>
      <c r="DO220" s="34"/>
      <c r="DP220" s="34"/>
      <c r="DQ220" s="34"/>
      <c r="DR220" s="34"/>
      <c r="DS220" s="34"/>
      <c r="DT220" s="34"/>
      <c r="DU220" s="34"/>
      <c r="DV220" s="34"/>
      <c r="DW220" s="34"/>
      <c r="DX220" s="34"/>
      <c r="DY220" s="34"/>
      <c r="DZ220" s="34"/>
      <c r="EA220" s="34"/>
      <c r="EB220" s="34"/>
      <c r="EC220" s="34"/>
      <c r="ED220" s="34"/>
      <c r="EE220" s="34"/>
      <c r="EF220" s="34"/>
      <c r="EG220" s="34"/>
      <c r="EH220" s="34"/>
      <c r="EI220" s="34"/>
      <c r="EJ220" s="34"/>
      <c r="EK220" s="34"/>
      <c r="EL220" s="34"/>
      <c r="EM220" s="34"/>
      <c r="EN220" s="34"/>
      <c r="EO220" s="34"/>
      <c r="EP220" s="34"/>
      <c r="EQ220" s="34"/>
      <c r="ER220" s="34"/>
      <c r="ES220" s="34"/>
      <c r="ET220" s="34"/>
      <c r="EU220" s="34"/>
      <c r="EV220" s="34"/>
      <c r="EW220" s="34"/>
      <c r="EX220" s="34"/>
      <c r="EY220" s="34"/>
      <c r="EZ220" s="34"/>
      <c r="FA220" s="34"/>
      <c r="FB220" s="34"/>
      <c r="FC220" s="34"/>
      <c r="FD220" s="34"/>
      <c r="FE220" s="34"/>
      <c r="FF220" s="34"/>
      <c r="FG220" s="34"/>
      <c r="FH220" s="34"/>
      <c r="FI220" s="34"/>
      <c r="FJ220" s="34"/>
      <c r="FK220" s="34"/>
      <c r="FL220" s="34"/>
      <c r="FM220" s="34"/>
      <c r="FN220" s="34"/>
      <c r="FO220" s="34"/>
      <c r="FP220" s="34"/>
      <c r="FQ220" s="34"/>
      <c r="FR220" s="34"/>
      <c r="FS220" s="34"/>
      <c r="FT220" s="34"/>
      <c r="FU220" s="34"/>
      <c r="FV220" s="34"/>
      <c r="FW220" s="34"/>
      <c r="FX220" s="34"/>
      <c r="FY220" s="34"/>
      <c r="FZ220" s="34"/>
      <c r="GA220" s="34"/>
      <c r="GB220" s="34"/>
      <c r="GC220" s="34"/>
      <c r="GD220" s="34"/>
      <c r="GE220" s="34"/>
      <c r="GF220" s="34"/>
      <c r="GG220" s="34"/>
      <c r="GH220" s="34"/>
      <c r="GI220" s="34"/>
      <c r="GJ220" s="34"/>
      <c r="GK220" s="34"/>
      <c r="GL220" s="34"/>
      <c r="GM220" s="34"/>
      <c r="GN220" s="34"/>
      <c r="GO220" s="34"/>
      <c r="GP220" s="34"/>
      <c r="GQ220" s="34"/>
      <c r="GR220" s="34"/>
      <c r="GS220" s="34"/>
      <c r="GT220" s="34"/>
      <c r="GU220" s="34"/>
      <c r="GV220" s="34"/>
      <c r="GW220" s="34"/>
      <c r="GX220" s="34"/>
      <c r="GY220" s="34"/>
      <c r="GZ220" s="34"/>
      <c r="HA220" s="34"/>
      <c r="HB220" s="34"/>
      <c r="HC220" s="34"/>
      <c r="HD220" s="34"/>
      <c r="HE220" s="34"/>
      <c r="HF220" s="34"/>
      <c r="HG220" s="34"/>
      <c r="HH220" s="34"/>
      <c r="HI220" s="34"/>
      <c r="HJ220" s="34"/>
      <c r="HK220" s="34"/>
      <c r="HL220" s="34"/>
      <c r="HM220" s="34"/>
      <c r="HN220" s="34"/>
      <c r="HO220" s="34"/>
      <c r="HP220" s="34"/>
      <c r="HQ220" s="34"/>
      <c r="HR220" s="34"/>
      <c r="HS220" s="34"/>
      <c r="HT220" s="34"/>
      <c r="HU220" s="34"/>
      <c r="HV220" s="34"/>
      <c r="HW220" s="34"/>
      <c r="HX220" s="34"/>
      <c r="HY220" s="34"/>
      <c r="HZ220" s="34"/>
      <c r="IA220" s="34"/>
      <c r="IB220" s="34"/>
      <c r="IC220" s="34"/>
      <c r="ID220" s="34"/>
      <c r="IE220" s="34"/>
      <c r="IF220" s="34"/>
      <c r="IG220" s="34"/>
      <c r="IH220" s="34"/>
      <c r="II220" s="34"/>
      <c r="IJ220" s="34"/>
      <c r="IK220" s="34"/>
      <c r="IL220" s="34"/>
      <c r="IM220" s="34"/>
      <c r="IN220" s="34"/>
      <c r="IO220" s="34"/>
      <c r="IP220" s="34"/>
      <c r="IQ220" s="34"/>
      <c r="IR220" s="34"/>
      <c r="IS220" s="34"/>
      <c r="IT220" s="34"/>
      <c r="IU220" s="34"/>
    </row>
    <row r="221" spans="1:255" s="37" customFormat="1" x14ac:dyDescent="0.35">
      <c r="A221" s="33"/>
      <c r="B221" s="34"/>
      <c r="C221" s="34"/>
      <c r="D221" s="34"/>
      <c r="E221" s="34"/>
      <c r="F221" s="35"/>
      <c r="G221" s="35"/>
      <c r="H221" s="34"/>
      <c r="I221" s="34"/>
      <c r="J221" s="34"/>
      <c r="K221" s="34"/>
      <c r="L221" s="34"/>
      <c r="M221" s="36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  <c r="CB221" s="34"/>
      <c r="CC221" s="34"/>
      <c r="CD221" s="34"/>
      <c r="CE221" s="34"/>
      <c r="CF221" s="34"/>
      <c r="CG221" s="34"/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4"/>
      <c r="DH221" s="34"/>
      <c r="DI221" s="34"/>
      <c r="DJ221" s="34"/>
      <c r="DK221" s="34"/>
      <c r="DL221" s="34"/>
      <c r="DM221" s="34"/>
      <c r="DN221" s="34"/>
      <c r="DO221" s="34"/>
      <c r="DP221" s="34"/>
      <c r="DQ221" s="34"/>
      <c r="DR221" s="34"/>
      <c r="DS221" s="34"/>
      <c r="DT221" s="34"/>
      <c r="DU221" s="34"/>
      <c r="DV221" s="34"/>
      <c r="DW221" s="34"/>
      <c r="DX221" s="34"/>
      <c r="DY221" s="34"/>
      <c r="DZ221" s="34"/>
      <c r="EA221" s="34"/>
      <c r="EB221" s="34"/>
      <c r="EC221" s="34"/>
      <c r="ED221" s="34"/>
      <c r="EE221" s="34"/>
      <c r="EF221" s="34"/>
      <c r="EG221" s="34"/>
      <c r="EH221" s="34"/>
      <c r="EI221" s="34"/>
      <c r="EJ221" s="34"/>
      <c r="EK221" s="34"/>
      <c r="EL221" s="34"/>
      <c r="EM221" s="34"/>
      <c r="EN221" s="34"/>
      <c r="EO221" s="34"/>
      <c r="EP221" s="34"/>
      <c r="EQ221" s="34"/>
      <c r="ER221" s="34"/>
      <c r="ES221" s="34"/>
      <c r="ET221" s="34"/>
      <c r="EU221" s="34"/>
      <c r="EV221" s="34"/>
      <c r="EW221" s="34"/>
      <c r="EX221" s="34"/>
      <c r="EY221" s="34"/>
      <c r="EZ221" s="34"/>
      <c r="FA221" s="34"/>
      <c r="FB221" s="34"/>
      <c r="FC221" s="34"/>
      <c r="FD221" s="34"/>
      <c r="FE221" s="34"/>
      <c r="FF221" s="34"/>
      <c r="FG221" s="34"/>
      <c r="FH221" s="34"/>
      <c r="FI221" s="34"/>
      <c r="FJ221" s="34"/>
      <c r="FK221" s="34"/>
      <c r="FL221" s="34"/>
      <c r="FM221" s="34"/>
      <c r="FN221" s="34"/>
      <c r="FO221" s="34"/>
      <c r="FP221" s="34"/>
      <c r="FQ221" s="34"/>
      <c r="FR221" s="34"/>
      <c r="FS221" s="34"/>
      <c r="FT221" s="34"/>
      <c r="FU221" s="34"/>
      <c r="FV221" s="34"/>
      <c r="FW221" s="34"/>
      <c r="FX221" s="34"/>
      <c r="FY221" s="34"/>
      <c r="FZ221" s="34"/>
      <c r="GA221" s="34"/>
      <c r="GB221" s="34"/>
      <c r="GC221" s="34"/>
      <c r="GD221" s="34"/>
      <c r="GE221" s="34"/>
      <c r="GF221" s="34"/>
      <c r="GG221" s="34"/>
      <c r="GH221" s="34"/>
      <c r="GI221" s="34"/>
      <c r="GJ221" s="34"/>
      <c r="GK221" s="34"/>
      <c r="GL221" s="34"/>
      <c r="GM221" s="34"/>
      <c r="GN221" s="34"/>
      <c r="GO221" s="34"/>
      <c r="GP221" s="34"/>
      <c r="GQ221" s="34"/>
      <c r="GR221" s="34"/>
      <c r="GS221" s="34"/>
      <c r="GT221" s="34"/>
      <c r="GU221" s="34"/>
      <c r="GV221" s="34"/>
      <c r="GW221" s="34"/>
      <c r="GX221" s="34"/>
      <c r="GY221" s="34"/>
      <c r="GZ221" s="34"/>
      <c r="HA221" s="34"/>
      <c r="HB221" s="34"/>
      <c r="HC221" s="34"/>
      <c r="HD221" s="34"/>
      <c r="HE221" s="34"/>
      <c r="HF221" s="34"/>
      <c r="HG221" s="34"/>
      <c r="HH221" s="34"/>
      <c r="HI221" s="34"/>
      <c r="HJ221" s="34"/>
      <c r="HK221" s="34"/>
      <c r="HL221" s="34"/>
      <c r="HM221" s="34"/>
      <c r="HN221" s="34"/>
      <c r="HO221" s="34"/>
      <c r="HP221" s="34"/>
      <c r="HQ221" s="34"/>
      <c r="HR221" s="34"/>
      <c r="HS221" s="34"/>
      <c r="HT221" s="34"/>
      <c r="HU221" s="34"/>
      <c r="HV221" s="34"/>
      <c r="HW221" s="34"/>
      <c r="HX221" s="34"/>
      <c r="HY221" s="34"/>
      <c r="HZ221" s="34"/>
      <c r="IA221" s="34"/>
      <c r="IB221" s="34"/>
      <c r="IC221" s="34"/>
      <c r="ID221" s="34"/>
      <c r="IE221" s="34"/>
      <c r="IF221" s="34"/>
      <c r="IG221" s="34"/>
      <c r="IH221" s="34"/>
      <c r="II221" s="34"/>
      <c r="IJ221" s="34"/>
      <c r="IK221" s="34"/>
      <c r="IL221" s="34"/>
      <c r="IM221" s="34"/>
      <c r="IN221" s="34"/>
      <c r="IO221" s="34"/>
      <c r="IP221" s="34"/>
      <c r="IQ221" s="34"/>
      <c r="IR221" s="34"/>
      <c r="IS221" s="34"/>
      <c r="IT221" s="34"/>
      <c r="IU221" s="34"/>
    </row>
    <row r="222" spans="1:255" s="37" customFormat="1" x14ac:dyDescent="0.35">
      <c r="A222" s="33"/>
      <c r="B222" s="34"/>
      <c r="C222" s="34"/>
      <c r="D222" s="34"/>
      <c r="E222" s="34"/>
      <c r="F222" s="35"/>
      <c r="G222" s="35"/>
      <c r="H222" s="34"/>
      <c r="I222" s="34"/>
      <c r="J222" s="34"/>
      <c r="K222" s="34"/>
      <c r="L222" s="34"/>
      <c r="M222" s="36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34"/>
      <c r="CD222" s="34"/>
      <c r="CE222" s="34"/>
      <c r="CF222" s="34"/>
      <c r="CG222" s="34"/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34"/>
      <c r="DH222" s="34"/>
      <c r="DI222" s="34"/>
      <c r="DJ222" s="34"/>
      <c r="DK222" s="34"/>
      <c r="DL222" s="34"/>
      <c r="DM222" s="34"/>
      <c r="DN222" s="34"/>
      <c r="DO222" s="34"/>
      <c r="DP222" s="34"/>
      <c r="DQ222" s="34"/>
      <c r="DR222" s="34"/>
      <c r="DS222" s="34"/>
      <c r="DT222" s="34"/>
      <c r="DU222" s="34"/>
      <c r="DV222" s="34"/>
      <c r="DW222" s="34"/>
      <c r="DX222" s="34"/>
      <c r="DY222" s="34"/>
      <c r="DZ222" s="34"/>
      <c r="EA222" s="34"/>
      <c r="EB222" s="34"/>
      <c r="EC222" s="34"/>
      <c r="ED222" s="34"/>
      <c r="EE222" s="34"/>
      <c r="EF222" s="34"/>
      <c r="EG222" s="34"/>
      <c r="EH222" s="34"/>
      <c r="EI222" s="34"/>
      <c r="EJ222" s="34"/>
      <c r="EK222" s="34"/>
      <c r="EL222" s="34"/>
      <c r="EM222" s="34"/>
      <c r="EN222" s="34"/>
      <c r="EO222" s="34"/>
      <c r="EP222" s="34"/>
      <c r="EQ222" s="34"/>
      <c r="ER222" s="34"/>
      <c r="ES222" s="34"/>
      <c r="ET222" s="34"/>
      <c r="EU222" s="34"/>
      <c r="EV222" s="34"/>
      <c r="EW222" s="34"/>
      <c r="EX222" s="34"/>
      <c r="EY222" s="34"/>
      <c r="EZ222" s="34"/>
      <c r="FA222" s="34"/>
      <c r="FB222" s="34"/>
      <c r="FC222" s="34"/>
      <c r="FD222" s="34"/>
      <c r="FE222" s="34"/>
      <c r="FF222" s="34"/>
      <c r="FG222" s="34"/>
      <c r="FH222" s="34"/>
      <c r="FI222" s="34"/>
      <c r="FJ222" s="34"/>
      <c r="FK222" s="34"/>
      <c r="FL222" s="34"/>
      <c r="FM222" s="34"/>
      <c r="FN222" s="34"/>
      <c r="FO222" s="34"/>
      <c r="FP222" s="34"/>
      <c r="FQ222" s="34"/>
      <c r="FR222" s="34"/>
      <c r="FS222" s="34"/>
      <c r="FT222" s="34"/>
      <c r="FU222" s="34"/>
      <c r="FV222" s="34"/>
      <c r="FW222" s="34"/>
      <c r="FX222" s="34"/>
      <c r="FY222" s="34"/>
      <c r="FZ222" s="34"/>
      <c r="GA222" s="34"/>
      <c r="GB222" s="34"/>
      <c r="GC222" s="34"/>
      <c r="GD222" s="34"/>
      <c r="GE222" s="34"/>
      <c r="GF222" s="34"/>
      <c r="GG222" s="34"/>
      <c r="GH222" s="34"/>
      <c r="GI222" s="34"/>
      <c r="GJ222" s="34"/>
      <c r="GK222" s="34"/>
      <c r="GL222" s="34"/>
      <c r="GM222" s="34"/>
      <c r="GN222" s="34"/>
      <c r="GO222" s="34"/>
      <c r="GP222" s="34"/>
      <c r="GQ222" s="34"/>
      <c r="GR222" s="34"/>
      <c r="GS222" s="34"/>
      <c r="GT222" s="34"/>
      <c r="GU222" s="34"/>
      <c r="GV222" s="34"/>
      <c r="GW222" s="34"/>
      <c r="GX222" s="34"/>
      <c r="GY222" s="34"/>
      <c r="GZ222" s="34"/>
      <c r="HA222" s="34"/>
      <c r="HB222" s="34"/>
      <c r="HC222" s="34"/>
      <c r="HD222" s="34"/>
      <c r="HE222" s="34"/>
      <c r="HF222" s="34"/>
      <c r="HG222" s="34"/>
      <c r="HH222" s="34"/>
      <c r="HI222" s="34"/>
      <c r="HJ222" s="34"/>
      <c r="HK222" s="34"/>
      <c r="HL222" s="34"/>
      <c r="HM222" s="34"/>
      <c r="HN222" s="34"/>
      <c r="HO222" s="34"/>
      <c r="HP222" s="34"/>
      <c r="HQ222" s="34"/>
      <c r="HR222" s="34"/>
      <c r="HS222" s="34"/>
      <c r="HT222" s="34"/>
      <c r="HU222" s="34"/>
      <c r="HV222" s="34"/>
      <c r="HW222" s="34"/>
      <c r="HX222" s="34"/>
      <c r="HY222" s="34"/>
      <c r="HZ222" s="34"/>
      <c r="IA222" s="34"/>
      <c r="IB222" s="34"/>
      <c r="IC222" s="34"/>
      <c r="ID222" s="34"/>
      <c r="IE222" s="34"/>
      <c r="IF222" s="34"/>
      <c r="IG222" s="34"/>
      <c r="IH222" s="34"/>
      <c r="II222" s="34"/>
      <c r="IJ222" s="34"/>
      <c r="IK222" s="34"/>
      <c r="IL222" s="34"/>
      <c r="IM222" s="34"/>
      <c r="IN222" s="34"/>
      <c r="IO222" s="34"/>
      <c r="IP222" s="34"/>
      <c r="IQ222" s="34"/>
      <c r="IR222" s="34"/>
      <c r="IS222" s="34"/>
      <c r="IT222" s="34"/>
      <c r="IU222" s="34"/>
    </row>
    <row r="223" spans="1:255" s="37" customFormat="1" x14ac:dyDescent="0.35">
      <c r="A223" s="33"/>
      <c r="B223" s="34"/>
      <c r="C223" s="34"/>
      <c r="D223" s="34"/>
      <c r="E223" s="34"/>
      <c r="F223" s="35"/>
      <c r="G223" s="35"/>
      <c r="H223" s="34"/>
      <c r="I223" s="34"/>
      <c r="J223" s="34"/>
      <c r="K223" s="34"/>
      <c r="L223" s="34"/>
      <c r="M223" s="36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34"/>
      <c r="DH223" s="34"/>
      <c r="DI223" s="34"/>
      <c r="DJ223" s="34"/>
      <c r="DK223" s="34"/>
      <c r="DL223" s="34"/>
      <c r="DM223" s="34"/>
      <c r="DN223" s="34"/>
      <c r="DO223" s="34"/>
      <c r="DP223" s="34"/>
      <c r="DQ223" s="34"/>
      <c r="DR223" s="34"/>
      <c r="DS223" s="34"/>
      <c r="DT223" s="34"/>
      <c r="DU223" s="34"/>
      <c r="DV223" s="34"/>
      <c r="DW223" s="34"/>
      <c r="DX223" s="34"/>
      <c r="DY223" s="34"/>
      <c r="DZ223" s="34"/>
      <c r="EA223" s="34"/>
      <c r="EB223" s="34"/>
      <c r="EC223" s="34"/>
      <c r="ED223" s="34"/>
      <c r="EE223" s="34"/>
      <c r="EF223" s="34"/>
      <c r="EG223" s="34"/>
      <c r="EH223" s="34"/>
      <c r="EI223" s="34"/>
      <c r="EJ223" s="34"/>
      <c r="EK223" s="34"/>
      <c r="EL223" s="34"/>
      <c r="EM223" s="34"/>
      <c r="EN223" s="34"/>
      <c r="EO223" s="34"/>
      <c r="EP223" s="34"/>
      <c r="EQ223" s="34"/>
      <c r="ER223" s="34"/>
      <c r="ES223" s="34"/>
      <c r="ET223" s="34"/>
      <c r="EU223" s="34"/>
      <c r="EV223" s="34"/>
      <c r="EW223" s="34"/>
      <c r="EX223" s="34"/>
      <c r="EY223" s="34"/>
      <c r="EZ223" s="34"/>
      <c r="FA223" s="34"/>
      <c r="FB223" s="34"/>
      <c r="FC223" s="34"/>
      <c r="FD223" s="34"/>
      <c r="FE223" s="34"/>
      <c r="FF223" s="34"/>
      <c r="FG223" s="34"/>
      <c r="FH223" s="34"/>
      <c r="FI223" s="34"/>
      <c r="FJ223" s="34"/>
      <c r="FK223" s="34"/>
      <c r="FL223" s="34"/>
      <c r="FM223" s="34"/>
      <c r="FN223" s="34"/>
      <c r="FO223" s="34"/>
      <c r="FP223" s="34"/>
      <c r="FQ223" s="34"/>
      <c r="FR223" s="34"/>
      <c r="FS223" s="34"/>
      <c r="FT223" s="34"/>
      <c r="FU223" s="34"/>
      <c r="FV223" s="34"/>
      <c r="FW223" s="34"/>
      <c r="FX223" s="34"/>
      <c r="FY223" s="34"/>
      <c r="FZ223" s="34"/>
      <c r="GA223" s="34"/>
      <c r="GB223" s="34"/>
      <c r="GC223" s="34"/>
      <c r="GD223" s="34"/>
      <c r="GE223" s="34"/>
      <c r="GF223" s="34"/>
      <c r="GG223" s="34"/>
      <c r="GH223" s="34"/>
      <c r="GI223" s="34"/>
      <c r="GJ223" s="34"/>
      <c r="GK223" s="34"/>
      <c r="GL223" s="34"/>
      <c r="GM223" s="34"/>
      <c r="GN223" s="34"/>
      <c r="GO223" s="34"/>
      <c r="GP223" s="34"/>
      <c r="GQ223" s="34"/>
      <c r="GR223" s="34"/>
      <c r="GS223" s="34"/>
      <c r="GT223" s="34"/>
      <c r="GU223" s="34"/>
      <c r="GV223" s="34"/>
      <c r="GW223" s="34"/>
      <c r="GX223" s="34"/>
      <c r="GY223" s="34"/>
      <c r="GZ223" s="34"/>
      <c r="HA223" s="34"/>
      <c r="HB223" s="34"/>
      <c r="HC223" s="34"/>
      <c r="HD223" s="34"/>
      <c r="HE223" s="34"/>
      <c r="HF223" s="34"/>
      <c r="HG223" s="34"/>
      <c r="HH223" s="34"/>
      <c r="HI223" s="34"/>
      <c r="HJ223" s="34"/>
      <c r="HK223" s="34"/>
      <c r="HL223" s="34"/>
      <c r="HM223" s="34"/>
      <c r="HN223" s="34"/>
      <c r="HO223" s="34"/>
      <c r="HP223" s="34"/>
      <c r="HQ223" s="34"/>
      <c r="HR223" s="34"/>
      <c r="HS223" s="34"/>
      <c r="HT223" s="34"/>
      <c r="HU223" s="34"/>
      <c r="HV223" s="34"/>
      <c r="HW223" s="34"/>
      <c r="HX223" s="34"/>
      <c r="HY223" s="34"/>
      <c r="HZ223" s="34"/>
      <c r="IA223" s="34"/>
      <c r="IB223" s="34"/>
      <c r="IC223" s="34"/>
      <c r="ID223" s="34"/>
      <c r="IE223" s="34"/>
      <c r="IF223" s="34"/>
      <c r="IG223" s="34"/>
      <c r="IH223" s="34"/>
      <c r="II223" s="34"/>
      <c r="IJ223" s="34"/>
      <c r="IK223" s="34"/>
      <c r="IL223" s="34"/>
      <c r="IM223" s="34"/>
      <c r="IN223" s="34"/>
      <c r="IO223" s="34"/>
      <c r="IP223" s="34"/>
      <c r="IQ223" s="34"/>
      <c r="IR223" s="34"/>
      <c r="IS223" s="34"/>
      <c r="IT223" s="34"/>
      <c r="IU223" s="34"/>
    </row>
    <row r="224" spans="1:255" s="37" customFormat="1" x14ac:dyDescent="0.35">
      <c r="A224" s="33"/>
      <c r="B224" s="34"/>
      <c r="C224" s="34"/>
      <c r="D224" s="34"/>
      <c r="E224" s="34"/>
      <c r="F224" s="35"/>
      <c r="G224" s="35"/>
      <c r="H224" s="34"/>
      <c r="I224" s="34"/>
      <c r="J224" s="34"/>
      <c r="K224" s="34"/>
      <c r="L224" s="34"/>
      <c r="M224" s="36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4"/>
      <c r="DH224" s="34"/>
      <c r="DI224" s="34"/>
      <c r="DJ224" s="34"/>
      <c r="DK224" s="34"/>
      <c r="DL224" s="34"/>
      <c r="DM224" s="34"/>
      <c r="DN224" s="34"/>
      <c r="DO224" s="34"/>
      <c r="DP224" s="34"/>
      <c r="DQ224" s="34"/>
      <c r="DR224" s="34"/>
      <c r="DS224" s="34"/>
      <c r="DT224" s="34"/>
      <c r="DU224" s="34"/>
      <c r="DV224" s="34"/>
      <c r="DW224" s="34"/>
      <c r="DX224" s="34"/>
      <c r="DY224" s="34"/>
      <c r="DZ224" s="34"/>
      <c r="EA224" s="34"/>
      <c r="EB224" s="34"/>
      <c r="EC224" s="34"/>
      <c r="ED224" s="34"/>
      <c r="EE224" s="34"/>
      <c r="EF224" s="34"/>
      <c r="EG224" s="34"/>
      <c r="EH224" s="34"/>
      <c r="EI224" s="34"/>
      <c r="EJ224" s="34"/>
      <c r="EK224" s="34"/>
      <c r="EL224" s="34"/>
      <c r="EM224" s="34"/>
      <c r="EN224" s="34"/>
      <c r="EO224" s="34"/>
      <c r="EP224" s="34"/>
      <c r="EQ224" s="34"/>
      <c r="ER224" s="34"/>
      <c r="ES224" s="34"/>
      <c r="ET224" s="34"/>
      <c r="EU224" s="34"/>
      <c r="EV224" s="34"/>
      <c r="EW224" s="34"/>
      <c r="EX224" s="34"/>
      <c r="EY224" s="34"/>
      <c r="EZ224" s="34"/>
      <c r="FA224" s="34"/>
      <c r="FB224" s="34"/>
      <c r="FC224" s="34"/>
      <c r="FD224" s="34"/>
      <c r="FE224" s="34"/>
      <c r="FF224" s="34"/>
      <c r="FG224" s="34"/>
      <c r="FH224" s="34"/>
      <c r="FI224" s="34"/>
      <c r="FJ224" s="34"/>
      <c r="FK224" s="34"/>
      <c r="FL224" s="34"/>
      <c r="FM224" s="34"/>
      <c r="FN224" s="34"/>
      <c r="FO224" s="34"/>
      <c r="FP224" s="34"/>
      <c r="FQ224" s="34"/>
      <c r="FR224" s="34"/>
      <c r="FS224" s="34"/>
      <c r="FT224" s="34"/>
      <c r="FU224" s="34"/>
      <c r="FV224" s="34"/>
      <c r="FW224" s="34"/>
      <c r="FX224" s="34"/>
      <c r="FY224" s="34"/>
      <c r="FZ224" s="34"/>
      <c r="GA224" s="34"/>
      <c r="GB224" s="34"/>
      <c r="GC224" s="34"/>
      <c r="GD224" s="34"/>
      <c r="GE224" s="34"/>
      <c r="GF224" s="34"/>
      <c r="GG224" s="34"/>
      <c r="GH224" s="34"/>
      <c r="GI224" s="34"/>
      <c r="GJ224" s="34"/>
      <c r="GK224" s="34"/>
      <c r="GL224" s="34"/>
      <c r="GM224" s="34"/>
      <c r="GN224" s="34"/>
      <c r="GO224" s="34"/>
      <c r="GP224" s="34"/>
      <c r="GQ224" s="34"/>
      <c r="GR224" s="34"/>
      <c r="GS224" s="34"/>
      <c r="GT224" s="34"/>
      <c r="GU224" s="34"/>
      <c r="GV224" s="34"/>
      <c r="GW224" s="34"/>
      <c r="GX224" s="34"/>
      <c r="GY224" s="34"/>
      <c r="GZ224" s="34"/>
      <c r="HA224" s="34"/>
      <c r="HB224" s="34"/>
      <c r="HC224" s="34"/>
      <c r="HD224" s="34"/>
      <c r="HE224" s="34"/>
      <c r="HF224" s="34"/>
      <c r="HG224" s="34"/>
      <c r="HH224" s="34"/>
      <c r="HI224" s="34"/>
      <c r="HJ224" s="34"/>
      <c r="HK224" s="34"/>
      <c r="HL224" s="34"/>
      <c r="HM224" s="34"/>
      <c r="HN224" s="34"/>
      <c r="HO224" s="34"/>
      <c r="HP224" s="34"/>
      <c r="HQ224" s="34"/>
      <c r="HR224" s="34"/>
      <c r="HS224" s="34"/>
      <c r="HT224" s="34"/>
      <c r="HU224" s="34"/>
      <c r="HV224" s="34"/>
      <c r="HW224" s="34"/>
      <c r="HX224" s="34"/>
      <c r="HY224" s="34"/>
      <c r="HZ224" s="34"/>
      <c r="IA224" s="34"/>
      <c r="IB224" s="34"/>
      <c r="IC224" s="34"/>
      <c r="ID224" s="34"/>
      <c r="IE224" s="34"/>
      <c r="IF224" s="34"/>
      <c r="IG224" s="34"/>
      <c r="IH224" s="34"/>
      <c r="II224" s="34"/>
      <c r="IJ224" s="34"/>
      <c r="IK224" s="34"/>
      <c r="IL224" s="34"/>
      <c r="IM224" s="34"/>
      <c r="IN224" s="34"/>
      <c r="IO224" s="34"/>
      <c r="IP224" s="34"/>
      <c r="IQ224" s="34"/>
      <c r="IR224" s="34"/>
      <c r="IS224" s="34"/>
      <c r="IT224" s="34"/>
      <c r="IU224" s="34"/>
    </row>
    <row r="225" spans="1:255" s="37" customFormat="1" x14ac:dyDescent="0.35">
      <c r="A225" s="33"/>
      <c r="B225" s="34"/>
      <c r="C225" s="34"/>
      <c r="D225" s="34"/>
      <c r="E225" s="34"/>
      <c r="F225" s="35"/>
      <c r="G225" s="35"/>
      <c r="H225" s="34"/>
      <c r="I225" s="34"/>
      <c r="J225" s="34"/>
      <c r="K225" s="34"/>
      <c r="L225" s="34"/>
      <c r="M225" s="36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  <c r="DJ225" s="34"/>
      <c r="DK225" s="34"/>
      <c r="DL225" s="34"/>
      <c r="DM225" s="34"/>
      <c r="DN225" s="34"/>
      <c r="DO225" s="34"/>
      <c r="DP225" s="34"/>
      <c r="DQ225" s="34"/>
      <c r="DR225" s="34"/>
      <c r="DS225" s="34"/>
      <c r="DT225" s="34"/>
      <c r="DU225" s="34"/>
      <c r="DV225" s="34"/>
      <c r="DW225" s="34"/>
      <c r="DX225" s="34"/>
      <c r="DY225" s="34"/>
      <c r="DZ225" s="34"/>
      <c r="EA225" s="34"/>
      <c r="EB225" s="34"/>
      <c r="EC225" s="34"/>
      <c r="ED225" s="34"/>
      <c r="EE225" s="34"/>
      <c r="EF225" s="34"/>
      <c r="EG225" s="34"/>
      <c r="EH225" s="34"/>
      <c r="EI225" s="34"/>
      <c r="EJ225" s="34"/>
      <c r="EK225" s="34"/>
      <c r="EL225" s="34"/>
      <c r="EM225" s="34"/>
      <c r="EN225" s="34"/>
      <c r="EO225" s="34"/>
      <c r="EP225" s="34"/>
      <c r="EQ225" s="34"/>
      <c r="ER225" s="34"/>
      <c r="ES225" s="34"/>
      <c r="ET225" s="34"/>
      <c r="EU225" s="34"/>
      <c r="EV225" s="34"/>
      <c r="EW225" s="34"/>
      <c r="EX225" s="34"/>
      <c r="EY225" s="34"/>
      <c r="EZ225" s="34"/>
      <c r="FA225" s="34"/>
      <c r="FB225" s="34"/>
      <c r="FC225" s="34"/>
      <c r="FD225" s="34"/>
      <c r="FE225" s="34"/>
      <c r="FF225" s="34"/>
      <c r="FG225" s="34"/>
      <c r="FH225" s="34"/>
      <c r="FI225" s="34"/>
      <c r="FJ225" s="34"/>
      <c r="FK225" s="34"/>
      <c r="FL225" s="34"/>
      <c r="FM225" s="34"/>
      <c r="FN225" s="34"/>
      <c r="FO225" s="34"/>
      <c r="FP225" s="34"/>
      <c r="FQ225" s="34"/>
      <c r="FR225" s="34"/>
      <c r="FS225" s="34"/>
      <c r="FT225" s="34"/>
      <c r="FU225" s="34"/>
      <c r="FV225" s="34"/>
      <c r="FW225" s="34"/>
      <c r="FX225" s="34"/>
      <c r="FY225" s="34"/>
      <c r="FZ225" s="34"/>
      <c r="GA225" s="34"/>
      <c r="GB225" s="34"/>
      <c r="GC225" s="34"/>
      <c r="GD225" s="34"/>
      <c r="GE225" s="34"/>
      <c r="GF225" s="34"/>
      <c r="GG225" s="34"/>
      <c r="GH225" s="34"/>
      <c r="GI225" s="34"/>
      <c r="GJ225" s="34"/>
      <c r="GK225" s="34"/>
      <c r="GL225" s="34"/>
      <c r="GM225" s="34"/>
      <c r="GN225" s="34"/>
      <c r="GO225" s="34"/>
      <c r="GP225" s="34"/>
      <c r="GQ225" s="34"/>
      <c r="GR225" s="34"/>
      <c r="GS225" s="34"/>
      <c r="GT225" s="34"/>
      <c r="GU225" s="34"/>
      <c r="GV225" s="34"/>
      <c r="GW225" s="34"/>
      <c r="GX225" s="34"/>
      <c r="GY225" s="34"/>
      <c r="GZ225" s="34"/>
      <c r="HA225" s="34"/>
      <c r="HB225" s="34"/>
      <c r="HC225" s="34"/>
      <c r="HD225" s="34"/>
      <c r="HE225" s="34"/>
      <c r="HF225" s="34"/>
      <c r="HG225" s="34"/>
      <c r="HH225" s="34"/>
      <c r="HI225" s="34"/>
      <c r="HJ225" s="34"/>
      <c r="HK225" s="34"/>
      <c r="HL225" s="34"/>
      <c r="HM225" s="34"/>
      <c r="HN225" s="34"/>
      <c r="HO225" s="34"/>
      <c r="HP225" s="34"/>
      <c r="HQ225" s="34"/>
      <c r="HR225" s="34"/>
      <c r="HS225" s="34"/>
      <c r="HT225" s="34"/>
      <c r="HU225" s="34"/>
      <c r="HV225" s="34"/>
      <c r="HW225" s="34"/>
      <c r="HX225" s="34"/>
      <c r="HY225" s="34"/>
      <c r="HZ225" s="34"/>
      <c r="IA225" s="34"/>
      <c r="IB225" s="34"/>
      <c r="IC225" s="34"/>
      <c r="ID225" s="34"/>
      <c r="IE225" s="34"/>
      <c r="IF225" s="34"/>
      <c r="IG225" s="34"/>
      <c r="IH225" s="34"/>
      <c r="II225" s="34"/>
      <c r="IJ225" s="34"/>
      <c r="IK225" s="34"/>
      <c r="IL225" s="34"/>
      <c r="IM225" s="34"/>
      <c r="IN225" s="34"/>
      <c r="IO225" s="34"/>
      <c r="IP225" s="34"/>
      <c r="IQ225" s="34"/>
      <c r="IR225" s="34"/>
      <c r="IS225" s="34"/>
      <c r="IT225" s="34"/>
      <c r="IU225" s="34"/>
    </row>
    <row r="226" spans="1:255" s="37" customFormat="1" x14ac:dyDescent="0.35">
      <c r="A226" s="33"/>
      <c r="B226" s="34"/>
      <c r="C226" s="34"/>
      <c r="D226" s="34"/>
      <c r="E226" s="34"/>
      <c r="F226" s="35"/>
      <c r="G226" s="35"/>
      <c r="H226" s="34"/>
      <c r="I226" s="34"/>
      <c r="J226" s="34"/>
      <c r="K226" s="34"/>
      <c r="L226" s="34"/>
      <c r="M226" s="36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  <c r="DJ226" s="34"/>
      <c r="DK226" s="34"/>
      <c r="DL226" s="34"/>
      <c r="DM226" s="34"/>
      <c r="DN226" s="34"/>
      <c r="DO226" s="34"/>
      <c r="DP226" s="34"/>
      <c r="DQ226" s="34"/>
      <c r="DR226" s="34"/>
      <c r="DS226" s="34"/>
      <c r="DT226" s="34"/>
      <c r="DU226" s="34"/>
      <c r="DV226" s="34"/>
      <c r="DW226" s="34"/>
      <c r="DX226" s="34"/>
      <c r="DY226" s="34"/>
      <c r="DZ226" s="34"/>
      <c r="EA226" s="34"/>
      <c r="EB226" s="34"/>
      <c r="EC226" s="34"/>
      <c r="ED226" s="34"/>
      <c r="EE226" s="34"/>
      <c r="EF226" s="34"/>
      <c r="EG226" s="34"/>
      <c r="EH226" s="34"/>
      <c r="EI226" s="34"/>
      <c r="EJ226" s="34"/>
      <c r="EK226" s="34"/>
      <c r="EL226" s="34"/>
      <c r="EM226" s="34"/>
      <c r="EN226" s="34"/>
      <c r="EO226" s="34"/>
      <c r="EP226" s="34"/>
      <c r="EQ226" s="34"/>
      <c r="ER226" s="34"/>
      <c r="ES226" s="34"/>
      <c r="ET226" s="34"/>
      <c r="EU226" s="34"/>
      <c r="EV226" s="34"/>
      <c r="EW226" s="34"/>
      <c r="EX226" s="34"/>
      <c r="EY226" s="34"/>
      <c r="EZ226" s="34"/>
      <c r="FA226" s="34"/>
      <c r="FB226" s="34"/>
      <c r="FC226" s="34"/>
      <c r="FD226" s="34"/>
      <c r="FE226" s="34"/>
      <c r="FF226" s="34"/>
      <c r="FG226" s="34"/>
      <c r="FH226" s="34"/>
      <c r="FI226" s="34"/>
      <c r="FJ226" s="34"/>
      <c r="FK226" s="34"/>
      <c r="FL226" s="34"/>
      <c r="FM226" s="34"/>
      <c r="FN226" s="34"/>
      <c r="FO226" s="34"/>
      <c r="FP226" s="34"/>
      <c r="FQ226" s="34"/>
      <c r="FR226" s="34"/>
      <c r="FS226" s="34"/>
      <c r="FT226" s="34"/>
      <c r="FU226" s="34"/>
      <c r="FV226" s="34"/>
      <c r="FW226" s="34"/>
      <c r="FX226" s="34"/>
      <c r="FY226" s="34"/>
      <c r="FZ226" s="34"/>
      <c r="GA226" s="34"/>
      <c r="GB226" s="34"/>
      <c r="GC226" s="34"/>
      <c r="GD226" s="34"/>
      <c r="GE226" s="34"/>
      <c r="GF226" s="34"/>
      <c r="GG226" s="34"/>
      <c r="GH226" s="34"/>
      <c r="GI226" s="34"/>
      <c r="GJ226" s="34"/>
      <c r="GK226" s="34"/>
      <c r="GL226" s="34"/>
      <c r="GM226" s="34"/>
      <c r="GN226" s="34"/>
      <c r="GO226" s="34"/>
      <c r="GP226" s="34"/>
      <c r="GQ226" s="34"/>
      <c r="GR226" s="34"/>
      <c r="GS226" s="34"/>
      <c r="GT226" s="34"/>
      <c r="GU226" s="34"/>
      <c r="GV226" s="34"/>
      <c r="GW226" s="34"/>
      <c r="GX226" s="34"/>
      <c r="GY226" s="34"/>
      <c r="GZ226" s="34"/>
      <c r="HA226" s="34"/>
      <c r="HB226" s="34"/>
      <c r="HC226" s="34"/>
      <c r="HD226" s="34"/>
      <c r="HE226" s="34"/>
      <c r="HF226" s="34"/>
      <c r="HG226" s="34"/>
      <c r="HH226" s="34"/>
      <c r="HI226" s="34"/>
      <c r="HJ226" s="34"/>
      <c r="HK226" s="34"/>
      <c r="HL226" s="34"/>
      <c r="HM226" s="34"/>
      <c r="HN226" s="34"/>
      <c r="HO226" s="34"/>
      <c r="HP226" s="34"/>
      <c r="HQ226" s="34"/>
      <c r="HR226" s="34"/>
      <c r="HS226" s="34"/>
      <c r="HT226" s="34"/>
      <c r="HU226" s="34"/>
      <c r="HV226" s="34"/>
      <c r="HW226" s="34"/>
      <c r="HX226" s="34"/>
      <c r="HY226" s="34"/>
      <c r="HZ226" s="34"/>
      <c r="IA226" s="34"/>
      <c r="IB226" s="34"/>
      <c r="IC226" s="34"/>
      <c r="ID226" s="34"/>
      <c r="IE226" s="34"/>
      <c r="IF226" s="34"/>
      <c r="IG226" s="34"/>
      <c r="IH226" s="34"/>
      <c r="II226" s="34"/>
      <c r="IJ226" s="34"/>
      <c r="IK226" s="34"/>
      <c r="IL226" s="34"/>
      <c r="IM226" s="34"/>
      <c r="IN226" s="34"/>
      <c r="IO226" s="34"/>
      <c r="IP226" s="34"/>
      <c r="IQ226" s="34"/>
      <c r="IR226" s="34"/>
      <c r="IS226" s="34"/>
      <c r="IT226" s="34"/>
      <c r="IU226" s="34"/>
    </row>
    <row r="227" spans="1:255" s="37" customFormat="1" x14ac:dyDescent="0.35">
      <c r="A227" s="33"/>
      <c r="B227" s="34"/>
      <c r="C227" s="34"/>
      <c r="D227" s="34"/>
      <c r="E227" s="34"/>
      <c r="F227" s="35"/>
      <c r="G227" s="35"/>
      <c r="H227" s="34"/>
      <c r="I227" s="34"/>
      <c r="J227" s="34"/>
      <c r="K227" s="34"/>
      <c r="L227" s="34"/>
      <c r="M227" s="36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4"/>
      <c r="DH227" s="34"/>
      <c r="DI227" s="34"/>
      <c r="DJ227" s="34"/>
      <c r="DK227" s="34"/>
      <c r="DL227" s="34"/>
      <c r="DM227" s="34"/>
      <c r="DN227" s="34"/>
      <c r="DO227" s="34"/>
      <c r="DP227" s="34"/>
      <c r="DQ227" s="34"/>
      <c r="DR227" s="34"/>
      <c r="DS227" s="34"/>
      <c r="DT227" s="34"/>
      <c r="DU227" s="34"/>
      <c r="DV227" s="34"/>
      <c r="DW227" s="34"/>
      <c r="DX227" s="34"/>
      <c r="DY227" s="34"/>
      <c r="DZ227" s="34"/>
      <c r="EA227" s="34"/>
      <c r="EB227" s="34"/>
      <c r="EC227" s="34"/>
      <c r="ED227" s="34"/>
      <c r="EE227" s="34"/>
      <c r="EF227" s="34"/>
      <c r="EG227" s="34"/>
      <c r="EH227" s="34"/>
      <c r="EI227" s="34"/>
      <c r="EJ227" s="34"/>
      <c r="EK227" s="34"/>
      <c r="EL227" s="34"/>
      <c r="EM227" s="34"/>
      <c r="EN227" s="34"/>
      <c r="EO227" s="34"/>
      <c r="EP227" s="34"/>
      <c r="EQ227" s="34"/>
      <c r="ER227" s="34"/>
      <c r="ES227" s="34"/>
      <c r="ET227" s="34"/>
      <c r="EU227" s="34"/>
      <c r="EV227" s="34"/>
      <c r="EW227" s="34"/>
      <c r="EX227" s="34"/>
      <c r="EY227" s="34"/>
      <c r="EZ227" s="34"/>
      <c r="FA227" s="34"/>
      <c r="FB227" s="34"/>
      <c r="FC227" s="34"/>
      <c r="FD227" s="34"/>
      <c r="FE227" s="34"/>
      <c r="FF227" s="34"/>
      <c r="FG227" s="34"/>
      <c r="FH227" s="34"/>
      <c r="FI227" s="34"/>
      <c r="FJ227" s="34"/>
      <c r="FK227" s="34"/>
      <c r="FL227" s="34"/>
      <c r="FM227" s="34"/>
      <c r="FN227" s="34"/>
      <c r="FO227" s="34"/>
      <c r="FP227" s="34"/>
      <c r="FQ227" s="34"/>
      <c r="FR227" s="34"/>
      <c r="FS227" s="34"/>
      <c r="FT227" s="34"/>
      <c r="FU227" s="34"/>
      <c r="FV227" s="34"/>
      <c r="FW227" s="34"/>
      <c r="FX227" s="34"/>
      <c r="FY227" s="34"/>
      <c r="FZ227" s="34"/>
      <c r="GA227" s="34"/>
      <c r="GB227" s="34"/>
      <c r="GC227" s="34"/>
      <c r="GD227" s="34"/>
      <c r="GE227" s="34"/>
      <c r="GF227" s="34"/>
      <c r="GG227" s="34"/>
      <c r="GH227" s="34"/>
      <c r="GI227" s="34"/>
      <c r="GJ227" s="34"/>
      <c r="GK227" s="34"/>
      <c r="GL227" s="34"/>
      <c r="GM227" s="34"/>
      <c r="GN227" s="34"/>
      <c r="GO227" s="34"/>
      <c r="GP227" s="34"/>
      <c r="GQ227" s="34"/>
      <c r="GR227" s="34"/>
      <c r="GS227" s="34"/>
      <c r="GT227" s="34"/>
      <c r="GU227" s="34"/>
      <c r="GV227" s="34"/>
      <c r="GW227" s="34"/>
      <c r="GX227" s="34"/>
      <c r="GY227" s="34"/>
      <c r="GZ227" s="34"/>
      <c r="HA227" s="34"/>
      <c r="HB227" s="34"/>
      <c r="HC227" s="34"/>
      <c r="HD227" s="34"/>
      <c r="HE227" s="34"/>
      <c r="HF227" s="34"/>
      <c r="HG227" s="34"/>
      <c r="HH227" s="34"/>
      <c r="HI227" s="34"/>
      <c r="HJ227" s="34"/>
      <c r="HK227" s="34"/>
      <c r="HL227" s="34"/>
      <c r="HM227" s="34"/>
      <c r="HN227" s="34"/>
      <c r="HO227" s="34"/>
      <c r="HP227" s="34"/>
      <c r="HQ227" s="34"/>
      <c r="HR227" s="34"/>
      <c r="HS227" s="34"/>
      <c r="HT227" s="34"/>
      <c r="HU227" s="34"/>
      <c r="HV227" s="34"/>
      <c r="HW227" s="34"/>
      <c r="HX227" s="34"/>
      <c r="HY227" s="34"/>
      <c r="HZ227" s="34"/>
      <c r="IA227" s="34"/>
      <c r="IB227" s="34"/>
      <c r="IC227" s="34"/>
      <c r="ID227" s="34"/>
      <c r="IE227" s="34"/>
      <c r="IF227" s="34"/>
      <c r="IG227" s="34"/>
      <c r="IH227" s="34"/>
      <c r="II227" s="34"/>
      <c r="IJ227" s="34"/>
      <c r="IK227" s="34"/>
      <c r="IL227" s="34"/>
      <c r="IM227" s="34"/>
      <c r="IN227" s="34"/>
      <c r="IO227" s="34"/>
      <c r="IP227" s="34"/>
      <c r="IQ227" s="34"/>
      <c r="IR227" s="34"/>
      <c r="IS227" s="34"/>
      <c r="IT227" s="34"/>
      <c r="IU227" s="34"/>
    </row>
    <row r="228" spans="1:255" s="37" customFormat="1" x14ac:dyDescent="0.35">
      <c r="A228" s="33"/>
      <c r="B228" s="34"/>
      <c r="C228" s="34"/>
      <c r="D228" s="34"/>
      <c r="E228" s="34"/>
      <c r="F228" s="35"/>
      <c r="G228" s="35"/>
      <c r="H228" s="34"/>
      <c r="I228" s="34"/>
      <c r="J228" s="34"/>
      <c r="K228" s="34"/>
      <c r="L228" s="34"/>
      <c r="M228" s="36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  <c r="DJ228" s="34"/>
      <c r="DK228" s="34"/>
      <c r="DL228" s="34"/>
      <c r="DM228" s="34"/>
      <c r="DN228" s="34"/>
      <c r="DO228" s="34"/>
      <c r="DP228" s="34"/>
      <c r="DQ228" s="34"/>
      <c r="DR228" s="34"/>
      <c r="DS228" s="34"/>
      <c r="DT228" s="34"/>
      <c r="DU228" s="34"/>
      <c r="DV228" s="34"/>
      <c r="DW228" s="34"/>
      <c r="DX228" s="34"/>
      <c r="DY228" s="34"/>
      <c r="DZ228" s="34"/>
      <c r="EA228" s="34"/>
      <c r="EB228" s="34"/>
      <c r="EC228" s="34"/>
      <c r="ED228" s="34"/>
      <c r="EE228" s="34"/>
      <c r="EF228" s="34"/>
      <c r="EG228" s="34"/>
      <c r="EH228" s="34"/>
      <c r="EI228" s="34"/>
      <c r="EJ228" s="34"/>
      <c r="EK228" s="34"/>
      <c r="EL228" s="34"/>
      <c r="EM228" s="34"/>
      <c r="EN228" s="34"/>
      <c r="EO228" s="34"/>
      <c r="EP228" s="34"/>
      <c r="EQ228" s="34"/>
      <c r="ER228" s="34"/>
      <c r="ES228" s="34"/>
      <c r="ET228" s="34"/>
      <c r="EU228" s="34"/>
      <c r="EV228" s="34"/>
      <c r="EW228" s="34"/>
      <c r="EX228" s="34"/>
      <c r="EY228" s="34"/>
      <c r="EZ228" s="34"/>
      <c r="FA228" s="34"/>
      <c r="FB228" s="34"/>
      <c r="FC228" s="34"/>
      <c r="FD228" s="34"/>
      <c r="FE228" s="34"/>
      <c r="FF228" s="34"/>
      <c r="FG228" s="34"/>
      <c r="FH228" s="34"/>
      <c r="FI228" s="34"/>
      <c r="FJ228" s="34"/>
      <c r="FK228" s="34"/>
      <c r="FL228" s="34"/>
      <c r="FM228" s="34"/>
      <c r="FN228" s="34"/>
      <c r="FO228" s="34"/>
      <c r="FP228" s="34"/>
      <c r="FQ228" s="34"/>
      <c r="FR228" s="34"/>
      <c r="FS228" s="34"/>
      <c r="FT228" s="34"/>
      <c r="FU228" s="34"/>
      <c r="FV228" s="34"/>
      <c r="FW228" s="34"/>
      <c r="FX228" s="34"/>
      <c r="FY228" s="34"/>
      <c r="FZ228" s="34"/>
      <c r="GA228" s="34"/>
      <c r="GB228" s="34"/>
      <c r="GC228" s="34"/>
      <c r="GD228" s="34"/>
      <c r="GE228" s="34"/>
      <c r="GF228" s="34"/>
      <c r="GG228" s="34"/>
      <c r="GH228" s="34"/>
      <c r="GI228" s="34"/>
      <c r="GJ228" s="34"/>
      <c r="GK228" s="34"/>
      <c r="GL228" s="34"/>
      <c r="GM228" s="34"/>
      <c r="GN228" s="34"/>
      <c r="GO228" s="34"/>
      <c r="GP228" s="34"/>
      <c r="GQ228" s="34"/>
      <c r="GR228" s="34"/>
      <c r="GS228" s="34"/>
      <c r="GT228" s="34"/>
      <c r="GU228" s="34"/>
      <c r="GV228" s="34"/>
      <c r="GW228" s="34"/>
      <c r="GX228" s="34"/>
      <c r="GY228" s="34"/>
      <c r="GZ228" s="34"/>
      <c r="HA228" s="34"/>
      <c r="HB228" s="34"/>
      <c r="HC228" s="34"/>
      <c r="HD228" s="34"/>
      <c r="HE228" s="34"/>
      <c r="HF228" s="34"/>
      <c r="HG228" s="34"/>
      <c r="HH228" s="34"/>
      <c r="HI228" s="34"/>
      <c r="HJ228" s="34"/>
      <c r="HK228" s="34"/>
      <c r="HL228" s="34"/>
      <c r="HM228" s="34"/>
      <c r="HN228" s="34"/>
      <c r="HO228" s="34"/>
      <c r="HP228" s="34"/>
      <c r="HQ228" s="34"/>
      <c r="HR228" s="34"/>
      <c r="HS228" s="34"/>
      <c r="HT228" s="34"/>
      <c r="HU228" s="34"/>
      <c r="HV228" s="34"/>
      <c r="HW228" s="34"/>
      <c r="HX228" s="34"/>
      <c r="HY228" s="34"/>
      <c r="HZ228" s="34"/>
      <c r="IA228" s="34"/>
      <c r="IB228" s="34"/>
      <c r="IC228" s="34"/>
      <c r="ID228" s="34"/>
      <c r="IE228" s="34"/>
      <c r="IF228" s="34"/>
      <c r="IG228" s="34"/>
      <c r="IH228" s="34"/>
      <c r="II228" s="34"/>
      <c r="IJ228" s="34"/>
      <c r="IK228" s="34"/>
      <c r="IL228" s="34"/>
      <c r="IM228" s="34"/>
      <c r="IN228" s="34"/>
      <c r="IO228" s="34"/>
      <c r="IP228" s="34"/>
      <c r="IQ228" s="34"/>
      <c r="IR228" s="34"/>
      <c r="IS228" s="34"/>
      <c r="IT228" s="34"/>
      <c r="IU228" s="34"/>
    </row>
    <row r="229" spans="1:255" s="37" customFormat="1" x14ac:dyDescent="0.35">
      <c r="A229" s="33"/>
      <c r="B229" s="34"/>
      <c r="C229" s="34"/>
      <c r="D229" s="34"/>
      <c r="E229" s="34"/>
      <c r="F229" s="35"/>
      <c r="G229" s="35"/>
      <c r="H229" s="34"/>
      <c r="I229" s="34"/>
      <c r="J229" s="34"/>
      <c r="K229" s="34"/>
      <c r="L229" s="34"/>
      <c r="M229" s="36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34"/>
      <c r="DH229" s="34"/>
      <c r="DI229" s="34"/>
      <c r="DJ229" s="34"/>
      <c r="DK229" s="34"/>
      <c r="DL229" s="34"/>
      <c r="DM229" s="34"/>
      <c r="DN229" s="34"/>
      <c r="DO229" s="34"/>
      <c r="DP229" s="34"/>
      <c r="DQ229" s="34"/>
      <c r="DR229" s="34"/>
      <c r="DS229" s="34"/>
      <c r="DT229" s="34"/>
      <c r="DU229" s="34"/>
      <c r="DV229" s="34"/>
      <c r="DW229" s="34"/>
      <c r="DX229" s="34"/>
      <c r="DY229" s="34"/>
      <c r="DZ229" s="34"/>
      <c r="EA229" s="34"/>
      <c r="EB229" s="34"/>
      <c r="EC229" s="34"/>
      <c r="ED229" s="34"/>
      <c r="EE229" s="34"/>
      <c r="EF229" s="34"/>
      <c r="EG229" s="34"/>
      <c r="EH229" s="34"/>
      <c r="EI229" s="34"/>
      <c r="EJ229" s="34"/>
      <c r="EK229" s="34"/>
      <c r="EL229" s="34"/>
      <c r="EM229" s="34"/>
      <c r="EN229" s="34"/>
      <c r="EO229" s="34"/>
      <c r="EP229" s="34"/>
      <c r="EQ229" s="34"/>
      <c r="ER229" s="34"/>
      <c r="ES229" s="34"/>
      <c r="ET229" s="34"/>
      <c r="EU229" s="34"/>
      <c r="EV229" s="34"/>
      <c r="EW229" s="34"/>
      <c r="EX229" s="34"/>
      <c r="EY229" s="34"/>
      <c r="EZ229" s="34"/>
      <c r="FA229" s="34"/>
      <c r="FB229" s="34"/>
      <c r="FC229" s="34"/>
      <c r="FD229" s="34"/>
      <c r="FE229" s="34"/>
      <c r="FF229" s="34"/>
      <c r="FG229" s="34"/>
      <c r="FH229" s="34"/>
      <c r="FI229" s="34"/>
      <c r="FJ229" s="34"/>
      <c r="FK229" s="34"/>
      <c r="FL229" s="34"/>
      <c r="FM229" s="34"/>
      <c r="FN229" s="34"/>
      <c r="FO229" s="34"/>
      <c r="FP229" s="34"/>
      <c r="FQ229" s="34"/>
      <c r="FR229" s="34"/>
      <c r="FS229" s="34"/>
      <c r="FT229" s="34"/>
      <c r="FU229" s="34"/>
      <c r="FV229" s="34"/>
      <c r="FW229" s="34"/>
      <c r="FX229" s="34"/>
      <c r="FY229" s="34"/>
      <c r="FZ229" s="34"/>
      <c r="GA229" s="34"/>
      <c r="GB229" s="34"/>
      <c r="GC229" s="34"/>
      <c r="GD229" s="34"/>
      <c r="GE229" s="34"/>
      <c r="GF229" s="34"/>
      <c r="GG229" s="34"/>
      <c r="GH229" s="34"/>
      <c r="GI229" s="34"/>
      <c r="GJ229" s="34"/>
      <c r="GK229" s="34"/>
      <c r="GL229" s="34"/>
      <c r="GM229" s="34"/>
      <c r="GN229" s="34"/>
      <c r="GO229" s="34"/>
      <c r="GP229" s="34"/>
      <c r="GQ229" s="34"/>
      <c r="GR229" s="34"/>
      <c r="GS229" s="34"/>
      <c r="GT229" s="34"/>
      <c r="GU229" s="34"/>
      <c r="GV229" s="34"/>
      <c r="GW229" s="34"/>
      <c r="GX229" s="34"/>
      <c r="GY229" s="34"/>
      <c r="GZ229" s="34"/>
      <c r="HA229" s="34"/>
      <c r="HB229" s="34"/>
      <c r="HC229" s="34"/>
      <c r="HD229" s="34"/>
      <c r="HE229" s="34"/>
      <c r="HF229" s="34"/>
      <c r="HG229" s="34"/>
      <c r="HH229" s="34"/>
      <c r="HI229" s="34"/>
      <c r="HJ229" s="34"/>
      <c r="HK229" s="34"/>
      <c r="HL229" s="34"/>
      <c r="HM229" s="34"/>
      <c r="HN229" s="34"/>
      <c r="HO229" s="34"/>
      <c r="HP229" s="34"/>
      <c r="HQ229" s="34"/>
      <c r="HR229" s="34"/>
      <c r="HS229" s="34"/>
      <c r="HT229" s="34"/>
      <c r="HU229" s="34"/>
      <c r="HV229" s="34"/>
      <c r="HW229" s="34"/>
      <c r="HX229" s="34"/>
      <c r="HY229" s="34"/>
      <c r="HZ229" s="34"/>
      <c r="IA229" s="34"/>
      <c r="IB229" s="34"/>
      <c r="IC229" s="34"/>
      <c r="ID229" s="34"/>
      <c r="IE229" s="34"/>
      <c r="IF229" s="34"/>
      <c r="IG229" s="34"/>
      <c r="IH229" s="34"/>
      <c r="II229" s="34"/>
      <c r="IJ229" s="34"/>
      <c r="IK229" s="34"/>
      <c r="IL229" s="34"/>
      <c r="IM229" s="34"/>
      <c r="IN229" s="34"/>
      <c r="IO229" s="34"/>
      <c r="IP229" s="34"/>
      <c r="IQ229" s="34"/>
      <c r="IR229" s="34"/>
      <c r="IS229" s="34"/>
      <c r="IT229" s="34"/>
      <c r="IU229" s="34"/>
    </row>
    <row r="230" spans="1:255" s="37" customFormat="1" x14ac:dyDescent="0.35">
      <c r="A230" s="33"/>
      <c r="B230" s="34"/>
      <c r="C230" s="34"/>
      <c r="D230" s="34"/>
      <c r="E230" s="34"/>
      <c r="F230" s="35"/>
      <c r="G230" s="35"/>
      <c r="H230" s="34"/>
      <c r="I230" s="34"/>
      <c r="J230" s="34"/>
      <c r="K230" s="34"/>
      <c r="L230" s="34"/>
      <c r="M230" s="36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34"/>
      <c r="CD230" s="34"/>
      <c r="CE230" s="34"/>
      <c r="CF230" s="34"/>
      <c r="CG230" s="34"/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34"/>
      <c r="DH230" s="34"/>
      <c r="DI230" s="34"/>
      <c r="DJ230" s="34"/>
      <c r="DK230" s="34"/>
      <c r="DL230" s="34"/>
      <c r="DM230" s="34"/>
      <c r="DN230" s="34"/>
      <c r="DO230" s="34"/>
      <c r="DP230" s="34"/>
      <c r="DQ230" s="34"/>
      <c r="DR230" s="34"/>
      <c r="DS230" s="34"/>
      <c r="DT230" s="34"/>
      <c r="DU230" s="34"/>
      <c r="DV230" s="34"/>
      <c r="DW230" s="34"/>
      <c r="DX230" s="34"/>
      <c r="DY230" s="34"/>
      <c r="DZ230" s="34"/>
      <c r="EA230" s="34"/>
      <c r="EB230" s="34"/>
      <c r="EC230" s="34"/>
      <c r="ED230" s="34"/>
      <c r="EE230" s="34"/>
      <c r="EF230" s="34"/>
      <c r="EG230" s="34"/>
      <c r="EH230" s="34"/>
      <c r="EI230" s="34"/>
      <c r="EJ230" s="34"/>
      <c r="EK230" s="34"/>
      <c r="EL230" s="34"/>
      <c r="EM230" s="34"/>
      <c r="EN230" s="34"/>
      <c r="EO230" s="34"/>
      <c r="EP230" s="34"/>
      <c r="EQ230" s="34"/>
      <c r="ER230" s="34"/>
      <c r="ES230" s="34"/>
      <c r="ET230" s="34"/>
      <c r="EU230" s="34"/>
      <c r="EV230" s="34"/>
      <c r="EW230" s="34"/>
      <c r="EX230" s="34"/>
      <c r="EY230" s="34"/>
      <c r="EZ230" s="34"/>
      <c r="FA230" s="34"/>
      <c r="FB230" s="34"/>
      <c r="FC230" s="34"/>
      <c r="FD230" s="34"/>
      <c r="FE230" s="34"/>
      <c r="FF230" s="34"/>
      <c r="FG230" s="34"/>
      <c r="FH230" s="34"/>
      <c r="FI230" s="34"/>
      <c r="FJ230" s="34"/>
      <c r="FK230" s="34"/>
      <c r="FL230" s="34"/>
      <c r="FM230" s="34"/>
      <c r="FN230" s="34"/>
      <c r="FO230" s="34"/>
      <c r="FP230" s="34"/>
      <c r="FQ230" s="34"/>
      <c r="FR230" s="34"/>
      <c r="FS230" s="34"/>
      <c r="FT230" s="34"/>
      <c r="FU230" s="34"/>
      <c r="FV230" s="34"/>
      <c r="FW230" s="34"/>
      <c r="FX230" s="34"/>
      <c r="FY230" s="34"/>
      <c r="FZ230" s="34"/>
      <c r="GA230" s="34"/>
      <c r="GB230" s="34"/>
      <c r="GC230" s="34"/>
      <c r="GD230" s="34"/>
      <c r="GE230" s="34"/>
      <c r="GF230" s="34"/>
      <c r="GG230" s="34"/>
      <c r="GH230" s="34"/>
      <c r="GI230" s="34"/>
      <c r="GJ230" s="34"/>
      <c r="GK230" s="34"/>
      <c r="GL230" s="34"/>
      <c r="GM230" s="34"/>
      <c r="GN230" s="34"/>
      <c r="GO230" s="34"/>
      <c r="GP230" s="34"/>
      <c r="GQ230" s="34"/>
      <c r="GR230" s="34"/>
      <c r="GS230" s="34"/>
      <c r="GT230" s="34"/>
      <c r="GU230" s="34"/>
      <c r="GV230" s="34"/>
      <c r="GW230" s="34"/>
      <c r="GX230" s="34"/>
      <c r="GY230" s="34"/>
      <c r="GZ230" s="34"/>
      <c r="HA230" s="34"/>
      <c r="HB230" s="34"/>
      <c r="HC230" s="34"/>
      <c r="HD230" s="34"/>
      <c r="HE230" s="34"/>
      <c r="HF230" s="34"/>
      <c r="HG230" s="34"/>
      <c r="HH230" s="34"/>
      <c r="HI230" s="34"/>
      <c r="HJ230" s="34"/>
      <c r="HK230" s="34"/>
      <c r="HL230" s="34"/>
      <c r="HM230" s="34"/>
      <c r="HN230" s="34"/>
      <c r="HO230" s="34"/>
      <c r="HP230" s="34"/>
      <c r="HQ230" s="34"/>
      <c r="HR230" s="34"/>
      <c r="HS230" s="34"/>
      <c r="HT230" s="34"/>
      <c r="HU230" s="34"/>
      <c r="HV230" s="34"/>
      <c r="HW230" s="34"/>
      <c r="HX230" s="34"/>
      <c r="HY230" s="34"/>
      <c r="HZ230" s="34"/>
      <c r="IA230" s="34"/>
      <c r="IB230" s="34"/>
      <c r="IC230" s="34"/>
      <c r="ID230" s="34"/>
      <c r="IE230" s="34"/>
      <c r="IF230" s="34"/>
      <c r="IG230" s="34"/>
      <c r="IH230" s="34"/>
      <c r="II230" s="34"/>
      <c r="IJ230" s="34"/>
      <c r="IK230" s="34"/>
      <c r="IL230" s="34"/>
      <c r="IM230" s="34"/>
      <c r="IN230" s="34"/>
      <c r="IO230" s="34"/>
      <c r="IP230" s="34"/>
      <c r="IQ230" s="34"/>
      <c r="IR230" s="34"/>
      <c r="IS230" s="34"/>
      <c r="IT230" s="34"/>
      <c r="IU230" s="34"/>
    </row>
    <row r="231" spans="1:255" s="37" customFormat="1" x14ac:dyDescent="0.35">
      <c r="A231" s="33"/>
      <c r="B231" s="34"/>
      <c r="C231" s="34"/>
      <c r="D231" s="34"/>
      <c r="E231" s="34"/>
      <c r="F231" s="35"/>
      <c r="G231" s="35"/>
      <c r="H231" s="34"/>
      <c r="I231" s="34"/>
      <c r="J231" s="34"/>
      <c r="K231" s="34"/>
      <c r="L231" s="34"/>
      <c r="M231" s="36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34"/>
      <c r="DH231" s="34"/>
      <c r="DI231" s="34"/>
      <c r="DJ231" s="34"/>
      <c r="DK231" s="34"/>
      <c r="DL231" s="34"/>
      <c r="DM231" s="34"/>
      <c r="DN231" s="34"/>
      <c r="DO231" s="34"/>
      <c r="DP231" s="34"/>
      <c r="DQ231" s="34"/>
      <c r="DR231" s="34"/>
      <c r="DS231" s="34"/>
      <c r="DT231" s="34"/>
      <c r="DU231" s="34"/>
      <c r="DV231" s="34"/>
      <c r="DW231" s="34"/>
      <c r="DX231" s="34"/>
      <c r="DY231" s="34"/>
      <c r="DZ231" s="34"/>
      <c r="EA231" s="34"/>
      <c r="EB231" s="34"/>
      <c r="EC231" s="34"/>
      <c r="ED231" s="34"/>
      <c r="EE231" s="34"/>
      <c r="EF231" s="34"/>
      <c r="EG231" s="34"/>
      <c r="EH231" s="34"/>
      <c r="EI231" s="34"/>
      <c r="EJ231" s="34"/>
      <c r="EK231" s="34"/>
      <c r="EL231" s="34"/>
      <c r="EM231" s="34"/>
      <c r="EN231" s="34"/>
      <c r="EO231" s="34"/>
      <c r="EP231" s="34"/>
      <c r="EQ231" s="34"/>
      <c r="ER231" s="34"/>
      <c r="ES231" s="34"/>
      <c r="ET231" s="34"/>
      <c r="EU231" s="34"/>
      <c r="EV231" s="34"/>
      <c r="EW231" s="34"/>
      <c r="EX231" s="34"/>
      <c r="EY231" s="34"/>
      <c r="EZ231" s="34"/>
      <c r="FA231" s="34"/>
      <c r="FB231" s="34"/>
      <c r="FC231" s="34"/>
      <c r="FD231" s="34"/>
      <c r="FE231" s="34"/>
      <c r="FF231" s="34"/>
      <c r="FG231" s="34"/>
      <c r="FH231" s="34"/>
      <c r="FI231" s="34"/>
      <c r="FJ231" s="34"/>
      <c r="FK231" s="34"/>
      <c r="FL231" s="34"/>
      <c r="FM231" s="34"/>
      <c r="FN231" s="34"/>
      <c r="FO231" s="34"/>
      <c r="FP231" s="34"/>
      <c r="FQ231" s="34"/>
      <c r="FR231" s="34"/>
      <c r="FS231" s="34"/>
      <c r="FT231" s="34"/>
      <c r="FU231" s="34"/>
      <c r="FV231" s="34"/>
      <c r="FW231" s="34"/>
      <c r="FX231" s="34"/>
      <c r="FY231" s="34"/>
      <c r="FZ231" s="34"/>
      <c r="GA231" s="34"/>
      <c r="GB231" s="34"/>
      <c r="GC231" s="34"/>
      <c r="GD231" s="34"/>
      <c r="GE231" s="34"/>
      <c r="GF231" s="34"/>
      <c r="GG231" s="34"/>
      <c r="GH231" s="34"/>
      <c r="GI231" s="34"/>
      <c r="GJ231" s="34"/>
      <c r="GK231" s="34"/>
      <c r="GL231" s="34"/>
      <c r="GM231" s="34"/>
      <c r="GN231" s="34"/>
      <c r="GO231" s="34"/>
      <c r="GP231" s="34"/>
      <c r="GQ231" s="34"/>
      <c r="GR231" s="34"/>
      <c r="GS231" s="34"/>
      <c r="GT231" s="34"/>
      <c r="GU231" s="34"/>
      <c r="GV231" s="34"/>
      <c r="GW231" s="34"/>
      <c r="GX231" s="34"/>
      <c r="GY231" s="34"/>
      <c r="GZ231" s="34"/>
      <c r="HA231" s="34"/>
      <c r="HB231" s="34"/>
      <c r="HC231" s="34"/>
      <c r="HD231" s="34"/>
      <c r="HE231" s="34"/>
      <c r="HF231" s="34"/>
      <c r="HG231" s="34"/>
      <c r="HH231" s="34"/>
      <c r="HI231" s="34"/>
      <c r="HJ231" s="34"/>
      <c r="HK231" s="34"/>
      <c r="HL231" s="34"/>
      <c r="HM231" s="34"/>
      <c r="HN231" s="34"/>
      <c r="HO231" s="34"/>
      <c r="HP231" s="34"/>
      <c r="HQ231" s="34"/>
      <c r="HR231" s="34"/>
      <c r="HS231" s="34"/>
      <c r="HT231" s="34"/>
      <c r="HU231" s="34"/>
      <c r="HV231" s="34"/>
      <c r="HW231" s="34"/>
      <c r="HX231" s="34"/>
      <c r="HY231" s="34"/>
      <c r="HZ231" s="34"/>
      <c r="IA231" s="34"/>
      <c r="IB231" s="34"/>
      <c r="IC231" s="34"/>
      <c r="ID231" s="34"/>
      <c r="IE231" s="34"/>
      <c r="IF231" s="34"/>
      <c r="IG231" s="34"/>
      <c r="IH231" s="34"/>
      <c r="II231" s="34"/>
      <c r="IJ231" s="34"/>
      <c r="IK231" s="34"/>
      <c r="IL231" s="34"/>
      <c r="IM231" s="34"/>
      <c r="IN231" s="34"/>
      <c r="IO231" s="34"/>
      <c r="IP231" s="34"/>
      <c r="IQ231" s="34"/>
      <c r="IR231" s="34"/>
      <c r="IS231" s="34"/>
      <c r="IT231" s="34"/>
      <c r="IU231" s="34"/>
    </row>
    <row r="232" spans="1:255" s="37" customFormat="1" x14ac:dyDescent="0.35">
      <c r="A232" s="33"/>
      <c r="B232" s="34"/>
      <c r="C232" s="34"/>
      <c r="D232" s="34"/>
      <c r="E232" s="34"/>
      <c r="F232" s="35"/>
      <c r="G232" s="35"/>
      <c r="H232" s="34"/>
      <c r="I232" s="34"/>
      <c r="J232" s="34"/>
      <c r="K232" s="34"/>
      <c r="L232" s="34"/>
      <c r="M232" s="36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34"/>
      <c r="DH232" s="34"/>
      <c r="DI232" s="34"/>
      <c r="DJ232" s="34"/>
      <c r="DK232" s="34"/>
      <c r="DL232" s="34"/>
      <c r="DM232" s="34"/>
      <c r="DN232" s="34"/>
      <c r="DO232" s="34"/>
      <c r="DP232" s="34"/>
      <c r="DQ232" s="34"/>
      <c r="DR232" s="34"/>
      <c r="DS232" s="34"/>
      <c r="DT232" s="34"/>
      <c r="DU232" s="34"/>
      <c r="DV232" s="34"/>
      <c r="DW232" s="34"/>
      <c r="DX232" s="34"/>
      <c r="DY232" s="34"/>
      <c r="DZ232" s="34"/>
      <c r="EA232" s="34"/>
      <c r="EB232" s="34"/>
      <c r="EC232" s="34"/>
      <c r="ED232" s="34"/>
      <c r="EE232" s="34"/>
      <c r="EF232" s="34"/>
      <c r="EG232" s="34"/>
      <c r="EH232" s="34"/>
      <c r="EI232" s="34"/>
      <c r="EJ232" s="34"/>
      <c r="EK232" s="34"/>
      <c r="EL232" s="34"/>
      <c r="EM232" s="34"/>
      <c r="EN232" s="34"/>
      <c r="EO232" s="34"/>
      <c r="EP232" s="34"/>
      <c r="EQ232" s="34"/>
      <c r="ER232" s="34"/>
      <c r="ES232" s="34"/>
      <c r="ET232" s="34"/>
      <c r="EU232" s="34"/>
      <c r="EV232" s="34"/>
      <c r="EW232" s="34"/>
      <c r="EX232" s="34"/>
      <c r="EY232" s="34"/>
      <c r="EZ232" s="34"/>
      <c r="FA232" s="34"/>
      <c r="FB232" s="34"/>
      <c r="FC232" s="34"/>
      <c r="FD232" s="34"/>
      <c r="FE232" s="34"/>
      <c r="FF232" s="34"/>
      <c r="FG232" s="34"/>
      <c r="FH232" s="34"/>
      <c r="FI232" s="34"/>
      <c r="FJ232" s="34"/>
      <c r="FK232" s="34"/>
      <c r="FL232" s="34"/>
      <c r="FM232" s="34"/>
      <c r="FN232" s="34"/>
      <c r="FO232" s="34"/>
      <c r="FP232" s="34"/>
      <c r="FQ232" s="34"/>
      <c r="FR232" s="34"/>
      <c r="FS232" s="34"/>
      <c r="FT232" s="34"/>
      <c r="FU232" s="34"/>
      <c r="FV232" s="34"/>
      <c r="FW232" s="34"/>
      <c r="FX232" s="34"/>
      <c r="FY232" s="34"/>
      <c r="FZ232" s="34"/>
      <c r="GA232" s="34"/>
      <c r="GB232" s="34"/>
      <c r="GC232" s="34"/>
      <c r="GD232" s="34"/>
      <c r="GE232" s="34"/>
      <c r="GF232" s="34"/>
      <c r="GG232" s="34"/>
      <c r="GH232" s="34"/>
      <c r="GI232" s="34"/>
      <c r="GJ232" s="34"/>
      <c r="GK232" s="34"/>
      <c r="GL232" s="34"/>
      <c r="GM232" s="34"/>
      <c r="GN232" s="34"/>
      <c r="GO232" s="34"/>
      <c r="GP232" s="34"/>
      <c r="GQ232" s="34"/>
      <c r="GR232" s="34"/>
      <c r="GS232" s="34"/>
      <c r="GT232" s="34"/>
      <c r="GU232" s="34"/>
      <c r="GV232" s="34"/>
      <c r="GW232" s="34"/>
      <c r="GX232" s="34"/>
      <c r="GY232" s="34"/>
      <c r="GZ232" s="34"/>
      <c r="HA232" s="34"/>
      <c r="HB232" s="34"/>
      <c r="HC232" s="34"/>
      <c r="HD232" s="34"/>
      <c r="HE232" s="34"/>
      <c r="HF232" s="34"/>
      <c r="HG232" s="34"/>
      <c r="HH232" s="34"/>
      <c r="HI232" s="34"/>
      <c r="HJ232" s="34"/>
      <c r="HK232" s="34"/>
      <c r="HL232" s="34"/>
      <c r="HM232" s="34"/>
      <c r="HN232" s="34"/>
      <c r="HO232" s="34"/>
      <c r="HP232" s="34"/>
      <c r="HQ232" s="34"/>
      <c r="HR232" s="34"/>
      <c r="HS232" s="34"/>
      <c r="HT232" s="34"/>
      <c r="HU232" s="34"/>
      <c r="HV232" s="34"/>
      <c r="HW232" s="34"/>
      <c r="HX232" s="34"/>
      <c r="HY232" s="34"/>
      <c r="HZ232" s="34"/>
      <c r="IA232" s="34"/>
      <c r="IB232" s="34"/>
      <c r="IC232" s="34"/>
      <c r="ID232" s="34"/>
      <c r="IE232" s="34"/>
      <c r="IF232" s="34"/>
      <c r="IG232" s="34"/>
      <c r="IH232" s="34"/>
      <c r="II232" s="34"/>
      <c r="IJ232" s="34"/>
      <c r="IK232" s="34"/>
      <c r="IL232" s="34"/>
      <c r="IM232" s="34"/>
      <c r="IN232" s="34"/>
      <c r="IO232" s="34"/>
      <c r="IP232" s="34"/>
      <c r="IQ232" s="34"/>
      <c r="IR232" s="34"/>
      <c r="IS232" s="34"/>
      <c r="IT232" s="34"/>
      <c r="IU232" s="34"/>
    </row>
    <row r="233" spans="1:255" s="37" customFormat="1" x14ac:dyDescent="0.35">
      <c r="A233" s="33"/>
      <c r="B233" s="34"/>
      <c r="C233" s="34"/>
      <c r="D233" s="34"/>
      <c r="E233" s="34"/>
      <c r="F233" s="35"/>
      <c r="G233" s="35"/>
      <c r="H233" s="34"/>
      <c r="I233" s="34"/>
      <c r="J233" s="34"/>
      <c r="K233" s="34"/>
      <c r="L233" s="34"/>
      <c r="M233" s="36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34"/>
      <c r="CD233" s="34"/>
      <c r="CE233" s="34"/>
      <c r="CF233" s="34"/>
      <c r="CG233" s="34"/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34"/>
      <c r="DH233" s="34"/>
      <c r="DI233" s="34"/>
      <c r="DJ233" s="34"/>
      <c r="DK233" s="34"/>
      <c r="DL233" s="34"/>
      <c r="DM233" s="34"/>
      <c r="DN233" s="34"/>
      <c r="DO233" s="34"/>
      <c r="DP233" s="34"/>
      <c r="DQ233" s="34"/>
      <c r="DR233" s="34"/>
      <c r="DS233" s="34"/>
      <c r="DT233" s="34"/>
      <c r="DU233" s="34"/>
      <c r="DV233" s="34"/>
      <c r="DW233" s="34"/>
      <c r="DX233" s="34"/>
      <c r="DY233" s="34"/>
      <c r="DZ233" s="34"/>
      <c r="EA233" s="34"/>
      <c r="EB233" s="34"/>
      <c r="EC233" s="34"/>
      <c r="ED233" s="34"/>
      <c r="EE233" s="34"/>
      <c r="EF233" s="34"/>
      <c r="EG233" s="34"/>
      <c r="EH233" s="34"/>
      <c r="EI233" s="34"/>
      <c r="EJ233" s="34"/>
      <c r="EK233" s="34"/>
      <c r="EL233" s="34"/>
      <c r="EM233" s="34"/>
      <c r="EN233" s="34"/>
      <c r="EO233" s="34"/>
      <c r="EP233" s="34"/>
      <c r="EQ233" s="34"/>
      <c r="ER233" s="34"/>
      <c r="ES233" s="34"/>
      <c r="ET233" s="34"/>
      <c r="EU233" s="34"/>
      <c r="EV233" s="34"/>
      <c r="EW233" s="34"/>
      <c r="EX233" s="34"/>
      <c r="EY233" s="34"/>
      <c r="EZ233" s="34"/>
      <c r="FA233" s="34"/>
      <c r="FB233" s="34"/>
      <c r="FC233" s="34"/>
      <c r="FD233" s="34"/>
      <c r="FE233" s="34"/>
      <c r="FF233" s="34"/>
      <c r="FG233" s="34"/>
      <c r="FH233" s="34"/>
      <c r="FI233" s="34"/>
      <c r="FJ233" s="34"/>
      <c r="FK233" s="34"/>
      <c r="FL233" s="34"/>
      <c r="FM233" s="34"/>
      <c r="FN233" s="34"/>
      <c r="FO233" s="34"/>
      <c r="FP233" s="34"/>
      <c r="FQ233" s="34"/>
      <c r="FR233" s="34"/>
      <c r="FS233" s="34"/>
      <c r="FT233" s="34"/>
      <c r="FU233" s="34"/>
      <c r="FV233" s="34"/>
      <c r="FW233" s="34"/>
      <c r="FX233" s="34"/>
      <c r="FY233" s="34"/>
      <c r="FZ233" s="34"/>
      <c r="GA233" s="34"/>
      <c r="GB233" s="34"/>
      <c r="GC233" s="34"/>
      <c r="GD233" s="34"/>
      <c r="GE233" s="34"/>
      <c r="GF233" s="34"/>
      <c r="GG233" s="34"/>
      <c r="GH233" s="34"/>
      <c r="GI233" s="34"/>
      <c r="GJ233" s="34"/>
      <c r="GK233" s="34"/>
      <c r="GL233" s="34"/>
      <c r="GM233" s="34"/>
      <c r="GN233" s="34"/>
      <c r="GO233" s="34"/>
      <c r="GP233" s="34"/>
      <c r="GQ233" s="34"/>
      <c r="GR233" s="34"/>
      <c r="GS233" s="34"/>
      <c r="GT233" s="34"/>
      <c r="GU233" s="34"/>
      <c r="GV233" s="34"/>
      <c r="GW233" s="34"/>
      <c r="GX233" s="34"/>
      <c r="GY233" s="34"/>
      <c r="GZ233" s="34"/>
      <c r="HA233" s="34"/>
      <c r="HB233" s="34"/>
      <c r="HC233" s="34"/>
      <c r="HD233" s="34"/>
      <c r="HE233" s="34"/>
      <c r="HF233" s="34"/>
      <c r="HG233" s="34"/>
      <c r="HH233" s="34"/>
      <c r="HI233" s="34"/>
      <c r="HJ233" s="34"/>
      <c r="HK233" s="34"/>
      <c r="HL233" s="34"/>
      <c r="HM233" s="34"/>
      <c r="HN233" s="34"/>
      <c r="HO233" s="34"/>
      <c r="HP233" s="34"/>
      <c r="HQ233" s="34"/>
      <c r="HR233" s="34"/>
      <c r="HS233" s="34"/>
      <c r="HT233" s="34"/>
      <c r="HU233" s="34"/>
      <c r="HV233" s="34"/>
      <c r="HW233" s="34"/>
      <c r="HX233" s="34"/>
      <c r="HY233" s="34"/>
      <c r="HZ233" s="34"/>
      <c r="IA233" s="34"/>
      <c r="IB233" s="34"/>
      <c r="IC233" s="34"/>
      <c r="ID233" s="34"/>
      <c r="IE233" s="34"/>
      <c r="IF233" s="34"/>
      <c r="IG233" s="34"/>
      <c r="IH233" s="34"/>
      <c r="II233" s="34"/>
      <c r="IJ233" s="34"/>
      <c r="IK233" s="34"/>
      <c r="IL233" s="34"/>
      <c r="IM233" s="34"/>
      <c r="IN233" s="34"/>
      <c r="IO233" s="34"/>
      <c r="IP233" s="34"/>
      <c r="IQ233" s="34"/>
      <c r="IR233" s="34"/>
      <c r="IS233" s="34"/>
      <c r="IT233" s="34"/>
      <c r="IU233" s="34"/>
    </row>
    <row r="234" spans="1:255" s="37" customFormat="1" x14ac:dyDescent="0.35">
      <c r="A234" s="33"/>
      <c r="B234" s="34"/>
      <c r="C234" s="34"/>
      <c r="D234" s="34"/>
      <c r="E234" s="34"/>
      <c r="F234" s="35"/>
      <c r="G234" s="35"/>
      <c r="H234" s="34"/>
      <c r="I234" s="34"/>
      <c r="J234" s="34"/>
      <c r="K234" s="34"/>
      <c r="L234" s="34"/>
      <c r="M234" s="36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  <c r="DJ234" s="34"/>
      <c r="DK234" s="34"/>
      <c r="DL234" s="34"/>
      <c r="DM234" s="34"/>
      <c r="DN234" s="34"/>
      <c r="DO234" s="34"/>
      <c r="DP234" s="34"/>
      <c r="DQ234" s="34"/>
      <c r="DR234" s="34"/>
      <c r="DS234" s="34"/>
      <c r="DT234" s="34"/>
      <c r="DU234" s="34"/>
      <c r="DV234" s="34"/>
      <c r="DW234" s="34"/>
      <c r="DX234" s="34"/>
      <c r="DY234" s="34"/>
      <c r="DZ234" s="34"/>
      <c r="EA234" s="34"/>
      <c r="EB234" s="34"/>
      <c r="EC234" s="34"/>
      <c r="ED234" s="34"/>
      <c r="EE234" s="34"/>
      <c r="EF234" s="34"/>
      <c r="EG234" s="34"/>
      <c r="EH234" s="34"/>
      <c r="EI234" s="34"/>
      <c r="EJ234" s="34"/>
      <c r="EK234" s="34"/>
      <c r="EL234" s="34"/>
      <c r="EM234" s="34"/>
      <c r="EN234" s="34"/>
      <c r="EO234" s="34"/>
      <c r="EP234" s="34"/>
      <c r="EQ234" s="34"/>
      <c r="ER234" s="34"/>
      <c r="ES234" s="34"/>
      <c r="ET234" s="34"/>
      <c r="EU234" s="34"/>
      <c r="EV234" s="34"/>
      <c r="EW234" s="34"/>
      <c r="EX234" s="34"/>
      <c r="EY234" s="34"/>
      <c r="EZ234" s="34"/>
      <c r="FA234" s="34"/>
      <c r="FB234" s="34"/>
      <c r="FC234" s="34"/>
      <c r="FD234" s="34"/>
      <c r="FE234" s="34"/>
      <c r="FF234" s="34"/>
      <c r="FG234" s="34"/>
      <c r="FH234" s="34"/>
      <c r="FI234" s="34"/>
      <c r="FJ234" s="34"/>
      <c r="FK234" s="34"/>
      <c r="FL234" s="34"/>
      <c r="FM234" s="34"/>
      <c r="FN234" s="34"/>
      <c r="FO234" s="34"/>
      <c r="FP234" s="34"/>
      <c r="FQ234" s="34"/>
      <c r="FR234" s="34"/>
      <c r="FS234" s="34"/>
      <c r="FT234" s="34"/>
      <c r="FU234" s="34"/>
      <c r="FV234" s="34"/>
      <c r="FW234" s="34"/>
      <c r="FX234" s="34"/>
      <c r="FY234" s="34"/>
      <c r="FZ234" s="34"/>
      <c r="GA234" s="34"/>
      <c r="GB234" s="34"/>
      <c r="GC234" s="34"/>
      <c r="GD234" s="34"/>
      <c r="GE234" s="34"/>
      <c r="GF234" s="34"/>
      <c r="GG234" s="34"/>
      <c r="GH234" s="34"/>
      <c r="GI234" s="34"/>
      <c r="GJ234" s="34"/>
      <c r="GK234" s="34"/>
      <c r="GL234" s="34"/>
      <c r="GM234" s="34"/>
      <c r="GN234" s="34"/>
      <c r="GO234" s="34"/>
      <c r="GP234" s="34"/>
      <c r="GQ234" s="34"/>
      <c r="GR234" s="34"/>
      <c r="GS234" s="34"/>
      <c r="GT234" s="34"/>
      <c r="GU234" s="34"/>
      <c r="GV234" s="34"/>
      <c r="GW234" s="34"/>
      <c r="GX234" s="34"/>
      <c r="GY234" s="34"/>
      <c r="GZ234" s="34"/>
      <c r="HA234" s="34"/>
      <c r="HB234" s="34"/>
      <c r="HC234" s="34"/>
      <c r="HD234" s="34"/>
      <c r="HE234" s="34"/>
      <c r="HF234" s="34"/>
      <c r="HG234" s="34"/>
      <c r="HH234" s="34"/>
      <c r="HI234" s="34"/>
      <c r="HJ234" s="34"/>
      <c r="HK234" s="34"/>
      <c r="HL234" s="34"/>
      <c r="HM234" s="34"/>
      <c r="HN234" s="34"/>
      <c r="HO234" s="34"/>
      <c r="HP234" s="34"/>
      <c r="HQ234" s="34"/>
      <c r="HR234" s="34"/>
      <c r="HS234" s="34"/>
      <c r="HT234" s="34"/>
      <c r="HU234" s="34"/>
      <c r="HV234" s="34"/>
      <c r="HW234" s="34"/>
      <c r="HX234" s="34"/>
      <c r="HY234" s="34"/>
      <c r="HZ234" s="34"/>
      <c r="IA234" s="34"/>
      <c r="IB234" s="34"/>
      <c r="IC234" s="34"/>
      <c r="ID234" s="34"/>
      <c r="IE234" s="34"/>
      <c r="IF234" s="34"/>
      <c r="IG234" s="34"/>
      <c r="IH234" s="34"/>
      <c r="II234" s="34"/>
      <c r="IJ234" s="34"/>
      <c r="IK234" s="34"/>
      <c r="IL234" s="34"/>
      <c r="IM234" s="34"/>
      <c r="IN234" s="34"/>
      <c r="IO234" s="34"/>
      <c r="IP234" s="34"/>
      <c r="IQ234" s="34"/>
      <c r="IR234" s="34"/>
      <c r="IS234" s="34"/>
      <c r="IT234" s="34"/>
      <c r="IU234" s="34"/>
    </row>
    <row r="235" spans="1:255" s="37" customFormat="1" x14ac:dyDescent="0.35">
      <c r="A235" s="33"/>
      <c r="B235" s="34"/>
      <c r="C235" s="34"/>
      <c r="D235" s="34"/>
      <c r="E235" s="34"/>
      <c r="F235" s="35"/>
      <c r="G235" s="35"/>
      <c r="H235" s="34"/>
      <c r="I235" s="34"/>
      <c r="J235" s="34"/>
      <c r="K235" s="34"/>
      <c r="L235" s="34"/>
      <c r="M235" s="36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  <c r="CF235" s="34"/>
      <c r="CG235" s="34"/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  <c r="DG235" s="34"/>
      <c r="DH235" s="34"/>
      <c r="DI235" s="34"/>
      <c r="DJ235" s="34"/>
      <c r="DK235" s="34"/>
      <c r="DL235" s="34"/>
      <c r="DM235" s="34"/>
      <c r="DN235" s="34"/>
      <c r="DO235" s="34"/>
      <c r="DP235" s="34"/>
      <c r="DQ235" s="34"/>
      <c r="DR235" s="34"/>
      <c r="DS235" s="34"/>
      <c r="DT235" s="34"/>
      <c r="DU235" s="34"/>
      <c r="DV235" s="34"/>
      <c r="DW235" s="34"/>
      <c r="DX235" s="34"/>
      <c r="DY235" s="34"/>
      <c r="DZ235" s="34"/>
      <c r="EA235" s="34"/>
      <c r="EB235" s="34"/>
      <c r="EC235" s="34"/>
      <c r="ED235" s="34"/>
      <c r="EE235" s="34"/>
      <c r="EF235" s="34"/>
      <c r="EG235" s="34"/>
      <c r="EH235" s="34"/>
      <c r="EI235" s="34"/>
      <c r="EJ235" s="34"/>
      <c r="EK235" s="34"/>
      <c r="EL235" s="34"/>
      <c r="EM235" s="34"/>
      <c r="EN235" s="34"/>
      <c r="EO235" s="34"/>
      <c r="EP235" s="34"/>
      <c r="EQ235" s="34"/>
      <c r="ER235" s="34"/>
      <c r="ES235" s="34"/>
      <c r="ET235" s="34"/>
      <c r="EU235" s="34"/>
      <c r="EV235" s="34"/>
      <c r="EW235" s="34"/>
      <c r="EX235" s="34"/>
      <c r="EY235" s="34"/>
      <c r="EZ235" s="34"/>
      <c r="FA235" s="34"/>
      <c r="FB235" s="34"/>
      <c r="FC235" s="34"/>
      <c r="FD235" s="34"/>
      <c r="FE235" s="34"/>
      <c r="FF235" s="34"/>
      <c r="FG235" s="34"/>
      <c r="FH235" s="34"/>
      <c r="FI235" s="34"/>
      <c r="FJ235" s="34"/>
      <c r="FK235" s="34"/>
      <c r="FL235" s="34"/>
      <c r="FM235" s="34"/>
      <c r="FN235" s="34"/>
      <c r="FO235" s="34"/>
      <c r="FP235" s="34"/>
      <c r="FQ235" s="34"/>
      <c r="FR235" s="34"/>
      <c r="FS235" s="34"/>
      <c r="FT235" s="34"/>
      <c r="FU235" s="34"/>
      <c r="FV235" s="34"/>
      <c r="FW235" s="34"/>
      <c r="FX235" s="34"/>
      <c r="FY235" s="34"/>
      <c r="FZ235" s="34"/>
      <c r="GA235" s="34"/>
      <c r="GB235" s="34"/>
      <c r="GC235" s="34"/>
      <c r="GD235" s="34"/>
      <c r="GE235" s="34"/>
      <c r="GF235" s="34"/>
      <c r="GG235" s="34"/>
      <c r="GH235" s="34"/>
      <c r="GI235" s="34"/>
      <c r="GJ235" s="34"/>
      <c r="GK235" s="34"/>
      <c r="GL235" s="34"/>
      <c r="GM235" s="34"/>
      <c r="GN235" s="34"/>
      <c r="GO235" s="34"/>
      <c r="GP235" s="34"/>
      <c r="GQ235" s="34"/>
      <c r="GR235" s="34"/>
      <c r="GS235" s="34"/>
      <c r="GT235" s="34"/>
      <c r="GU235" s="34"/>
      <c r="GV235" s="34"/>
      <c r="GW235" s="34"/>
      <c r="GX235" s="34"/>
      <c r="GY235" s="34"/>
      <c r="GZ235" s="34"/>
      <c r="HA235" s="34"/>
      <c r="HB235" s="34"/>
      <c r="HC235" s="34"/>
      <c r="HD235" s="34"/>
      <c r="HE235" s="34"/>
      <c r="HF235" s="34"/>
      <c r="HG235" s="34"/>
      <c r="HH235" s="34"/>
      <c r="HI235" s="34"/>
      <c r="HJ235" s="34"/>
      <c r="HK235" s="34"/>
      <c r="HL235" s="34"/>
      <c r="HM235" s="34"/>
      <c r="HN235" s="34"/>
      <c r="HO235" s="34"/>
      <c r="HP235" s="34"/>
      <c r="HQ235" s="34"/>
      <c r="HR235" s="34"/>
      <c r="HS235" s="34"/>
      <c r="HT235" s="34"/>
      <c r="HU235" s="34"/>
      <c r="HV235" s="34"/>
      <c r="HW235" s="34"/>
      <c r="HX235" s="34"/>
      <c r="HY235" s="34"/>
      <c r="HZ235" s="34"/>
      <c r="IA235" s="34"/>
      <c r="IB235" s="34"/>
      <c r="IC235" s="34"/>
      <c r="ID235" s="34"/>
      <c r="IE235" s="34"/>
      <c r="IF235" s="34"/>
      <c r="IG235" s="34"/>
      <c r="IH235" s="34"/>
      <c r="II235" s="34"/>
      <c r="IJ235" s="34"/>
      <c r="IK235" s="34"/>
      <c r="IL235" s="34"/>
      <c r="IM235" s="34"/>
      <c r="IN235" s="34"/>
      <c r="IO235" s="34"/>
      <c r="IP235" s="34"/>
      <c r="IQ235" s="34"/>
      <c r="IR235" s="34"/>
      <c r="IS235" s="34"/>
      <c r="IT235" s="34"/>
      <c r="IU235" s="34"/>
    </row>
    <row r="236" spans="1:255" s="37" customFormat="1" x14ac:dyDescent="0.35">
      <c r="A236" s="33"/>
      <c r="B236" s="34"/>
      <c r="C236" s="34"/>
      <c r="D236" s="34"/>
      <c r="E236" s="34"/>
      <c r="F236" s="35"/>
      <c r="G236" s="35"/>
      <c r="H236" s="34"/>
      <c r="I236" s="34"/>
      <c r="J236" s="34"/>
      <c r="K236" s="34"/>
      <c r="L236" s="34"/>
      <c r="M236" s="36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34"/>
      <c r="DH236" s="34"/>
      <c r="DI236" s="34"/>
      <c r="DJ236" s="34"/>
      <c r="DK236" s="34"/>
      <c r="DL236" s="34"/>
      <c r="DM236" s="34"/>
      <c r="DN236" s="34"/>
      <c r="DO236" s="34"/>
      <c r="DP236" s="34"/>
      <c r="DQ236" s="34"/>
      <c r="DR236" s="34"/>
      <c r="DS236" s="34"/>
      <c r="DT236" s="34"/>
      <c r="DU236" s="34"/>
      <c r="DV236" s="34"/>
      <c r="DW236" s="34"/>
      <c r="DX236" s="34"/>
      <c r="DY236" s="34"/>
      <c r="DZ236" s="34"/>
      <c r="EA236" s="34"/>
      <c r="EB236" s="34"/>
      <c r="EC236" s="34"/>
      <c r="ED236" s="34"/>
      <c r="EE236" s="34"/>
      <c r="EF236" s="34"/>
      <c r="EG236" s="34"/>
      <c r="EH236" s="34"/>
      <c r="EI236" s="34"/>
      <c r="EJ236" s="34"/>
      <c r="EK236" s="34"/>
      <c r="EL236" s="34"/>
      <c r="EM236" s="34"/>
      <c r="EN236" s="34"/>
      <c r="EO236" s="34"/>
      <c r="EP236" s="34"/>
      <c r="EQ236" s="34"/>
      <c r="ER236" s="34"/>
      <c r="ES236" s="34"/>
      <c r="ET236" s="34"/>
      <c r="EU236" s="34"/>
      <c r="EV236" s="34"/>
      <c r="EW236" s="34"/>
      <c r="EX236" s="34"/>
      <c r="EY236" s="34"/>
      <c r="EZ236" s="34"/>
      <c r="FA236" s="34"/>
      <c r="FB236" s="34"/>
      <c r="FC236" s="34"/>
      <c r="FD236" s="34"/>
      <c r="FE236" s="34"/>
      <c r="FF236" s="34"/>
      <c r="FG236" s="34"/>
      <c r="FH236" s="34"/>
      <c r="FI236" s="34"/>
      <c r="FJ236" s="34"/>
      <c r="FK236" s="34"/>
      <c r="FL236" s="34"/>
      <c r="FM236" s="34"/>
      <c r="FN236" s="34"/>
      <c r="FO236" s="34"/>
      <c r="FP236" s="34"/>
      <c r="FQ236" s="34"/>
      <c r="FR236" s="34"/>
      <c r="FS236" s="34"/>
      <c r="FT236" s="34"/>
      <c r="FU236" s="34"/>
      <c r="FV236" s="34"/>
      <c r="FW236" s="34"/>
      <c r="FX236" s="34"/>
      <c r="FY236" s="34"/>
      <c r="FZ236" s="34"/>
      <c r="GA236" s="34"/>
      <c r="GB236" s="34"/>
      <c r="GC236" s="34"/>
      <c r="GD236" s="34"/>
      <c r="GE236" s="34"/>
      <c r="GF236" s="34"/>
      <c r="GG236" s="34"/>
      <c r="GH236" s="34"/>
      <c r="GI236" s="34"/>
      <c r="GJ236" s="34"/>
      <c r="GK236" s="34"/>
      <c r="GL236" s="34"/>
      <c r="GM236" s="34"/>
      <c r="GN236" s="34"/>
      <c r="GO236" s="34"/>
      <c r="GP236" s="34"/>
      <c r="GQ236" s="34"/>
      <c r="GR236" s="34"/>
      <c r="GS236" s="34"/>
      <c r="GT236" s="34"/>
      <c r="GU236" s="34"/>
      <c r="GV236" s="34"/>
      <c r="GW236" s="34"/>
      <c r="GX236" s="34"/>
      <c r="GY236" s="34"/>
      <c r="GZ236" s="34"/>
      <c r="HA236" s="34"/>
      <c r="HB236" s="34"/>
      <c r="HC236" s="34"/>
      <c r="HD236" s="34"/>
      <c r="HE236" s="34"/>
      <c r="HF236" s="34"/>
      <c r="HG236" s="34"/>
      <c r="HH236" s="34"/>
      <c r="HI236" s="34"/>
      <c r="HJ236" s="34"/>
      <c r="HK236" s="34"/>
      <c r="HL236" s="34"/>
      <c r="HM236" s="34"/>
      <c r="HN236" s="34"/>
      <c r="HO236" s="34"/>
      <c r="HP236" s="34"/>
      <c r="HQ236" s="34"/>
      <c r="HR236" s="34"/>
      <c r="HS236" s="34"/>
      <c r="HT236" s="34"/>
      <c r="HU236" s="34"/>
      <c r="HV236" s="34"/>
      <c r="HW236" s="34"/>
      <c r="HX236" s="34"/>
      <c r="HY236" s="34"/>
      <c r="HZ236" s="34"/>
      <c r="IA236" s="34"/>
      <c r="IB236" s="34"/>
      <c r="IC236" s="34"/>
      <c r="ID236" s="34"/>
      <c r="IE236" s="34"/>
      <c r="IF236" s="34"/>
      <c r="IG236" s="34"/>
      <c r="IH236" s="34"/>
      <c r="II236" s="34"/>
      <c r="IJ236" s="34"/>
      <c r="IK236" s="34"/>
      <c r="IL236" s="34"/>
      <c r="IM236" s="34"/>
      <c r="IN236" s="34"/>
      <c r="IO236" s="34"/>
      <c r="IP236" s="34"/>
      <c r="IQ236" s="34"/>
      <c r="IR236" s="34"/>
      <c r="IS236" s="34"/>
      <c r="IT236" s="34"/>
      <c r="IU236" s="34"/>
    </row>
  </sheetData>
  <sheetProtection sheet="1" objects="1" scenarios="1"/>
  <autoFilter ref="A1:N1" xr:uid="{00000000-0001-0000-0000-000000000000}">
    <sortState xmlns:xlrd2="http://schemas.microsoft.com/office/spreadsheetml/2017/richdata2" ref="A2:N207">
      <sortCondition ref="J1"/>
    </sortState>
  </autoFilter>
  <pageMargins left="0.7" right="0.7" top="0.75" bottom="0.75" header="0.3" footer="0.3"/>
  <pageSetup paperSize="9" scale="2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f3727c-fb54-4e7e-bffa-a63341f58652">
      <Terms xmlns="http://schemas.microsoft.com/office/infopath/2007/PartnerControls"/>
    </lcf76f155ced4ddcb4097134ff3c332f>
    <TaxCatchAll xmlns="e183743e-db66-4555-9e7d-fdf414ea65a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AFC894E02D1B499523A938EE4C5D67" ma:contentTypeVersion="16" ma:contentTypeDescription="Crear nuevo documento." ma:contentTypeScope="" ma:versionID="bdbd9d46e862442e9d3159dcabc14872">
  <xsd:schema xmlns:xsd="http://www.w3.org/2001/XMLSchema" xmlns:xs="http://www.w3.org/2001/XMLSchema" xmlns:p="http://schemas.microsoft.com/office/2006/metadata/properties" xmlns:ns2="7ef3727c-fb54-4e7e-bffa-a63341f58652" xmlns:ns3="e183743e-db66-4555-9e7d-fdf414ea65a2" targetNamespace="http://schemas.microsoft.com/office/2006/metadata/properties" ma:root="true" ma:fieldsID="b839ad93ebcf9325e70da84d11b77e00" ns2:_="" ns3:_="">
    <xsd:import namespace="7ef3727c-fb54-4e7e-bffa-a63341f58652"/>
    <xsd:import namespace="e183743e-db66-4555-9e7d-fdf414ea65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f3727c-fb54-4e7e-bffa-a63341f586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748ac347-ada4-47a4-a7f3-f711a6b5e6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3743e-db66-4555-9e7d-fdf414ea65a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d29ba2d-8ec8-4973-912e-d73b4375167f}" ma:internalName="TaxCatchAll" ma:showField="CatchAllData" ma:web="e183743e-db66-4555-9e7d-fdf414ea65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0B8DBA-778A-4B74-A4F5-5BE1EC6E822D}">
  <ds:schemaRefs>
    <ds:schemaRef ds:uri="http://schemas.microsoft.com/office/2006/metadata/properties"/>
    <ds:schemaRef ds:uri="http://schemas.microsoft.com/office/infopath/2007/PartnerControls"/>
    <ds:schemaRef ds:uri="7ef3727c-fb54-4e7e-bffa-a63341f58652"/>
    <ds:schemaRef ds:uri="e183743e-db66-4555-9e7d-fdf414ea65a2"/>
  </ds:schemaRefs>
</ds:datastoreItem>
</file>

<file path=customXml/itemProps2.xml><?xml version="1.0" encoding="utf-8"?>
<ds:datastoreItem xmlns:ds="http://schemas.openxmlformats.org/officeDocument/2006/customXml" ds:itemID="{230A5A45-6CCC-48DC-83A0-858701ECFF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05EAAC-BE7C-4271-BEAF-98E6F258D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f3727c-fb54-4e7e-bffa-a63341f58652"/>
    <ds:schemaRef ds:uri="e183743e-db66-4555-9e7d-fdf414ea65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Gallardo Arias</dc:creator>
  <cp:lastModifiedBy>CUADRADO LOBERA, ANA MARIA (ACL156)</cp:lastModifiedBy>
  <cp:lastPrinted>2026-04-10T05:35:02Z</cp:lastPrinted>
  <dcterms:created xsi:type="dcterms:W3CDTF">2015-06-05T18:19:34Z</dcterms:created>
  <dcterms:modified xsi:type="dcterms:W3CDTF">2026-04-15T11:43:54Z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0x010100CAAFC894E02D1B499523A938EE4C5D67</vt:lpwstr>
  </property>
</Properties>
</file>