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15427-26 LAVADO ROPA Y VAJILLA PR-E-P\3. PUBLICACIONES\"/>
    </mc:Choice>
  </mc:AlternateContent>
  <xr:revisionPtr revIDLastSave="0" documentId="13_ncr:1_{7C58D8B1-70AC-40B2-ABF4-364DA587494E}" xr6:coauthVersionLast="47" xr6:coauthVersionMax="47" xr10:uidLastSave="{00000000-0000-0000-0000-000000000000}"/>
  <workbookProtection workbookAlgorithmName="SHA-512" workbookHashValue="BYOdB9iUm189GOq0TkGXcWraA+ghcSA7vMsmqGJF184uUBfXEtAUi6zYHv8jmFFJRkrGCRhGBa3UmsCTis1Ogw==" workbookSaltValue="PxWhrJQZ2i3DODfhKbzn6g==" workbookSpinCount="100000" lockStructure="1"/>
  <bookViews>
    <workbookView xWindow="-28920" yWindow="-1530" windowWidth="29040" windowHeight="15720" xr2:uid="{A41C75DE-BF18-48B5-9CE8-DCD9818082F3}"/>
  </bookViews>
  <sheets>
    <sheet name="Lote 1" sheetId="1" r:id="rId1"/>
  </sheets>
  <definedNames>
    <definedName name="aa" localSheetId="0">#REF!</definedName>
    <definedName name="aa">#REF!</definedName>
    <definedName name="_xlnm.Print_Area" localSheetId="0">'Lote 1'!$A$1:$N$30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1'!$1:$2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9" i="1" l="1"/>
  <c r="I29" i="1"/>
  <c r="F29" i="1"/>
  <c r="L28" i="1"/>
  <c r="M28" i="1" s="1"/>
  <c r="N28" i="1" s="1"/>
  <c r="I28" i="1"/>
  <c r="F28" i="1"/>
  <c r="L27" i="1"/>
  <c r="I27" i="1"/>
  <c r="J27" i="1" s="1"/>
  <c r="F27" i="1"/>
  <c r="L26" i="1"/>
  <c r="I26" i="1"/>
  <c r="F26" i="1"/>
  <c r="M25" i="1"/>
  <c r="N25" i="1" s="1"/>
  <c r="L25" i="1"/>
  <c r="I25" i="1"/>
  <c r="J25" i="1" s="1"/>
  <c r="K25" i="1" s="1"/>
  <c r="F25" i="1"/>
  <c r="L24" i="1"/>
  <c r="I24" i="1"/>
  <c r="F24" i="1"/>
  <c r="L23" i="1"/>
  <c r="M23" i="1" s="1"/>
  <c r="N23" i="1" s="1"/>
  <c r="I23" i="1"/>
  <c r="F23" i="1"/>
  <c r="L22" i="1"/>
  <c r="J22" i="1"/>
  <c r="K22" i="1" s="1"/>
  <c r="I22" i="1"/>
  <c r="F22" i="1"/>
  <c r="L21" i="1"/>
  <c r="I21" i="1"/>
  <c r="F21" i="1"/>
  <c r="L20" i="1"/>
  <c r="J20" i="1"/>
  <c r="K20" i="1" s="1"/>
  <c r="I20" i="1"/>
  <c r="F20" i="1"/>
  <c r="L19" i="1"/>
  <c r="I19" i="1"/>
  <c r="F19" i="1"/>
  <c r="L18" i="1"/>
  <c r="M18" i="1" s="1"/>
  <c r="I18" i="1"/>
  <c r="F18" i="1"/>
  <c r="L17" i="1"/>
  <c r="I17" i="1"/>
  <c r="F17" i="1"/>
  <c r="L16" i="1"/>
  <c r="M16" i="1" s="1"/>
  <c r="N16" i="1" s="1"/>
  <c r="I16" i="1"/>
  <c r="F16" i="1"/>
  <c r="L15" i="1"/>
  <c r="I15" i="1"/>
  <c r="J15" i="1" s="1"/>
  <c r="F15" i="1"/>
  <c r="L14" i="1"/>
  <c r="I14" i="1"/>
  <c r="F14" i="1"/>
  <c r="L13" i="1"/>
  <c r="M13" i="1" s="1"/>
  <c r="I13" i="1"/>
  <c r="J13" i="1" s="1"/>
  <c r="K13" i="1" s="1"/>
  <c r="F13" i="1"/>
  <c r="L12" i="1"/>
  <c r="I12" i="1"/>
  <c r="F12" i="1"/>
  <c r="L11" i="1"/>
  <c r="M11" i="1" s="1"/>
  <c r="N11" i="1" s="1"/>
  <c r="I11" i="1"/>
  <c r="F11" i="1"/>
  <c r="L10" i="1"/>
  <c r="I10" i="1"/>
  <c r="F10" i="1"/>
  <c r="L9" i="1"/>
  <c r="I9" i="1"/>
  <c r="F9" i="1"/>
  <c r="L8" i="1"/>
  <c r="J8" i="1"/>
  <c r="K8" i="1" s="1"/>
  <c r="I8" i="1"/>
  <c r="F8" i="1"/>
  <c r="L7" i="1"/>
  <c r="I7" i="1"/>
  <c r="F7" i="1"/>
  <c r="L6" i="1"/>
  <c r="I6" i="1"/>
  <c r="F6" i="1"/>
  <c r="L5" i="1"/>
  <c r="I5" i="1"/>
  <c r="F5" i="1"/>
  <c r="L4" i="1"/>
  <c r="M4" i="1" s="1"/>
  <c r="N4" i="1" s="1"/>
  <c r="I4" i="1"/>
  <c r="F4" i="1"/>
  <c r="L3" i="1"/>
  <c r="I3" i="1"/>
  <c r="F3" i="1"/>
  <c r="J10" i="1" l="1"/>
  <c r="K10" i="1" s="1"/>
  <c r="M6" i="1"/>
  <c r="N6" i="1" s="1"/>
  <c r="K17" i="1"/>
  <c r="J17" i="1"/>
  <c r="M20" i="1"/>
  <c r="N20" i="1" s="1"/>
  <c r="K11" i="1"/>
  <c r="K27" i="1"/>
  <c r="J5" i="1"/>
  <c r="K5" i="1" s="1"/>
  <c r="K21" i="1"/>
  <c r="M8" i="1"/>
  <c r="N8" i="1" s="1"/>
  <c r="I30" i="1"/>
  <c r="K6" i="1"/>
  <c r="K12" i="1"/>
  <c r="K15" i="1"/>
  <c r="N18" i="1"/>
  <c r="J3" i="1"/>
  <c r="L30" i="1"/>
  <c r="M3" i="1"/>
  <c r="J29" i="1"/>
  <c r="K29" i="1" s="1"/>
  <c r="K23" i="1"/>
  <c r="K26" i="1"/>
  <c r="N13" i="1"/>
  <c r="J12" i="1"/>
  <c r="M15" i="1"/>
  <c r="N15" i="1" s="1"/>
  <c r="J24" i="1"/>
  <c r="K24" i="1" s="1"/>
  <c r="M27" i="1"/>
  <c r="N27" i="1" s="1"/>
  <c r="J7" i="1"/>
  <c r="K7" i="1" s="1"/>
  <c r="M10" i="1"/>
  <c r="N10" i="1" s="1"/>
  <c r="J19" i="1"/>
  <c r="K19" i="1" s="1"/>
  <c r="M22" i="1"/>
  <c r="N22" i="1" s="1"/>
  <c r="M5" i="1"/>
  <c r="N5" i="1" s="1"/>
  <c r="J14" i="1"/>
  <c r="K14" i="1" s="1"/>
  <c r="M17" i="1"/>
  <c r="N17" i="1" s="1"/>
  <c r="J26" i="1"/>
  <c r="M29" i="1"/>
  <c r="N29" i="1" s="1"/>
  <c r="J9" i="1"/>
  <c r="K9" i="1" s="1"/>
  <c r="M12" i="1"/>
  <c r="N12" i="1" s="1"/>
  <c r="J21" i="1"/>
  <c r="M24" i="1"/>
  <c r="N24" i="1" s="1"/>
  <c r="J4" i="1"/>
  <c r="K4" i="1" s="1"/>
  <c r="M7" i="1"/>
  <c r="N7" i="1" s="1"/>
  <c r="J16" i="1"/>
  <c r="K16" i="1" s="1"/>
  <c r="M19" i="1"/>
  <c r="N19" i="1" s="1"/>
  <c r="J28" i="1"/>
  <c r="K28" i="1" s="1"/>
  <c r="J11" i="1"/>
  <c r="M14" i="1"/>
  <c r="N14" i="1" s="1"/>
  <c r="J23" i="1"/>
  <c r="M26" i="1"/>
  <c r="N26" i="1" s="1"/>
  <c r="J6" i="1"/>
  <c r="M9" i="1"/>
  <c r="N9" i="1" s="1"/>
  <c r="J18" i="1"/>
  <c r="K18" i="1" s="1"/>
  <c r="M21" i="1"/>
  <c r="N21" i="1" s="1"/>
  <c r="M30" i="1" l="1"/>
  <c r="N3" i="1"/>
  <c r="N30" i="1" s="1"/>
  <c r="J30" i="1"/>
  <c r="K3" i="1"/>
  <c r="K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15B5A147-6FEF-4878-ABC8-3628E59C49BC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<sst xmlns="http://schemas.openxmlformats.org/spreadsheetml/2006/main" count="99" uniqueCount="74">
  <si>
    <t>BASE IMPONIBLE UNIDAD</t>
  </si>
  <si>
    <t>IMPORTE LICITACIÓN</t>
  </si>
  <si>
    <t>IMPORTE OFERTA</t>
  </si>
  <si>
    <t>Referencias Lote 1</t>
  </si>
  <si>
    <t xml:space="preserve">Descripción del producto </t>
  </si>
  <si>
    <t>Unidad de medida</t>
  </si>
  <si>
    <t>Licitación</t>
  </si>
  <si>
    <t>Oferta</t>
  </si>
  <si>
    <t>Control</t>
  </si>
  <si>
    <t>Unidades
12 
meses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</si>
  <si>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</si>
  <si>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</si>
  <si>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</si>
  <si>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</si>
  <si>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</si>
  <si>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</si>
  <si>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</si>
  <si>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1.1</t>
  </si>
  <si>
    <t>BLANQUEANTES CLORADOS PARA EL LAVADO DE ROPA DE MÁS DE 5 LITROS HASTA 25 LITROS</t>
  </si>
  <si>
    <t>Litro</t>
  </si>
  <si>
    <t>1.2</t>
  </si>
  <si>
    <t>BLANQUEANTE LEJÍA NEUTRA CLORADA, FORMATOS DE 1 LITRO HASTA 5 LITROS</t>
  </si>
  <si>
    <t>1.3</t>
  </si>
  <si>
    <t>BLANQUEANTE LEJÍA NEUTRA CLORADA, FORMATOS DE 10 LITROS HASTA 25 LITROS</t>
  </si>
  <si>
    <t>1.4</t>
  </si>
  <si>
    <t>DETERGENTE HUMECTANTE PARA EL LAVADO DE ROPA DE 10 LITROS HASTA 25 LITROS</t>
  </si>
  <si>
    <t>1.5</t>
  </si>
  <si>
    <t>SUAVIZANTE NEUTRALIZANTE PARA EL LAVADO DE ROPA DE 10 LITROS HASTA 25 LITROS</t>
  </si>
  <si>
    <t>1.6</t>
  </si>
  <si>
    <t>QUITAMANCHAS PARA EL LAVADO DE ROPA, FORMATOS DE 0,5 LITROS HASTA 2 LITROS</t>
  </si>
  <si>
    <t>1.7</t>
  </si>
  <si>
    <t>QUITAMANCHAS PARA EL LAVADO DE ROPA, FORMATOS DE 10 LITROS HASTA 25 LITROS</t>
  </si>
  <si>
    <t>1.8</t>
  </si>
  <si>
    <t>SECUESTRANTE DE PARTÍCULAS PARA EL LAVADO DE ROPA DE 10 LITROS HASTA 25 LITROS</t>
  </si>
  <si>
    <t>1.9</t>
  </si>
  <si>
    <t>SUAVIZANTE PARA EL LAVADO DE ROPA A MÁQUINA CONCENTRADO, FORMATOS DE HASTA 5 LITROS</t>
  </si>
  <si>
    <t>1.10</t>
  </si>
  <si>
    <t>SUAVIZANTE PARA EL LAVADO DE ROPA A MÁQUINA CONCENTRADO ESPECIAL PARA DOSIFICACIÓN AUTOMÁTICA, FORMATOS DE 10 HASTA 25 LITROS</t>
  </si>
  <si>
    <t>1.11</t>
  </si>
  <si>
    <t>DETERGENTE PARA EL LAVADO DE ROPA A MÁQUINA, FORMATOS DE HASTA 5 LITROS</t>
  </si>
  <si>
    <t>1.12</t>
  </si>
  <si>
    <t>DETERGENTE PARA EL LAVADO DE ROPA A MÁQUINA, FORMATOS DE 10 HASTA 25 LITROS</t>
  </si>
  <si>
    <t>1.13</t>
  </si>
  <si>
    <t xml:space="preserve">DETERGENTE PARA EL LAVADO DE VAJILLA A MANO, FORMATOS DE HASTA 2 LITROS </t>
  </si>
  <si>
    <t>1.14</t>
  </si>
  <si>
    <t>DETERGENTE PARA EL LAVAVAJILLAS, 
FORMATOS DE HASTA 12 LITROS</t>
  </si>
  <si>
    <t>1.15</t>
  </si>
  <si>
    <t>DETERGENTE PARA EL LAVAVAJILLAS, 
FORMATOS DE MÁS DE 12 LITROS HASTA 25 LITROS</t>
  </si>
  <si>
    <t>1.16</t>
  </si>
  <si>
    <t>DETERGENTE PARA EL LAVAVAJILLAS DE ALTA CONCENTRACIÓN, FORMATO DE HASTA 5 LITROS</t>
  </si>
  <si>
    <t>1.17</t>
  </si>
  <si>
    <t>DETERGENTE PARA EL LAVAVAJILLAS DE ALTA 
CONCENTRACIÓN, FORMATOS DE MÁS DE 5 LITROS HASTA 10 LITROS</t>
  </si>
  <si>
    <t>1.18</t>
  </si>
  <si>
    <t>DESENGRASANTE PARA EL LAVADO DE ROPA, 
FORMATOS DE HASTA 10 LITROS</t>
  </si>
  <si>
    <t>1.19</t>
  </si>
  <si>
    <t>DESENGRASANTE PARA EL LAVADO DE ROPA, 
FORMATOS DE MÁS DE 10 LITROS HASTA 25 LITROS</t>
  </si>
  <si>
    <t>1.20</t>
  </si>
  <si>
    <t>ABRILLANTADOR PARA LAVAVAJILLAS, 
FORMATOS DE HASTA 5 LITROS</t>
  </si>
  <si>
    <t>1.21</t>
  </si>
  <si>
    <t>ABRILLANTADOR PARA LAVAVAJILLAS,
FORMATOS DE MÁS DE 5 LITROS HASTA 10 LITROS</t>
  </si>
  <si>
    <t>1.22</t>
  </si>
  <si>
    <t>ABRILLANTADOR PARA LAVAVAJILLAS, 
FORMATOS DE MÁS DE 10 LITROS HASTA 25 LITROS</t>
  </si>
  <si>
    <t>1.23</t>
  </si>
  <si>
    <t>ABRILLANTADOR PARA LAVAVAJILLAS DE ALTA 
CONCENTRACIÓN, FORMATOS HASTA 5 LITROS</t>
  </si>
  <si>
    <t>1.24</t>
  </si>
  <si>
    <t>ABRILLANTADORES PARA LAVAVAJILLAS DE ALTA CONCENTRACIÓN, FORMATOS DE MÁS DE 5 LITROS HASTA 20 LITROS</t>
  </si>
  <si>
    <t>1.25</t>
  </si>
  <si>
    <t>DESINCRUSTANTES PARA LAVAVAJILLAS,
FORMATO HASTA 12 LITROS</t>
  </si>
  <si>
    <t>1.26</t>
  </si>
  <si>
    <t>RECUPERADORES PARA LAVAVAJILLAS, 
FORMATO HASTA 5 LITROS</t>
  </si>
  <si>
    <t>1.27</t>
  </si>
  <si>
    <t>SALES PARA LAVAVAJILLAS, 
FORMATO DE HASTA 25 KILOGRAMOS</t>
  </si>
  <si>
    <t>Kilogramo</t>
  </si>
  <si>
    <t>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</si>
</sst>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00B050"/>
      <name val="Arial"/>
      <family val="2"/>
    </font>
    <font>
      <sz val="9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 wrapText="1"/>
    </xf>
    <xf numFmtId="164" fontId="4" fillId="2" borderId="5" xfId="1" applyNumberForma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2" borderId="6" xfId="1" applyNumberForma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8" fontId="6" fillId="0" borderId="2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/>
      <protection locked="0"/>
    </xf>
    <xf numFmtId="164" fontId="8" fillId="0" borderId="9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0" fontId="3" fillId="0" borderId="0" xfId="0" applyFont="1"/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8" fontId="6" fillId="0" borderId="11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 applyProtection="1">
      <alignment horizontal="center" vertical="center"/>
      <protection locked="0"/>
    </xf>
    <xf numFmtId="164" fontId="8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164" fontId="1" fillId="0" borderId="0" xfId="0" applyNumberFormat="1" applyFont="1"/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8" fontId="6" fillId="0" borderId="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 applyProtection="1">
      <alignment horizontal="center" vertical="center"/>
      <protection locked="0"/>
    </xf>
    <xf numFmtId="164" fontId="8" fillId="0" borderId="17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 wrapText="1"/>
    </xf>
    <xf numFmtId="9" fontId="7" fillId="0" borderId="16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164" fontId="7" fillId="2" borderId="20" xfId="0" applyNumberFormat="1" applyFont="1" applyFill="1" applyBorder="1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vertical="center"/>
    </xf>
    <xf numFmtId="164" fontId="7" fillId="0" borderId="23" xfId="0" applyNumberFormat="1" applyFont="1" applyBorder="1" applyAlignment="1">
      <alignment vertical="center"/>
    </xf>
  </cellXfs>
  <cellStyles count="2">
    <cellStyle name="Normal" xfId="0" builtinId="0"/>
    <cellStyle name="Normal 2" xfId="1" xr:uid="{572ED173-4EB8-4E80-BFC2-59606A17A23A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2" formatCode="#,##0.00\ &quot;€&quot;;[Red]\-#,##0.00\ &quot;€&quot;"/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5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  <protection locked="1" hidden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#.##000\ \€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#.##000\ \€"/>
      <alignment vertical="center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6D17AB-A8CD-40FC-9D1A-DB5AA3E5E5D9}" name="Tabla_Datos13" displayName="Tabla_Datos13" ref="A2:N30" totalsRowCount="1" headerRowDxfId="32" dataDxfId="30" totalsRowDxfId="29" headerRowBorderDxfId="31" totalsRowBorderDxfId="28">
  <autoFilter ref="A2:N2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71115A57-8279-4E30-BC0A-E4A69484FF83}" name="Referencias Lote 1" dataDxfId="27" totalsRowDxfId="13"/>
    <tableColumn id="4" xr3:uid="{348D2FEC-3933-4E89-B7C1-913AE9AF1B6C}" name="Descripción del producto " dataDxfId="26" totalsRowDxfId="12"/>
    <tableColumn id="5" xr3:uid="{E1FE2694-F955-4318-8F9C-840B49BAEEE2}" name="Unidad de medida" dataDxfId="25" totalsRowDxfId="11"/>
    <tableColumn id="6" xr3:uid="{ECBB5879-3802-4362-B022-1648053EF035}" name="Licitación" totalsRowLabel="LOTE 1" dataDxfId="24" totalsRowDxfId="10"/>
    <tableColumn id="10" xr3:uid="{25B53592-8DC5-4445-9B56-245F2A6F5017}" name="Oferta" dataDxfId="23" totalsRowDxfId="9"/>
    <tableColumn id="2" xr3:uid="{FEAEE03D-4551-4DA4-BA91-9F2D7DC747A4}" name="Control" dataDxfId="22" totalsRowDxfId="8">
      <calculatedColumnFormula>IF(Tabla_Datos13[[#This Row],[Licitación]]&gt;=Tabla_Datos13[[#This Row],[Oferta]],"ok","sup")</calculatedColumnFormula>
    </tableColumn>
    <tableColumn id="8" xr3:uid="{F011BE70-8364-48E8-97D4-BF3252953FE6}" name="Unidades_x000a_12 _x000a_meses" dataDxfId="21" totalsRowDxfId="7"/>
    <tableColumn id="9" xr3:uid="{D22AF81C-8BBE-4D1D-B1DA-06A16A658AAB}" name="IVA aplicable" dataDxfId="20" totalsRowDxfId="6"/>
    <tableColumn id="12" xr3:uid="{B2879CD2-7A05-499C-8310-E2B8960B33A4}" name="Base Imponible licitacion" totalsRowFunction="sum" dataDxfId="19" totalsRowDxfId="5">
      <calculatedColumnFormula>ROUND(Tabla_Datos13[[#This Row],[Licitación]]*Tabla_Datos13[[#This Row],[Unidades
12 
meses]],2)</calculatedColumnFormula>
    </tableColumn>
    <tableColumn id="13" xr3:uid="{E95139CB-932B-4A74-BD83-635C211B6E25}" name="IVA licitacion" totalsRowFunction="sum" dataDxfId="18" totalsRowDxfId="4">
      <calculatedColumnFormula>ROUND(Tabla_Datos13[[#This Row],[Base Imponible licitacion]]*Tabla_Datos13[[#This Row],[IVA aplicable]],2)</calculatedColumnFormula>
    </tableColumn>
    <tableColumn id="14" xr3:uid="{B4A167C2-EEFA-4340-921F-E51A26B53085}" name="Importe (IVA incl.) licitacion" totalsRowFunction="sum" dataDxfId="17" totalsRowDxfId="3">
      <calculatedColumnFormula>SUM(I3,J3)</calculatedColumnFormula>
    </tableColumn>
    <tableColumn id="11" xr3:uid="{B792C2FE-C383-4F99-9E04-D38C239AAF6D}" name="Base imponible oferta" totalsRowFunction="sum" dataDxfId="16" totalsRowDxfId="2">
      <calculatedColumnFormula>ROUND(Tabla_Datos13[[#This Row],[Oferta]]*Tabla_Datos13[[#This Row],[Unidades
12 
meses]],2)</calculatedColumnFormula>
    </tableColumn>
    <tableColumn id="15" xr3:uid="{11D57541-6C10-4A7E-BAE2-3A47D7E5040D}" name="IVA" totalsRowFunction="sum" dataDxfId="15" totalsRowDxfId="1">
      <calculatedColumnFormula>ROUND(Tabla_Datos13[[#This Row],[Base imponible oferta]]*Tabla_Datos13[[#This Row],[IVA aplicable]],2)</calculatedColumnFormula>
    </tableColumn>
    <tableColumn id="16" xr3:uid="{28028533-DE45-4BA9-AA72-FFAF3BE3DE41}" name="Total oferta_x000a_(IVA incluido)" totalsRowFunction="sum" dataDxfId="14" totalsRowDxfId="0">
      <calculatedColumnFormula>SUM(Tabla_Datos13[[#This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B0C51-201A-4815-9435-26C683356B48}">
  <sheetPr>
    <pageSetUpPr fitToPage="1"/>
  </sheetPr>
  <dimension ref="A1:O36"/>
  <sheetViews>
    <sheetView tabSelected="1" zoomScale="90" zoomScaleNormal="90" zoomScaleSheetLayoutView="70" workbookViewId="0">
      <selection activeCell="E3" sqref="E3"/>
    </sheetView>
  </sheetViews>
  <sheetFormatPr baseColWidth="10" defaultColWidth="11.453125" defaultRowHeight="14" x14ac:dyDescent="0.3"/>
  <cols>
    <col min="1" max="1" width="13.453125" style="24" customWidth="1"/>
    <col min="2" max="2" width="40" style="12" customWidth="1"/>
    <col min="3" max="3" width="12.453125" style="50" customWidth="1"/>
    <col min="4" max="4" width="11.453125" style="51" customWidth="1"/>
    <col min="5" max="5" width="11.81640625" style="52" customWidth="1"/>
    <col min="6" max="6" width="9.1796875" style="53" customWidth="1"/>
    <col min="7" max="7" width="14.08984375" style="50" customWidth="1"/>
    <col min="8" max="8" width="10.54296875" style="50" customWidth="1"/>
    <col min="9" max="9" width="15" style="50" hidden="1" customWidth="1"/>
    <col min="10" max="10" width="13.453125" style="54" hidden="1" customWidth="1"/>
    <col min="11" max="11" width="15.453125" style="50" hidden="1" customWidth="1"/>
    <col min="12" max="12" width="15" style="34" customWidth="1"/>
    <col min="13" max="13" width="13.54296875" style="34" customWidth="1"/>
    <col min="14" max="14" width="15.54296875" style="34" customWidth="1"/>
    <col min="15" max="15" width="5.453125" style="24" customWidth="1"/>
    <col min="16" max="16384" width="11.453125" style="24"/>
  </cols>
  <sheetData>
    <row r="1" spans="1:15" s="5" customFormat="1" ht="19.5" customHeight="1" x14ac:dyDescent="0.35">
      <c r="A1" s="1"/>
      <c r="B1" s="2"/>
      <c r="C1" s="3"/>
      <c r="D1" s="56" t="s">
        <v>0</v>
      </c>
      <c r="E1" s="56"/>
      <c r="F1" s="56"/>
      <c r="G1" s="3"/>
      <c r="H1" s="3"/>
      <c r="I1" s="57" t="s">
        <v>1</v>
      </c>
      <c r="J1" s="57"/>
      <c r="K1" s="57"/>
      <c r="L1" s="56" t="s">
        <v>2</v>
      </c>
      <c r="M1" s="56"/>
      <c r="N1" s="58"/>
      <c r="O1" s="4"/>
    </row>
    <row r="2" spans="1:15" s="12" customFormat="1" ht="38" thickBot="1" x14ac:dyDescent="0.35">
      <c r="A2" s="6" t="s">
        <v>3</v>
      </c>
      <c r="B2" s="7" t="s">
        <v>4</v>
      </c>
      <c r="C2" s="8" t="s">
        <v>5</v>
      </c>
      <c r="D2" s="9" t="s">
        <v>6</v>
      </c>
      <c r="E2" s="9" t="s">
        <v>7</v>
      </c>
      <c r="F2" s="8" t="s">
        <v>8</v>
      </c>
      <c r="G2" s="8" t="s">
        <v>9</v>
      </c>
      <c r="H2" s="8" t="s">
        <v>10</v>
      </c>
      <c r="I2" s="10" t="s">
        <v>11</v>
      </c>
      <c r="J2" s="10" t="s">
        <v>12</v>
      </c>
      <c r="K2" s="10" t="s">
        <v>13</v>
      </c>
      <c r="L2" s="8" t="s">
        <v>14</v>
      </c>
      <c r="M2" s="8" t="s">
        <v>15</v>
      </c>
      <c r="N2" s="11" t="s">
        <v>16</v>
      </c>
    </row>
    <row r="3" spans="1:15" ht="30" customHeight="1" x14ac:dyDescent="0.3">
      <c r="A3" s="13" t="s">
        <v>17</v>
      </c>
      <c r="B3" s="14" t="s">
        <v>18</v>
      </c>
      <c r="C3" s="15" t="s">
        <v>19</v>
      </c>
      <c r="D3" s="16">
        <v>2.5</v>
      </c>
      <c r="E3" s="17"/>
      <c r="F3" s="18" t="str">
        <f>IF(Tabla_Datos13[[#This Row],[Licitación]]&gt;=Tabla_Datos13[[#This Row],[Oferta]],"ok","sup")</f>
        <v>ok</v>
      </c>
      <c r="G3" s="19">
        <v>54621</v>
      </c>
      <c r="H3" s="20">
        <v>0.21</v>
      </c>
      <c r="I3" s="21">
        <f>ROUND(Tabla_Datos13[[#This Row],[Licitación]]*Tabla_Datos13[[#This Row],[Unidades
12 
meses]],2)</f>
        <v>136552.5</v>
      </c>
      <c r="J3" s="21">
        <f>ROUND(Tabla_Datos13[[#This Row],[Base Imponible licitacion]]*Tabla_Datos13[[#This Row],[IVA aplicable]],2)</f>
        <v>28676.03</v>
      </c>
      <c r="K3" s="21">
        <f t="shared" ref="K3:K29" si="0">SUM(I3,J3)</f>
        <v>165228.53</v>
      </c>
      <c r="L3" s="22">
        <f>ROUND(Tabla_Datos13[[#This Row],[Oferta]]*Tabla_Datos13[[#This Row],[Unidades
12 
meses]],2)</f>
        <v>0</v>
      </c>
      <c r="M3" s="22">
        <f>ROUND(Tabla_Datos13[[#This Row],[Base imponible oferta]]*Tabla_Datos13[[#This Row],[IVA aplicable]],2)</f>
        <v>0</v>
      </c>
      <c r="N3" s="23">
        <f>SUM(Tabla_Datos13[[#This Row],[Base imponible oferta]:[IVA]])</f>
        <v>0</v>
      </c>
    </row>
    <row r="4" spans="1:15" ht="30" customHeight="1" x14ac:dyDescent="0.3">
      <c r="A4" s="59" t="s">
        <v>20</v>
      </c>
      <c r="B4" s="26" t="s">
        <v>21</v>
      </c>
      <c r="C4" s="25" t="s">
        <v>19</v>
      </c>
      <c r="D4" s="27">
        <v>1.2</v>
      </c>
      <c r="E4" s="28"/>
      <c r="F4" s="29" t="str">
        <f>IF(Tabla_Datos13[[#This Row],[Licitación]]&gt;=Tabla_Datos13[[#This Row],[Oferta]],"ok","sup")</f>
        <v>ok</v>
      </c>
      <c r="G4" s="30">
        <v>4025</v>
      </c>
      <c r="H4" s="31">
        <v>0.21</v>
      </c>
      <c r="I4" s="32">
        <f>ROUND(Tabla_Datos13[[#This Row],[Licitación]]*Tabla_Datos13[[#This Row],[Unidades
12 
meses]],2)</f>
        <v>4830</v>
      </c>
      <c r="J4" s="32">
        <f>ROUND(Tabla_Datos13[[#This Row],[Base Imponible licitacion]]*Tabla_Datos13[[#This Row],[IVA aplicable]],2)</f>
        <v>1014.3</v>
      </c>
      <c r="K4" s="32">
        <f t="shared" si="0"/>
        <v>5844.3</v>
      </c>
      <c r="L4" s="33">
        <f>ROUND(Tabla_Datos13[[#This Row],[Oferta]]*Tabla_Datos13[[#This Row],[Unidades
12 
meses]],2)</f>
        <v>0</v>
      </c>
      <c r="M4" s="33">
        <f>ROUND(Tabla_Datos13[[#This Row],[Base imponible oferta]]*Tabla_Datos13[[#This Row],[IVA aplicable]],2)</f>
        <v>0</v>
      </c>
      <c r="N4" s="60">
        <f>SUM(Tabla_Datos13[[#This Row],[Base imponible oferta]:[IVA]])</f>
        <v>0</v>
      </c>
    </row>
    <row r="5" spans="1:15" ht="30" customHeight="1" x14ac:dyDescent="0.3">
      <c r="A5" s="59" t="s">
        <v>22</v>
      </c>
      <c r="B5" s="26" t="s">
        <v>23</v>
      </c>
      <c r="C5" s="25" t="s">
        <v>19</v>
      </c>
      <c r="D5" s="27">
        <v>1.1000000000000001</v>
      </c>
      <c r="E5" s="28"/>
      <c r="F5" s="29" t="str">
        <f>IF(Tabla_Datos13[[#This Row],[Licitación]]&gt;=Tabla_Datos13[[#This Row],[Oferta]],"ok","sup")</f>
        <v>ok</v>
      </c>
      <c r="G5" s="30">
        <v>36855</v>
      </c>
      <c r="H5" s="31">
        <v>0.21</v>
      </c>
      <c r="I5" s="32">
        <f>ROUND(Tabla_Datos13[[#This Row],[Licitación]]*Tabla_Datos13[[#This Row],[Unidades
12 
meses]],2)</f>
        <v>40540.5</v>
      </c>
      <c r="J5" s="32">
        <f>ROUND(Tabla_Datos13[[#This Row],[Base Imponible licitacion]]*Tabla_Datos13[[#This Row],[IVA aplicable]],2)</f>
        <v>8513.51</v>
      </c>
      <c r="K5" s="32">
        <f t="shared" si="0"/>
        <v>49054.01</v>
      </c>
      <c r="L5" s="33">
        <f>ROUND(Tabla_Datos13[[#This Row],[Oferta]]*Tabla_Datos13[[#This Row],[Unidades
12 
meses]],2)</f>
        <v>0</v>
      </c>
      <c r="M5" s="33">
        <f>ROUND(Tabla_Datos13[[#This Row],[Base imponible oferta]]*Tabla_Datos13[[#This Row],[IVA aplicable]],2)</f>
        <v>0</v>
      </c>
      <c r="N5" s="60">
        <f>SUM(Tabla_Datos13[[#This Row],[Base imponible oferta]:[IVA]])</f>
        <v>0</v>
      </c>
    </row>
    <row r="6" spans="1:15" ht="30" customHeight="1" x14ac:dyDescent="0.3">
      <c r="A6" s="59" t="s">
        <v>24</v>
      </c>
      <c r="B6" s="26" t="s">
        <v>25</v>
      </c>
      <c r="C6" s="25" t="s">
        <v>19</v>
      </c>
      <c r="D6" s="27">
        <v>3.2</v>
      </c>
      <c r="E6" s="28"/>
      <c r="F6" s="29" t="str">
        <f>IF(Tabla_Datos13[[#This Row],[Licitación]]&gt;=Tabla_Datos13[[#This Row],[Oferta]],"ok","sup")</f>
        <v>ok</v>
      </c>
      <c r="G6" s="30">
        <v>5077</v>
      </c>
      <c r="H6" s="31">
        <v>0.21</v>
      </c>
      <c r="I6" s="32">
        <f>ROUND(Tabla_Datos13[[#This Row],[Licitación]]*Tabla_Datos13[[#This Row],[Unidades
12 
meses]],2)</f>
        <v>16246.4</v>
      </c>
      <c r="J6" s="32">
        <f>ROUND(Tabla_Datos13[[#This Row],[Base Imponible licitacion]]*Tabla_Datos13[[#This Row],[IVA aplicable]],2)</f>
        <v>3411.74</v>
      </c>
      <c r="K6" s="32">
        <f t="shared" si="0"/>
        <v>19658.14</v>
      </c>
      <c r="L6" s="33">
        <f>ROUND(Tabla_Datos13[[#This Row],[Oferta]]*Tabla_Datos13[[#This Row],[Unidades
12 
meses]],2)</f>
        <v>0</v>
      </c>
      <c r="M6" s="33">
        <f>ROUND(Tabla_Datos13[[#This Row],[Base imponible oferta]]*Tabla_Datos13[[#This Row],[IVA aplicable]],2)</f>
        <v>0</v>
      </c>
      <c r="N6" s="60">
        <f>SUM(Tabla_Datos13[[#This Row],[Base imponible oferta]:[IVA]])</f>
        <v>0</v>
      </c>
    </row>
    <row r="7" spans="1:15" ht="30" customHeight="1" x14ac:dyDescent="0.3">
      <c r="A7" s="59" t="s">
        <v>26</v>
      </c>
      <c r="B7" s="26" t="s">
        <v>27</v>
      </c>
      <c r="C7" s="25" t="s">
        <v>19</v>
      </c>
      <c r="D7" s="27">
        <v>2.35</v>
      </c>
      <c r="E7" s="28"/>
      <c r="F7" s="29" t="str">
        <f>IF(Tabla_Datos13[[#This Row],[Licitación]]&gt;=Tabla_Datos13[[#This Row],[Oferta]],"ok","sup")</f>
        <v>ok</v>
      </c>
      <c r="G7" s="30">
        <v>3909</v>
      </c>
      <c r="H7" s="31">
        <v>0.21</v>
      </c>
      <c r="I7" s="32">
        <f>ROUND(Tabla_Datos13[[#This Row],[Licitación]]*Tabla_Datos13[[#This Row],[Unidades
12 
meses]],2)</f>
        <v>9186.15</v>
      </c>
      <c r="J7" s="32">
        <f>ROUND(Tabla_Datos13[[#This Row],[Base Imponible licitacion]]*Tabla_Datos13[[#This Row],[IVA aplicable]],2)</f>
        <v>1929.09</v>
      </c>
      <c r="K7" s="32">
        <f t="shared" si="0"/>
        <v>11115.24</v>
      </c>
      <c r="L7" s="33">
        <f>ROUND(Tabla_Datos13[[#This Row],[Oferta]]*Tabla_Datos13[[#This Row],[Unidades
12 
meses]],2)</f>
        <v>0</v>
      </c>
      <c r="M7" s="33">
        <f>ROUND(Tabla_Datos13[[#This Row],[Base imponible oferta]]*Tabla_Datos13[[#This Row],[IVA aplicable]],2)</f>
        <v>0</v>
      </c>
      <c r="N7" s="60">
        <f>SUM(Tabla_Datos13[[#This Row],[Base imponible oferta]:[IVA]])</f>
        <v>0</v>
      </c>
    </row>
    <row r="8" spans="1:15" ht="30" customHeight="1" x14ac:dyDescent="0.3">
      <c r="A8" s="59" t="s">
        <v>28</v>
      </c>
      <c r="B8" s="26" t="s">
        <v>29</v>
      </c>
      <c r="C8" s="25" t="s">
        <v>19</v>
      </c>
      <c r="D8" s="27">
        <v>9.75</v>
      </c>
      <c r="E8" s="28"/>
      <c r="F8" s="29" t="str">
        <f>IF(Tabla_Datos13[[#This Row],[Licitación]]&gt;=Tabla_Datos13[[#This Row],[Oferta]],"ok","sup")</f>
        <v>ok</v>
      </c>
      <c r="G8" s="30">
        <v>1000</v>
      </c>
      <c r="H8" s="31">
        <v>0.21</v>
      </c>
      <c r="I8" s="32">
        <f>ROUND(Tabla_Datos13[[#This Row],[Licitación]]*Tabla_Datos13[[#This Row],[Unidades
12 
meses]],2)</f>
        <v>9750</v>
      </c>
      <c r="J8" s="32">
        <f>ROUND(Tabla_Datos13[[#This Row],[Base Imponible licitacion]]*Tabla_Datos13[[#This Row],[IVA aplicable]],2)</f>
        <v>2047.5</v>
      </c>
      <c r="K8" s="32">
        <f t="shared" si="0"/>
        <v>11797.5</v>
      </c>
      <c r="L8" s="33">
        <f>ROUND(Tabla_Datos13[[#This Row],[Oferta]]*Tabla_Datos13[[#This Row],[Unidades
12 
meses]],2)</f>
        <v>0</v>
      </c>
      <c r="M8" s="33">
        <f>ROUND(Tabla_Datos13[[#This Row],[Base imponible oferta]]*Tabla_Datos13[[#This Row],[IVA aplicable]],2)</f>
        <v>0</v>
      </c>
      <c r="N8" s="60">
        <f>SUM(Tabla_Datos13[[#This Row],[Base imponible oferta]:[IVA]])</f>
        <v>0</v>
      </c>
    </row>
    <row r="9" spans="1:15" ht="30" customHeight="1" x14ac:dyDescent="0.3">
      <c r="A9" s="59" t="s">
        <v>30</v>
      </c>
      <c r="B9" s="26" t="s">
        <v>31</v>
      </c>
      <c r="C9" s="25" t="s">
        <v>19</v>
      </c>
      <c r="D9" s="27">
        <v>6.4</v>
      </c>
      <c r="E9" s="28"/>
      <c r="F9" s="29" t="str">
        <f>IF(Tabla_Datos13[[#This Row],[Licitación]]&gt;=Tabla_Datos13[[#This Row],[Oferta]],"ok","sup")</f>
        <v>ok</v>
      </c>
      <c r="G9" s="30">
        <v>1114</v>
      </c>
      <c r="H9" s="31">
        <v>0.21</v>
      </c>
      <c r="I9" s="32">
        <f>ROUND(Tabla_Datos13[[#This Row],[Licitación]]*Tabla_Datos13[[#This Row],[Unidades
12 
meses]],2)</f>
        <v>7129.6</v>
      </c>
      <c r="J9" s="32">
        <f>ROUND(Tabla_Datos13[[#This Row],[Base Imponible licitacion]]*Tabla_Datos13[[#This Row],[IVA aplicable]],2)</f>
        <v>1497.22</v>
      </c>
      <c r="K9" s="32">
        <f t="shared" si="0"/>
        <v>8626.82</v>
      </c>
      <c r="L9" s="33">
        <f>ROUND(Tabla_Datos13[[#This Row],[Oferta]]*Tabla_Datos13[[#This Row],[Unidades
12 
meses]],2)</f>
        <v>0</v>
      </c>
      <c r="M9" s="33">
        <f>ROUND(Tabla_Datos13[[#This Row],[Base imponible oferta]]*Tabla_Datos13[[#This Row],[IVA aplicable]],2)</f>
        <v>0</v>
      </c>
      <c r="N9" s="60">
        <f>SUM(Tabla_Datos13[[#This Row],[Base imponible oferta]:[IVA]])</f>
        <v>0</v>
      </c>
    </row>
    <row r="10" spans="1:15" ht="34.25" customHeight="1" x14ac:dyDescent="0.3">
      <c r="A10" s="59" t="s">
        <v>32</v>
      </c>
      <c r="B10" s="26" t="s">
        <v>33</v>
      </c>
      <c r="C10" s="25" t="s">
        <v>19</v>
      </c>
      <c r="D10" s="27">
        <v>5.0999999999999996</v>
      </c>
      <c r="E10" s="28"/>
      <c r="F10" s="29" t="str">
        <f>IF(Tabla_Datos13[[#This Row],[Licitación]]&gt;=Tabla_Datos13[[#This Row],[Oferta]],"ok","sup")</f>
        <v>ok</v>
      </c>
      <c r="G10" s="30">
        <v>7282</v>
      </c>
      <c r="H10" s="31">
        <v>0.21</v>
      </c>
      <c r="I10" s="32">
        <f>ROUND(Tabla_Datos13[[#This Row],[Licitación]]*Tabla_Datos13[[#This Row],[Unidades
12 
meses]],2)</f>
        <v>37138.199999999997</v>
      </c>
      <c r="J10" s="32">
        <f>ROUND(Tabla_Datos13[[#This Row],[Base Imponible licitacion]]*Tabla_Datos13[[#This Row],[IVA aplicable]],2)</f>
        <v>7799.02</v>
      </c>
      <c r="K10" s="32">
        <f t="shared" si="0"/>
        <v>44937.22</v>
      </c>
      <c r="L10" s="33">
        <f>ROUND(Tabla_Datos13[[#This Row],[Oferta]]*Tabla_Datos13[[#This Row],[Unidades
12 
meses]],2)</f>
        <v>0</v>
      </c>
      <c r="M10" s="33">
        <f>ROUND(Tabla_Datos13[[#This Row],[Base imponible oferta]]*Tabla_Datos13[[#This Row],[IVA aplicable]],2)</f>
        <v>0</v>
      </c>
      <c r="N10" s="60">
        <f>SUM(Tabla_Datos13[[#This Row],[Base imponible oferta]:[IVA]])</f>
        <v>0</v>
      </c>
    </row>
    <row r="11" spans="1:15" ht="35.4" customHeight="1" x14ac:dyDescent="0.3">
      <c r="A11" s="59" t="s">
        <v>34</v>
      </c>
      <c r="B11" s="26" t="s">
        <v>35</v>
      </c>
      <c r="C11" s="25" t="s">
        <v>19</v>
      </c>
      <c r="D11" s="27">
        <v>3.55</v>
      </c>
      <c r="E11" s="28"/>
      <c r="F11" s="29" t="str">
        <f>IF(Tabla_Datos13[[#This Row],[Licitación]]&gt;=Tabla_Datos13[[#This Row],[Oferta]],"ok","sup")</f>
        <v>ok</v>
      </c>
      <c r="G11" s="30">
        <v>5638</v>
      </c>
      <c r="H11" s="31">
        <v>0.21</v>
      </c>
      <c r="I11" s="32">
        <f>ROUND(Tabla_Datos13[[#This Row],[Licitación]]*Tabla_Datos13[[#This Row],[Unidades
12 
meses]],2)</f>
        <v>20014.900000000001</v>
      </c>
      <c r="J11" s="32">
        <f>ROUND(Tabla_Datos13[[#This Row],[Base Imponible licitacion]]*Tabla_Datos13[[#This Row],[IVA aplicable]],2)</f>
        <v>4203.13</v>
      </c>
      <c r="K11" s="32">
        <f t="shared" si="0"/>
        <v>24218.030000000002</v>
      </c>
      <c r="L11" s="33">
        <f>ROUND(Tabla_Datos13[[#This Row],[Oferta]]*Tabla_Datos13[[#This Row],[Unidades
12 
meses]],2)</f>
        <v>0</v>
      </c>
      <c r="M11" s="33">
        <f>ROUND(Tabla_Datos13[[#This Row],[Base imponible oferta]]*Tabla_Datos13[[#This Row],[IVA aplicable]],2)</f>
        <v>0</v>
      </c>
      <c r="N11" s="60">
        <f>SUM(Tabla_Datos13[[#This Row],[Base imponible oferta]:[IVA]])</f>
        <v>0</v>
      </c>
    </row>
    <row r="12" spans="1:15" ht="46.25" customHeight="1" x14ac:dyDescent="0.3">
      <c r="A12" s="59" t="s">
        <v>36</v>
      </c>
      <c r="B12" s="26" t="s">
        <v>37</v>
      </c>
      <c r="C12" s="25" t="s">
        <v>19</v>
      </c>
      <c r="D12" s="27">
        <v>3.65</v>
      </c>
      <c r="E12" s="28"/>
      <c r="F12" s="29" t="str">
        <f>IF(Tabla_Datos13[[#This Row],[Licitación]]&gt;=Tabla_Datos13[[#This Row],[Oferta]],"ok","sup")</f>
        <v>ok</v>
      </c>
      <c r="G12" s="30">
        <v>21919</v>
      </c>
      <c r="H12" s="31">
        <v>0.21</v>
      </c>
      <c r="I12" s="32">
        <f>ROUND(Tabla_Datos13[[#This Row],[Licitación]]*Tabla_Datos13[[#This Row],[Unidades
12 
meses]],2)</f>
        <v>80004.350000000006</v>
      </c>
      <c r="J12" s="32">
        <f>ROUND(Tabla_Datos13[[#This Row],[Base Imponible licitacion]]*Tabla_Datos13[[#This Row],[IVA aplicable]],2)</f>
        <v>16800.91</v>
      </c>
      <c r="K12" s="32">
        <f t="shared" si="0"/>
        <v>96805.260000000009</v>
      </c>
      <c r="L12" s="33">
        <f>ROUND(Tabla_Datos13[[#This Row],[Oferta]]*Tabla_Datos13[[#This Row],[Unidades
12 
meses]],2)</f>
        <v>0</v>
      </c>
      <c r="M12" s="33">
        <f>ROUND(Tabla_Datos13[[#This Row],[Base imponible oferta]]*Tabla_Datos13[[#This Row],[IVA aplicable]],2)</f>
        <v>0</v>
      </c>
      <c r="N12" s="60">
        <f>SUM(Tabla_Datos13[[#This Row],[Base imponible oferta]:[IVA]])</f>
        <v>0</v>
      </c>
    </row>
    <row r="13" spans="1:15" ht="30" customHeight="1" x14ac:dyDescent="0.3">
      <c r="A13" s="59" t="s">
        <v>38</v>
      </c>
      <c r="B13" s="26" t="s">
        <v>39</v>
      </c>
      <c r="C13" s="25" t="s">
        <v>19</v>
      </c>
      <c r="D13" s="27">
        <v>4.2</v>
      </c>
      <c r="E13" s="28"/>
      <c r="F13" s="29" t="str">
        <f>IF(Tabla_Datos13[[#This Row],[Licitación]]&gt;=Tabla_Datos13[[#This Row],[Oferta]],"ok","sup")</f>
        <v>ok</v>
      </c>
      <c r="G13" s="30">
        <v>2766</v>
      </c>
      <c r="H13" s="31">
        <v>0.21</v>
      </c>
      <c r="I13" s="32">
        <f>ROUND(Tabla_Datos13[[#This Row],[Licitación]]*Tabla_Datos13[[#This Row],[Unidades
12 
meses]],2)</f>
        <v>11617.2</v>
      </c>
      <c r="J13" s="32">
        <f>ROUND(Tabla_Datos13[[#This Row],[Base Imponible licitacion]]*Tabla_Datos13[[#This Row],[IVA aplicable]],2)</f>
        <v>2439.61</v>
      </c>
      <c r="K13" s="32">
        <f t="shared" si="0"/>
        <v>14056.810000000001</v>
      </c>
      <c r="L13" s="33">
        <f>ROUND(Tabla_Datos13[[#This Row],[Oferta]]*Tabla_Datos13[[#This Row],[Unidades
12 
meses]],2)</f>
        <v>0</v>
      </c>
      <c r="M13" s="33">
        <f>ROUND(Tabla_Datos13[[#This Row],[Base imponible oferta]]*Tabla_Datos13[[#This Row],[IVA aplicable]],2)</f>
        <v>0</v>
      </c>
      <c r="N13" s="60">
        <f>SUM(Tabla_Datos13[[#This Row],[Base imponible oferta]:[IVA]])</f>
        <v>0</v>
      </c>
    </row>
    <row r="14" spans="1:15" ht="30" customHeight="1" x14ac:dyDescent="0.3">
      <c r="A14" s="59" t="s">
        <v>40</v>
      </c>
      <c r="B14" s="26" t="s">
        <v>41</v>
      </c>
      <c r="C14" s="25" t="s">
        <v>19</v>
      </c>
      <c r="D14" s="27">
        <v>4.6500000000000004</v>
      </c>
      <c r="E14" s="28"/>
      <c r="F14" s="29" t="str">
        <f>IF(Tabla_Datos13[[#This Row],[Licitación]]&gt;=Tabla_Datos13[[#This Row],[Oferta]],"ok","sup")</f>
        <v>ok</v>
      </c>
      <c r="G14" s="30">
        <v>50699</v>
      </c>
      <c r="H14" s="31">
        <v>0.21</v>
      </c>
      <c r="I14" s="32">
        <f>ROUND(Tabla_Datos13[[#This Row],[Licitación]]*Tabla_Datos13[[#This Row],[Unidades
12 
meses]],2)</f>
        <v>235750.35</v>
      </c>
      <c r="J14" s="32">
        <f>ROUND(Tabla_Datos13[[#This Row],[Base Imponible licitacion]]*Tabla_Datos13[[#This Row],[IVA aplicable]],2)</f>
        <v>49507.57</v>
      </c>
      <c r="K14" s="32">
        <f t="shared" si="0"/>
        <v>285257.92</v>
      </c>
      <c r="L14" s="33">
        <f>ROUND(Tabla_Datos13[[#This Row],[Oferta]]*Tabla_Datos13[[#This Row],[Unidades
12 
meses]],2)</f>
        <v>0</v>
      </c>
      <c r="M14" s="33">
        <f>ROUND(Tabla_Datos13[[#This Row],[Base imponible oferta]]*Tabla_Datos13[[#This Row],[IVA aplicable]],2)</f>
        <v>0</v>
      </c>
      <c r="N14" s="60">
        <f>SUM(Tabla_Datos13[[#This Row],[Base imponible oferta]:[IVA]])</f>
        <v>0</v>
      </c>
    </row>
    <row r="15" spans="1:15" ht="30" customHeight="1" x14ac:dyDescent="0.3">
      <c r="A15" s="59" t="s">
        <v>42</v>
      </c>
      <c r="B15" s="26" t="s">
        <v>43</v>
      </c>
      <c r="C15" s="25" t="s">
        <v>19</v>
      </c>
      <c r="D15" s="27">
        <v>4.6500000000000004</v>
      </c>
      <c r="E15" s="28"/>
      <c r="F15" s="29" t="str">
        <f>IF(Tabla_Datos13[[#This Row],[Licitación]]&gt;=Tabla_Datos13[[#This Row],[Oferta]],"ok","sup")</f>
        <v>ok</v>
      </c>
      <c r="G15" s="30">
        <v>46195</v>
      </c>
      <c r="H15" s="31">
        <v>0.21</v>
      </c>
      <c r="I15" s="32">
        <f>ROUND(Tabla_Datos13[[#This Row],[Licitación]]*Tabla_Datos13[[#This Row],[Unidades
12 
meses]],2)</f>
        <v>214806.75</v>
      </c>
      <c r="J15" s="32">
        <f>ROUND(Tabla_Datos13[[#This Row],[Base Imponible licitacion]]*Tabla_Datos13[[#This Row],[IVA aplicable]],2)</f>
        <v>45109.42</v>
      </c>
      <c r="K15" s="32">
        <f t="shared" si="0"/>
        <v>259916.16999999998</v>
      </c>
      <c r="L15" s="33">
        <f>ROUND(Tabla_Datos13[[#This Row],[Oferta]]*Tabla_Datos13[[#This Row],[Unidades
12 
meses]],2)</f>
        <v>0</v>
      </c>
      <c r="M15" s="33">
        <f>ROUND(Tabla_Datos13[[#This Row],[Base imponible oferta]]*Tabla_Datos13[[#This Row],[IVA aplicable]],2)</f>
        <v>0</v>
      </c>
      <c r="N15" s="60">
        <f>SUM(Tabla_Datos13[[#This Row],[Base imponible oferta]:[IVA]])</f>
        <v>0</v>
      </c>
    </row>
    <row r="16" spans="1:15" ht="30" customHeight="1" x14ac:dyDescent="0.3">
      <c r="A16" s="59" t="s">
        <v>44</v>
      </c>
      <c r="B16" s="26" t="s">
        <v>45</v>
      </c>
      <c r="C16" s="25" t="s">
        <v>19</v>
      </c>
      <c r="D16" s="27">
        <v>3.95</v>
      </c>
      <c r="E16" s="28"/>
      <c r="F16" s="29" t="str">
        <f>IF(Tabla_Datos13[[#This Row],[Licitación]]&gt;=Tabla_Datos13[[#This Row],[Oferta]],"ok","sup")</f>
        <v>ok</v>
      </c>
      <c r="G16" s="30">
        <v>8171</v>
      </c>
      <c r="H16" s="31">
        <v>0.21</v>
      </c>
      <c r="I16" s="32">
        <f>ROUND(Tabla_Datos13[[#This Row],[Licitación]]*Tabla_Datos13[[#This Row],[Unidades
12 
meses]],2)</f>
        <v>32275.45</v>
      </c>
      <c r="J16" s="32">
        <f>ROUND(Tabla_Datos13[[#This Row],[Base Imponible licitacion]]*Tabla_Datos13[[#This Row],[IVA aplicable]],2)</f>
        <v>6777.84</v>
      </c>
      <c r="K16" s="32">
        <f t="shared" si="0"/>
        <v>39053.29</v>
      </c>
      <c r="L16" s="33">
        <f>ROUND(Tabla_Datos13[[#This Row],[Oferta]]*Tabla_Datos13[[#This Row],[Unidades
12 
meses]],2)</f>
        <v>0</v>
      </c>
      <c r="M16" s="33">
        <f>ROUND(Tabla_Datos13[[#This Row],[Base imponible oferta]]*Tabla_Datos13[[#This Row],[IVA aplicable]],2)</f>
        <v>0</v>
      </c>
      <c r="N16" s="60">
        <f>SUM(Tabla_Datos13[[#This Row],[Base imponible oferta]:[IVA]])</f>
        <v>0</v>
      </c>
    </row>
    <row r="17" spans="1:15" ht="36" customHeight="1" x14ac:dyDescent="0.3">
      <c r="A17" s="59" t="s">
        <v>46</v>
      </c>
      <c r="B17" s="26" t="s">
        <v>47</v>
      </c>
      <c r="C17" s="25" t="s">
        <v>19</v>
      </c>
      <c r="D17" s="27">
        <v>3.25</v>
      </c>
      <c r="E17" s="28"/>
      <c r="F17" s="29" t="str">
        <f>IF(Tabla_Datos13[[#This Row],[Licitación]]&gt;=Tabla_Datos13[[#This Row],[Oferta]],"ok","sup")</f>
        <v>ok</v>
      </c>
      <c r="G17" s="30">
        <v>17799</v>
      </c>
      <c r="H17" s="31">
        <v>0.21</v>
      </c>
      <c r="I17" s="32">
        <f>ROUND(Tabla_Datos13[[#This Row],[Licitación]]*Tabla_Datos13[[#This Row],[Unidades
12 
meses]],2)</f>
        <v>57846.75</v>
      </c>
      <c r="J17" s="32">
        <f>ROUND(Tabla_Datos13[[#This Row],[Base Imponible licitacion]]*Tabla_Datos13[[#This Row],[IVA aplicable]],2)</f>
        <v>12147.82</v>
      </c>
      <c r="K17" s="32">
        <f t="shared" si="0"/>
        <v>69994.570000000007</v>
      </c>
      <c r="L17" s="33">
        <f>ROUND(Tabla_Datos13[[#This Row],[Oferta]]*Tabla_Datos13[[#This Row],[Unidades
12 
meses]],2)</f>
        <v>0</v>
      </c>
      <c r="M17" s="33">
        <f>ROUND(Tabla_Datos13[[#This Row],[Base imponible oferta]]*Tabla_Datos13[[#This Row],[IVA aplicable]],2)</f>
        <v>0</v>
      </c>
      <c r="N17" s="60">
        <f>SUM(Tabla_Datos13[[#This Row],[Base imponible oferta]:[IVA]])</f>
        <v>0</v>
      </c>
    </row>
    <row r="18" spans="1:15" s="34" customFormat="1" ht="30" customHeight="1" x14ac:dyDescent="0.3">
      <c r="A18" s="59" t="s">
        <v>48</v>
      </c>
      <c r="B18" s="26" t="s">
        <v>49</v>
      </c>
      <c r="C18" s="25" t="s">
        <v>19</v>
      </c>
      <c r="D18" s="27">
        <v>2</v>
      </c>
      <c r="E18" s="28"/>
      <c r="F18" s="29" t="str">
        <f>IF(Tabla_Datos13[[#This Row],[Licitación]]&gt;=Tabla_Datos13[[#This Row],[Oferta]],"ok","sup")</f>
        <v>ok</v>
      </c>
      <c r="G18" s="30">
        <v>3873</v>
      </c>
      <c r="H18" s="31">
        <v>0.21</v>
      </c>
      <c r="I18" s="32">
        <f>ROUND(Tabla_Datos13[[#This Row],[Licitación]]*Tabla_Datos13[[#This Row],[Unidades
12 
meses]],2)</f>
        <v>7746</v>
      </c>
      <c r="J18" s="32">
        <f>ROUND(Tabla_Datos13[[#This Row],[Base Imponible licitacion]]*Tabla_Datos13[[#This Row],[IVA aplicable]],2)</f>
        <v>1626.66</v>
      </c>
      <c r="K18" s="32">
        <f t="shared" si="0"/>
        <v>9372.66</v>
      </c>
      <c r="L18" s="33">
        <f>ROUND(Tabla_Datos13[[#This Row],[Oferta]]*Tabla_Datos13[[#This Row],[Unidades
12 
meses]],2)</f>
        <v>0</v>
      </c>
      <c r="M18" s="33">
        <f>ROUND(Tabla_Datos13[[#This Row],[Base imponible oferta]]*Tabla_Datos13[[#This Row],[IVA aplicable]],2)</f>
        <v>0</v>
      </c>
      <c r="N18" s="60">
        <f>SUM(Tabla_Datos13[[#This Row],[Base imponible oferta]:[IVA]])</f>
        <v>0</v>
      </c>
      <c r="O18" s="24"/>
    </row>
    <row r="19" spans="1:15" ht="30" customHeight="1" x14ac:dyDescent="0.3">
      <c r="A19" s="59" t="s">
        <v>50</v>
      </c>
      <c r="B19" s="26" t="s">
        <v>51</v>
      </c>
      <c r="C19" s="25" t="s">
        <v>19</v>
      </c>
      <c r="D19" s="27">
        <v>4.95</v>
      </c>
      <c r="E19" s="28"/>
      <c r="F19" s="29" t="str">
        <f>IF(Tabla_Datos13[[#This Row],[Licitación]]&gt;=Tabla_Datos13[[#This Row],[Oferta]],"ok","sup")</f>
        <v>ok</v>
      </c>
      <c r="G19" s="30">
        <v>1449</v>
      </c>
      <c r="H19" s="31">
        <v>0.21</v>
      </c>
      <c r="I19" s="32">
        <f>ROUND(Tabla_Datos13[[#This Row],[Licitación]]*Tabla_Datos13[[#This Row],[Unidades
12 
meses]],2)</f>
        <v>7172.55</v>
      </c>
      <c r="J19" s="32">
        <f>ROUND(Tabla_Datos13[[#This Row],[Base Imponible licitacion]]*Tabla_Datos13[[#This Row],[IVA aplicable]],2)</f>
        <v>1506.24</v>
      </c>
      <c r="K19" s="32">
        <f t="shared" si="0"/>
        <v>8678.7900000000009</v>
      </c>
      <c r="L19" s="33">
        <f>ROUND(Tabla_Datos13[[#This Row],[Oferta]]*Tabla_Datos13[[#This Row],[Unidades
12 
meses]],2)</f>
        <v>0</v>
      </c>
      <c r="M19" s="33">
        <f>ROUND(Tabla_Datos13[[#This Row],[Base imponible oferta]]*Tabla_Datos13[[#This Row],[IVA aplicable]],2)</f>
        <v>0</v>
      </c>
      <c r="N19" s="60">
        <f>SUM(Tabla_Datos13[[#This Row],[Base imponible oferta]:[IVA]])</f>
        <v>0</v>
      </c>
    </row>
    <row r="20" spans="1:15" s="34" customFormat="1" ht="30" customHeight="1" x14ac:dyDescent="0.3">
      <c r="A20" s="59" t="s">
        <v>52</v>
      </c>
      <c r="B20" s="26" t="s">
        <v>53</v>
      </c>
      <c r="C20" s="25" t="s">
        <v>19</v>
      </c>
      <c r="D20" s="27">
        <v>3.85</v>
      </c>
      <c r="E20" s="28"/>
      <c r="F20" s="29" t="str">
        <f>IF(Tabla_Datos13[[#This Row],[Licitación]]&gt;=Tabla_Datos13[[#This Row],[Oferta]],"ok","sup")</f>
        <v>ok</v>
      </c>
      <c r="G20" s="30">
        <v>1275</v>
      </c>
      <c r="H20" s="31">
        <v>0.21</v>
      </c>
      <c r="I20" s="32">
        <f>ROUND(Tabla_Datos13[[#This Row],[Licitación]]*Tabla_Datos13[[#This Row],[Unidades
12 
meses]],2)</f>
        <v>4908.75</v>
      </c>
      <c r="J20" s="32">
        <f>ROUND(Tabla_Datos13[[#This Row],[Base Imponible licitacion]]*Tabla_Datos13[[#This Row],[IVA aplicable]],2)</f>
        <v>1030.8399999999999</v>
      </c>
      <c r="K20" s="32">
        <f t="shared" si="0"/>
        <v>5939.59</v>
      </c>
      <c r="L20" s="33">
        <f>ROUND(Tabla_Datos13[[#This Row],[Oferta]]*Tabla_Datos13[[#This Row],[Unidades
12 
meses]],2)</f>
        <v>0</v>
      </c>
      <c r="M20" s="33">
        <f>ROUND(Tabla_Datos13[[#This Row],[Base imponible oferta]]*Tabla_Datos13[[#This Row],[IVA aplicable]],2)</f>
        <v>0</v>
      </c>
      <c r="N20" s="60">
        <f>SUM(Tabla_Datos13[[#This Row],[Base imponible oferta]:[IVA]])</f>
        <v>0</v>
      </c>
      <c r="O20" s="24"/>
    </row>
    <row r="21" spans="1:15" ht="35.4" customHeight="1" x14ac:dyDescent="0.3">
      <c r="A21" s="59" t="s">
        <v>54</v>
      </c>
      <c r="B21" s="26" t="s">
        <v>55</v>
      </c>
      <c r="C21" s="25" t="s">
        <v>19</v>
      </c>
      <c r="D21" s="27">
        <v>2.35</v>
      </c>
      <c r="E21" s="28"/>
      <c r="F21" s="29" t="str">
        <f>IF(Tabla_Datos13[[#This Row],[Licitación]]&gt;=Tabla_Datos13[[#This Row],[Oferta]],"ok","sup")</f>
        <v>ok</v>
      </c>
      <c r="G21" s="30">
        <v>9177</v>
      </c>
      <c r="H21" s="31">
        <v>0.21</v>
      </c>
      <c r="I21" s="32">
        <f>ROUND(Tabla_Datos13[[#This Row],[Licitación]]*Tabla_Datos13[[#This Row],[Unidades
12 
meses]],2)</f>
        <v>21565.95</v>
      </c>
      <c r="J21" s="32">
        <f>ROUND(Tabla_Datos13[[#This Row],[Base Imponible licitacion]]*Tabla_Datos13[[#This Row],[IVA aplicable]],2)</f>
        <v>4528.8500000000004</v>
      </c>
      <c r="K21" s="32">
        <f t="shared" si="0"/>
        <v>26094.800000000003</v>
      </c>
      <c r="L21" s="33">
        <f>ROUND(Tabla_Datos13[[#This Row],[Oferta]]*Tabla_Datos13[[#This Row],[Unidades
12 
meses]],2)</f>
        <v>0</v>
      </c>
      <c r="M21" s="33">
        <f>ROUND(Tabla_Datos13[[#This Row],[Base imponible oferta]]*Tabla_Datos13[[#This Row],[IVA aplicable]],2)</f>
        <v>0</v>
      </c>
      <c r="N21" s="60">
        <f>SUM(Tabla_Datos13[[#This Row],[Base imponible oferta]:[IVA]])</f>
        <v>0</v>
      </c>
    </row>
    <row r="22" spans="1:15" s="34" customFormat="1" ht="30" customHeight="1" x14ac:dyDescent="0.3">
      <c r="A22" s="59" t="s">
        <v>56</v>
      </c>
      <c r="B22" s="26" t="s">
        <v>57</v>
      </c>
      <c r="C22" s="25" t="s">
        <v>19</v>
      </c>
      <c r="D22" s="27">
        <v>3</v>
      </c>
      <c r="E22" s="28"/>
      <c r="F22" s="29" t="str">
        <f>IF(Tabla_Datos13[[#This Row],[Licitación]]&gt;=Tabla_Datos13[[#This Row],[Oferta]],"ok","sup")</f>
        <v>ok</v>
      </c>
      <c r="G22" s="30">
        <v>634</v>
      </c>
      <c r="H22" s="31">
        <v>0.21</v>
      </c>
      <c r="I22" s="32">
        <f>ROUND(Tabla_Datos13[[#This Row],[Licitación]]*Tabla_Datos13[[#This Row],[Unidades
12 
meses]],2)</f>
        <v>1902</v>
      </c>
      <c r="J22" s="32">
        <f>ROUND(Tabla_Datos13[[#This Row],[Base Imponible licitacion]]*Tabla_Datos13[[#This Row],[IVA aplicable]],2)</f>
        <v>399.42</v>
      </c>
      <c r="K22" s="32">
        <f t="shared" si="0"/>
        <v>2301.42</v>
      </c>
      <c r="L22" s="33">
        <f>ROUND(Tabla_Datos13[[#This Row],[Oferta]]*Tabla_Datos13[[#This Row],[Unidades
12 
meses]],2)</f>
        <v>0</v>
      </c>
      <c r="M22" s="33">
        <f>ROUND(Tabla_Datos13[[#This Row],[Base imponible oferta]]*Tabla_Datos13[[#This Row],[IVA aplicable]],2)</f>
        <v>0</v>
      </c>
      <c r="N22" s="60">
        <f>SUM(Tabla_Datos13[[#This Row],[Base imponible oferta]:[IVA]])</f>
        <v>0</v>
      </c>
      <c r="O22" s="24"/>
    </row>
    <row r="23" spans="1:15" ht="37.25" customHeight="1" x14ac:dyDescent="0.3">
      <c r="A23" s="59" t="s">
        <v>58</v>
      </c>
      <c r="B23" s="26" t="s">
        <v>59</v>
      </c>
      <c r="C23" s="25" t="s">
        <v>19</v>
      </c>
      <c r="D23" s="27">
        <v>3.75</v>
      </c>
      <c r="E23" s="28"/>
      <c r="F23" s="29" t="str">
        <f>IF(Tabla_Datos13[[#This Row],[Licitación]]&gt;=Tabla_Datos13[[#This Row],[Oferta]],"ok","sup")</f>
        <v>ok</v>
      </c>
      <c r="G23" s="30">
        <v>5996</v>
      </c>
      <c r="H23" s="31">
        <v>0.21</v>
      </c>
      <c r="I23" s="32">
        <f>ROUND(Tabla_Datos13[[#This Row],[Licitación]]*Tabla_Datos13[[#This Row],[Unidades
12 
meses]],2)</f>
        <v>22485</v>
      </c>
      <c r="J23" s="32">
        <f>ROUND(Tabla_Datos13[[#This Row],[Base Imponible licitacion]]*Tabla_Datos13[[#This Row],[IVA aplicable]],2)</f>
        <v>4721.8500000000004</v>
      </c>
      <c r="K23" s="32">
        <f t="shared" si="0"/>
        <v>27206.85</v>
      </c>
      <c r="L23" s="33">
        <f>ROUND(Tabla_Datos13[[#This Row],[Oferta]]*Tabla_Datos13[[#This Row],[Unidades
12 
meses]],2)</f>
        <v>0</v>
      </c>
      <c r="M23" s="33">
        <f>ROUND(Tabla_Datos13[[#This Row],[Base imponible oferta]]*Tabla_Datos13[[#This Row],[IVA aplicable]],2)</f>
        <v>0</v>
      </c>
      <c r="N23" s="60">
        <f>SUM(Tabla_Datos13[[#This Row],[Base imponible oferta]:[IVA]])</f>
        <v>0</v>
      </c>
    </row>
    <row r="24" spans="1:15" ht="37.25" customHeight="1" x14ac:dyDescent="0.3">
      <c r="A24" s="59" t="s">
        <v>60</v>
      </c>
      <c r="B24" s="26" t="s">
        <v>61</v>
      </c>
      <c r="C24" s="25" t="s">
        <v>19</v>
      </c>
      <c r="D24" s="27">
        <v>3.9</v>
      </c>
      <c r="E24" s="28"/>
      <c r="F24" s="29" t="str">
        <f>IF(Tabla_Datos13[[#This Row],[Licitación]]&gt;=Tabla_Datos13[[#This Row],[Oferta]],"ok","sup")</f>
        <v>ok</v>
      </c>
      <c r="G24" s="30">
        <v>7193</v>
      </c>
      <c r="H24" s="31">
        <v>0.21</v>
      </c>
      <c r="I24" s="32">
        <f>ROUND(Tabla_Datos13[[#This Row],[Licitación]]*Tabla_Datos13[[#This Row],[Unidades
12 
meses]],2)</f>
        <v>28052.7</v>
      </c>
      <c r="J24" s="32">
        <f>ROUND(Tabla_Datos13[[#This Row],[Base Imponible licitacion]]*Tabla_Datos13[[#This Row],[IVA aplicable]],2)</f>
        <v>5891.07</v>
      </c>
      <c r="K24" s="32">
        <f t="shared" si="0"/>
        <v>33943.770000000004</v>
      </c>
      <c r="L24" s="33">
        <f>ROUND(Tabla_Datos13[[#This Row],[Oferta]]*Tabla_Datos13[[#This Row],[Unidades
12 
meses]],2)</f>
        <v>0</v>
      </c>
      <c r="M24" s="33">
        <f>ROUND(Tabla_Datos13[[#This Row],[Base imponible oferta]]*Tabla_Datos13[[#This Row],[IVA aplicable]],2)</f>
        <v>0</v>
      </c>
      <c r="N24" s="60">
        <f>SUM(Tabla_Datos13[[#This Row],[Base imponible oferta]:[IVA]])</f>
        <v>0</v>
      </c>
    </row>
    <row r="25" spans="1:15" ht="30" customHeight="1" x14ac:dyDescent="0.3">
      <c r="A25" s="59" t="s">
        <v>62</v>
      </c>
      <c r="B25" s="26" t="s">
        <v>63</v>
      </c>
      <c r="C25" s="25" t="s">
        <v>19</v>
      </c>
      <c r="D25" s="27">
        <v>3.2</v>
      </c>
      <c r="E25" s="28"/>
      <c r="F25" s="29" t="str">
        <f>IF(Tabla_Datos13[[#This Row],[Licitación]]&gt;=Tabla_Datos13[[#This Row],[Oferta]],"ok","sup")</f>
        <v>ok</v>
      </c>
      <c r="G25" s="30">
        <v>1441</v>
      </c>
      <c r="H25" s="31">
        <v>0.21</v>
      </c>
      <c r="I25" s="32">
        <f>ROUND(Tabla_Datos13[[#This Row],[Licitación]]*Tabla_Datos13[[#This Row],[Unidades
12 
meses]],2)</f>
        <v>4611.2</v>
      </c>
      <c r="J25" s="32">
        <f>ROUND(Tabla_Datos13[[#This Row],[Base Imponible licitacion]]*Tabla_Datos13[[#This Row],[IVA aplicable]],2)</f>
        <v>968.35</v>
      </c>
      <c r="K25" s="32">
        <f t="shared" si="0"/>
        <v>5579.55</v>
      </c>
      <c r="L25" s="33">
        <f>ROUND(Tabla_Datos13[[#This Row],[Oferta]]*Tabla_Datos13[[#This Row],[Unidades
12 
meses]],2)</f>
        <v>0</v>
      </c>
      <c r="M25" s="33">
        <f>ROUND(Tabla_Datos13[[#This Row],[Base imponible oferta]]*Tabla_Datos13[[#This Row],[IVA aplicable]],2)</f>
        <v>0</v>
      </c>
      <c r="N25" s="60">
        <f>SUM(Tabla_Datos13[[#This Row],[Base imponible oferta]:[IVA]])</f>
        <v>0</v>
      </c>
    </row>
    <row r="26" spans="1:15" ht="35.4" customHeight="1" x14ac:dyDescent="0.3">
      <c r="A26" s="59" t="s">
        <v>64</v>
      </c>
      <c r="B26" s="26" t="s">
        <v>65</v>
      </c>
      <c r="C26" s="25" t="s">
        <v>19</v>
      </c>
      <c r="D26" s="27">
        <v>4.45</v>
      </c>
      <c r="E26" s="28"/>
      <c r="F26" s="29" t="str">
        <f>IF(Tabla_Datos13[[#This Row],[Licitación]]&gt;=Tabla_Datos13[[#This Row],[Oferta]],"ok","sup")</f>
        <v>ok</v>
      </c>
      <c r="G26" s="30">
        <v>613</v>
      </c>
      <c r="H26" s="31">
        <v>0.21</v>
      </c>
      <c r="I26" s="32">
        <f>ROUND(Tabla_Datos13[[#This Row],[Licitación]]*Tabla_Datos13[[#This Row],[Unidades
12 
meses]],2)</f>
        <v>2727.85</v>
      </c>
      <c r="J26" s="32">
        <f>ROUND(Tabla_Datos13[[#This Row],[Base Imponible licitacion]]*Tabla_Datos13[[#This Row],[IVA aplicable]],2)</f>
        <v>572.85</v>
      </c>
      <c r="K26" s="32">
        <f t="shared" si="0"/>
        <v>3300.7</v>
      </c>
      <c r="L26" s="33">
        <f>ROUND(Tabla_Datos13[[#This Row],[Oferta]]*Tabla_Datos13[[#This Row],[Unidades
12 
meses]],2)</f>
        <v>0</v>
      </c>
      <c r="M26" s="33">
        <f>ROUND(Tabla_Datos13[[#This Row],[Base imponible oferta]]*Tabla_Datos13[[#This Row],[IVA aplicable]],2)</f>
        <v>0</v>
      </c>
      <c r="N26" s="60">
        <f>SUM(Tabla_Datos13[[#This Row],[Base imponible oferta]:[IVA]])</f>
        <v>0</v>
      </c>
    </row>
    <row r="27" spans="1:15" ht="30" customHeight="1" x14ac:dyDescent="0.3">
      <c r="A27" s="59" t="s">
        <v>66</v>
      </c>
      <c r="B27" s="26" t="s">
        <v>67</v>
      </c>
      <c r="C27" s="25" t="s">
        <v>19</v>
      </c>
      <c r="D27" s="27">
        <v>2.2999999999999998</v>
      </c>
      <c r="E27" s="28"/>
      <c r="F27" s="29" t="str">
        <f>IF(Tabla_Datos13[[#This Row],[Licitación]]&gt;=Tabla_Datos13[[#This Row],[Oferta]],"ok","sup")</f>
        <v>ok</v>
      </c>
      <c r="G27" s="30">
        <v>268</v>
      </c>
      <c r="H27" s="31">
        <v>0.21</v>
      </c>
      <c r="I27" s="32">
        <f>ROUND(Tabla_Datos13[[#This Row],[Licitación]]*Tabla_Datos13[[#This Row],[Unidades
12 
meses]],2)</f>
        <v>616.4</v>
      </c>
      <c r="J27" s="32">
        <f>ROUND(Tabla_Datos13[[#This Row],[Base Imponible licitacion]]*Tabla_Datos13[[#This Row],[IVA aplicable]],2)</f>
        <v>129.44</v>
      </c>
      <c r="K27" s="32">
        <f t="shared" si="0"/>
        <v>745.83999999999992</v>
      </c>
      <c r="L27" s="33">
        <f>ROUND(Tabla_Datos13[[#This Row],[Oferta]]*Tabla_Datos13[[#This Row],[Unidades
12 
meses]],2)</f>
        <v>0</v>
      </c>
      <c r="M27" s="33">
        <f>ROUND(Tabla_Datos13[[#This Row],[Base imponible oferta]]*Tabla_Datos13[[#This Row],[IVA aplicable]],2)</f>
        <v>0</v>
      </c>
      <c r="N27" s="60">
        <f>SUM(Tabla_Datos13[[#This Row],[Base imponible oferta]:[IVA]])</f>
        <v>0</v>
      </c>
    </row>
    <row r="28" spans="1:15" ht="30" customHeight="1" x14ac:dyDescent="0.3">
      <c r="A28" s="59" t="s">
        <v>68</v>
      </c>
      <c r="B28" s="26" t="s">
        <v>69</v>
      </c>
      <c r="C28" s="25" t="s">
        <v>19</v>
      </c>
      <c r="D28" s="27">
        <v>5.25</v>
      </c>
      <c r="E28" s="28"/>
      <c r="F28" s="29" t="str">
        <f>IF(Tabla_Datos13[[#This Row],[Licitación]]&gt;=Tabla_Datos13[[#This Row],[Oferta]],"ok","sup")</f>
        <v>ok</v>
      </c>
      <c r="G28" s="30">
        <v>1714</v>
      </c>
      <c r="H28" s="31">
        <v>0.21</v>
      </c>
      <c r="I28" s="32">
        <f>ROUND(Tabla_Datos13[[#This Row],[Licitación]]*Tabla_Datos13[[#This Row],[Unidades
12 
meses]],2)</f>
        <v>8998.5</v>
      </c>
      <c r="J28" s="32">
        <f>ROUND(Tabla_Datos13[[#This Row],[Base Imponible licitacion]]*Tabla_Datos13[[#This Row],[IVA aplicable]],2)</f>
        <v>1889.69</v>
      </c>
      <c r="K28" s="32">
        <f t="shared" si="0"/>
        <v>10888.19</v>
      </c>
      <c r="L28" s="33">
        <f>ROUND(Tabla_Datos13[[#This Row],[Oferta]]*Tabla_Datos13[[#This Row],[Unidades
12 
meses]],2)</f>
        <v>0</v>
      </c>
      <c r="M28" s="33">
        <f>ROUND(Tabla_Datos13[[#This Row],[Base imponible oferta]]*Tabla_Datos13[[#This Row],[IVA aplicable]],2)</f>
        <v>0</v>
      </c>
      <c r="N28" s="60">
        <f>SUM(Tabla_Datos13[[#This Row],[Base imponible oferta]:[IVA]])</f>
        <v>0</v>
      </c>
    </row>
    <row r="29" spans="1:15" ht="30" customHeight="1" thickBot="1" x14ac:dyDescent="0.35">
      <c r="A29" s="35" t="s">
        <v>70</v>
      </c>
      <c r="B29" s="36" t="s">
        <v>71</v>
      </c>
      <c r="C29" s="37" t="s">
        <v>72</v>
      </c>
      <c r="D29" s="38">
        <v>0.55000000000000004</v>
      </c>
      <c r="E29" s="39"/>
      <c r="F29" s="40" t="str">
        <f>IF(Tabla_Datos13[[#This Row],[Licitación]]&gt;=Tabla_Datos13[[#This Row],[Oferta]],"ok","sup")</f>
        <v>ok</v>
      </c>
      <c r="G29" s="41">
        <v>620</v>
      </c>
      <c r="H29" s="42">
        <v>0.21</v>
      </c>
      <c r="I29" s="43">
        <f>ROUND(Tabla_Datos13[[#This Row],[Licitación]]*Tabla_Datos13[[#This Row],[Unidades
12 
meses]],2)</f>
        <v>341</v>
      </c>
      <c r="J29" s="43">
        <f>ROUND(Tabla_Datos13[[#This Row],[Base Imponible licitacion]]*Tabla_Datos13[[#This Row],[IVA aplicable]],2)</f>
        <v>71.61</v>
      </c>
      <c r="K29" s="43">
        <f t="shared" si="0"/>
        <v>412.61</v>
      </c>
      <c r="L29" s="44">
        <f>ROUND(Tabla_Datos13[[#This Row],[Oferta]]*Tabla_Datos13[[#This Row],[Unidades
12 
meses]],2)</f>
        <v>0</v>
      </c>
      <c r="M29" s="44">
        <f>ROUND(Tabla_Datos13[[#This Row],[Base imponible oferta]]*Tabla_Datos13[[#This Row],[IVA aplicable]],2)</f>
        <v>0</v>
      </c>
      <c r="N29" s="61">
        <f>SUM(Tabla_Datos13[[#This Row],[Base imponible oferta]:[IVA]])</f>
        <v>0</v>
      </c>
    </row>
    <row r="30" spans="1:15" ht="30" customHeight="1" thickBot="1" x14ac:dyDescent="0.35">
      <c r="A30" s="45"/>
      <c r="B30" s="46"/>
      <c r="C30" s="47"/>
      <c r="D30" s="47" t="s">
        <v>73</v>
      </c>
      <c r="E30" s="47"/>
      <c r="F30" s="47"/>
      <c r="G30" s="47"/>
      <c r="H30" s="47"/>
      <c r="I30" s="48">
        <f>SUBTOTAL(109,Tabla_Datos13[Base Imponible licitacion])</f>
        <v>1024816.9999999999</v>
      </c>
      <c r="J30" s="48">
        <f>SUBTOTAL(109,Tabla_Datos13[IVA licitacion])</f>
        <v>215211.58000000002</v>
      </c>
      <c r="K30" s="48">
        <f>SUBTOTAL(109,Tabla_Datos13[Importe (IVA incl.) licitacion])</f>
        <v>1240028.5800000003</v>
      </c>
      <c r="L30" s="48">
        <f>SUBTOTAL(109,Tabla_Datos13[Base imponible oferta])</f>
        <v>0</v>
      </c>
      <c r="M30" s="48">
        <f>SUBTOTAL(109,Tabla_Datos13[IVA])</f>
        <v>0</v>
      </c>
      <c r="N30" s="49">
        <f>SUBTOTAL(109,Tabla_Datos13[Total oferta
(IVA incluido)])</f>
        <v>0</v>
      </c>
    </row>
    <row r="31" spans="1:15" x14ac:dyDescent="0.3">
      <c r="H31" s="34"/>
    </row>
    <row r="32" spans="1:15" x14ac:dyDescent="0.3">
      <c r="H32" s="34"/>
      <c r="I32" s="34"/>
      <c r="J32" s="55"/>
      <c r="K32" s="34"/>
    </row>
    <row r="34" spans="9:11" x14ac:dyDescent="0.3">
      <c r="I34" s="34"/>
      <c r="J34" s="55"/>
      <c r="K34" s="34"/>
    </row>
    <row r="36" spans="9:11" x14ac:dyDescent="0.3">
      <c r="I36" s="34"/>
      <c r="J36" s="55"/>
      <c r="K36" s="34"/>
    </row>
  </sheetData>
  <sheetProtection algorithmName="SHA-512" hashValue="Svb7QkJN/Wu1jcAqTt4o/egv42cXFqoKO4bz8DC7wwKudvmQsQfsPRuO3RlYSPoc+z/7pSI43a1/fcXuzXfKlg==" saltValue="/whK/WUFM45SxJXdZbxBCg==" spinCount="100000" sheet="1" objects="1" scenarios="1"/>
  <mergeCells count="3">
    <mergeCell ref="D1:F1"/>
    <mergeCell ref="I1:K1"/>
    <mergeCell ref="L1:N1"/>
  </mergeCells>
  <conditionalFormatting sqref="I3:I29 K3:K29 J2:J29">
    <cfRule type="cellIs" dxfId="36" priority="4" operator="equal">
      <formula>0</formula>
    </cfRule>
  </conditionalFormatting>
  <conditionalFormatting sqref="L2:N1048576">
    <cfRule type="cellIs" dxfId="35" priority="3" operator="equal">
      <formula>0</formula>
    </cfRule>
  </conditionalFormatting>
  <conditionalFormatting sqref="F3:F29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1</vt:lpstr>
      <vt:lpstr>'Lote 1'!Área_de_impresión</vt:lpstr>
      <vt:lpstr>'Lote 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BERROCAL LOPEZ</dc:creator>
  <cp:lastModifiedBy>ESTEBAN BERROCAL LOPEZ</cp:lastModifiedBy>
  <dcterms:created xsi:type="dcterms:W3CDTF">2026-05-29T11:56:10Z</dcterms:created>
  <dcterms:modified xsi:type="dcterms:W3CDTF">2026-05-29T12:07:19Z</dcterms:modified>
</cp:coreProperties>
</file>