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15427-26 LAVADO ROPA Y VAJILLA PR-E-P\3. PUBLICACIONES\"/>
    </mc:Choice>
  </mc:AlternateContent>
  <xr:revisionPtr revIDLastSave="0" documentId="13_ncr:1_{DA382C3E-EC25-4E4A-A9B1-7970DDCFE390}" xr6:coauthVersionLast="47" xr6:coauthVersionMax="47" xr10:uidLastSave="{00000000-0000-0000-0000-000000000000}"/>
  <workbookProtection workbookAlgorithmName="SHA-512" workbookHashValue="d5YIYBMTChxen1MMrYfn4gvgUZQQGSce8dGREuZ9yv2MTdcRnht987mRPD0YN8FDfzzyTPHHoJbF478zJOJIig==" workbookSaltValue="bZ6ab2HLvSchbrzDMZR3og==" workbookSpinCount="100000" lockStructure="1"/>
  <bookViews>
    <workbookView xWindow="-28920" yWindow="-1530" windowWidth="29040" windowHeight="15720" xr2:uid="{E87CB3CF-44F5-4BC1-952A-9C7ACC521A67}"/>
  </bookViews>
  <sheets>
    <sheet name="Lote 2" sheetId="1" r:id="rId1"/>
  </sheets>
  <externalReferences>
    <externalReference r:id="rId2"/>
  </externalReferences>
  <definedNames>
    <definedName name="aa" localSheetId="0">#REF!</definedName>
    <definedName name="aa">#REF!</definedName>
    <definedName name="_xlnm.Print_Area" localSheetId="0">'Lote 2'!$A$1:$N$30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2'!$1:$2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9" i="1" l="1"/>
  <c r="I29" i="1"/>
  <c r="F29" i="1"/>
  <c r="L28" i="1"/>
  <c r="I28" i="1"/>
  <c r="F28" i="1"/>
  <c r="L27" i="1"/>
  <c r="K27" i="1"/>
  <c r="J27" i="1"/>
  <c r="I27" i="1"/>
  <c r="F27" i="1"/>
  <c r="L26" i="1"/>
  <c r="M26" i="1" s="1"/>
  <c r="N26" i="1" s="1"/>
  <c r="I26" i="1"/>
  <c r="F26" i="1"/>
  <c r="L25" i="1"/>
  <c r="M25" i="1" s="1"/>
  <c r="N25" i="1" s="1"/>
  <c r="I25" i="1"/>
  <c r="F25" i="1"/>
  <c r="L24" i="1"/>
  <c r="I24" i="1"/>
  <c r="F24" i="1"/>
  <c r="L23" i="1"/>
  <c r="M23" i="1" s="1"/>
  <c r="N23" i="1" s="1"/>
  <c r="I23" i="1"/>
  <c r="J23" i="1" s="1"/>
  <c r="K23" i="1" s="1"/>
  <c r="F23" i="1"/>
  <c r="L22" i="1"/>
  <c r="J22" i="1"/>
  <c r="K22" i="1" s="1"/>
  <c r="I22" i="1"/>
  <c r="F22" i="1"/>
  <c r="L21" i="1"/>
  <c r="M21" i="1" s="1"/>
  <c r="N21" i="1" s="1"/>
  <c r="I21" i="1"/>
  <c r="F21" i="1"/>
  <c r="L20" i="1"/>
  <c r="M20" i="1" s="1"/>
  <c r="I20" i="1"/>
  <c r="J20" i="1" s="1"/>
  <c r="K20" i="1" s="1"/>
  <c r="F20" i="1"/>
  <c r="L19" i="1"/>
  <c r="I19" i="1"/>
  <c r="F19" i="1"/>
  <c r="L18" i="1"/>
  <c r="M18" i="1" s="1"/>
  <c r="J18" i="1"/>
  <c r="K18" i="1" s="1"/>
  <c r="I18" i="1"/>
  <c r="F18" i="1"/>
  <c r="L17" i="1"/>
  <c r="I17" i="1"/>
  <c r="F17" i="1"/>
  <c r="L16" i="1"/>
  <c r="I16" i="1"/>
  <c r="F16" i="1"/>
  <c r="L15" i="1"/>
  <c r="K15" i="1"/>
  <c r="J15" i="1"/>
  <c r="I15" i="1"/>
  <c r="F15" i="1"/>
  <c r="L14" i="1"/>
  <c r="M14" i="1" s="1"/>
  <c r="N14" i="1" s="1"/>
  <c r="I14" i="1"/>
  <c r="F14" i="1"/>
  <c r="L13" i="1"/>
  <c r="M13" i="1" s="1"/>
  <c r="N13" i="1" s="1"/>
  <c r="I13" i="1"/>
  <c r="F13" i="1"/>
  <c r="L12" i="1"/>
  <c r="I12" i="1"/>
  <c r="F12" i="1"/>
  <c r="L11" i="1"/>
  <c r="M11" i="1" s="1"/>
  <c r="N11" i="1" s="1"/>
  <c r="I11" i="1"/>
  <c r="J11" i="1" s="1"/>
  <c r="K11" i="1" s="1"/>
  <c r="F11" i="1"/>
  <c r="L10" i="1"/>
  <c r="J10" i="1"/>
  <c r="K10" i="1" s="1"/>
  <c r="I10" i="1"/>
  <c r="F10" i="1"/>
  <c r="L9" i="1"/>
  <c r="M9" i="1" s="1"/>
  <c r="N9" i="1" s="1"/>
  <c r="I9" i="1"/>
  <c r="F9" i="1"/>
  <c r="L8" i="1"/>
  <c r="I8" i="1"/>
  <c r="J8" i="1" s="1"/>
  <c r="K8" i="1" s="1"/>
  <c r="F8" i="1"/>
  <c r="L7" i="1"/>
  <c r="I7" i="1"/>
  <c r="F7" i="1"/>
  <c r="L6" i="1"/>
  <c r="M6" i="1" s="1"/>
  <c r="N6" i="1" s="1"/>
  <c r="J6" i="1"/>
  <c r="K6" i="1" s="1"/>
  <c r="I6" i="1"/>
  <c r="F6" i="1"/>
  <c r="L5" i="1"/>
  <c r="I5" i="1"/>
  <c r="F5" i="1"/>
  <c r="L4" i="1"/>
  <c r="I4" i="1"/>
  <c r="F4" i="1"/>
  <c r="L3" i="1"/>
  <c r="K3" i="1"/>
  <c r="J3" i="1"/>
  <c r="I3" i="1"/>
  <c r="I30" i="1" s="1"/>
  <c r="F3" i="1"/>
  <c r="N18" i="1" l="1"/>
  <c r="L30" i="1"/>
  <c r="K13" i="1"/>
  <c r="K26" i="1"/>
  <c r="K24" i="1"/>
  <c r="K21" i="1"/>
  <c r="K5" i="1"/>
  <c r="K25" i="1"/>
  <c r="K9" i="1"/>
  <c r="N12" i="1"/>
  <c r="J5" i="1"/>
  <c r="M8" i="1"/>
  <c r="N8" i="1" s="1"/>
  <c r="J17" i="1"/>
  <c r="K17" i="1" s="1"/>
  <c r="J29" i="1"/>
  <c r="K29" i="1" s="1"/>
  <c r="M3" i="1"/>
  <c r="N3" i="1" s="1"/>
  <c r="J12" i="1"/>
  <c r="K12" i="1" s="1"/>
  <c r="M15" i="1"/>
  <c r="N15" i="1" s="1"/>
  <c r="N20" i="1"/>
  <c r="J24" i="1"/>
  <c r="M27" i="1"/>
  <c r="N27" i="1" s="1"/>
  <c r="J7" i="1"/>
  <c r="K7" i="1" s="1"/>
  <c r="M10" i="1"/>
  <c r="N10" i="1" s="1"/>
  <c r="J19" i="1"/>
  <c r="K19" i="1" s="1"/>
  <c r="M22" i="1"/>
  <c r="N22" i="1" s="1"/>
  <c r="M5" i="1"/>
  <c r="N5" i="1" s="1"/>
  <c r="J14" i="1"/>
  <c r="K14" i="1" s="1"/>
  <c r="M17" i="1"/>
  <c r="N17" i="1" s="1"/>
  <c r="J26" i="1"/>
  <c r="M29" i="1"/>
  <c r="N29" i="1" s="1"/>
  <c r="J9" i="1"/>
  <c r="M12" i="1"/>
  <c r="J21" i="1"/>
  <c r="M24" i="1"/>
  <c r="N24" i="1" s="1"/>
  <c r="J4" i="1"/>
  <c r="K4" i="1" s="1"/>
  <c r="K30" i="1" s="1"/>
  <c r="M7" i="1"/>
  <c r="N7" i="1" s="1"/>
  <c r="J16" i="1"/>
  <c r="K16" i="1" s="1"/>
  <c r="M19" i="1"/>
  <c r="N19" i="1" s="1"/>
  <c r="J28" i="1"/>
  <c r="K28" i="1" s="1"/>
  <c r="M4" i="1"/>
  <c r="N4" i="1" s="1"/>
  <c r="J13" i="1"/>
  <c r="M16" i="1"/>
  <c r="N16" i="1" s="1"/>
  <c r="J25" i="1"/>
  <c r="M28" i="1"/>
  <c r="N28" i="1" s="1"/>
  <c r="N30" i="1" l="1"/>
  <c r="M30" i="1"/>
  <c r="J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FDD75C0C-F666-4AB8-8A57-105B44492330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<sst xmlns="http://schemas.openxmlformats.org/spreadsheetml/2006/main" count="99" uniqueCount="74">
  <si>
    <t>BASE IMPONIBLE UNIDAD</t>
  </si>
  <si>
    <t>IMPORTE LICITACIÓN</t>
  </si>
  <si>
    <t>IMPORTE OFERTA</t>
  </si>
  <si>
    <t xml:space="preserve">Descripción del producto </t>
  </si>
  <si>
    <t>Unidad de medida</t>
  </si>
  <si>
    <t>Licitación</t>
  </si>
  <si>
    <t>Oferta</t>
  </si>
  <si>
    <t>Control</t>
  </si>
  <si>
    <t>Unidades
12 
meses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</si>
  <si>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</si>
  <si>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</si>
  <si>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</si>
  <si>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</si>
  <si>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</si>
  <si>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</si>
  <si>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</si>
  <si>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2.1</t>
  </si>
  <si>
    <t>BLANQUEANTES CLORADOS PARA EL LAVADO DE ROPA DE MÁS DE 5 LITROS HASTA 25 LITROS</t>
  </si>
  <si>
    <t>Litro</t>
  </si>
  <si>
    <t>2.2</t>
  </si>
  <si>
    <t>BLANQUEANTE LEJÍA NEUTRA CLORADA, FORMATOS DE 1 LITRO HASTA 5 LITROS</t>
  </si>
  <si>
    <t>2.3</t>
  </si>
  <si>
    <t>BLANQUEANTE LEJÍA NEUTRA CLORADA, FORMATOS DE 10 LITROS HASTA 25 LITROS</t>
  </si>
  <si>
    <t>2.4</t>
  </si>
  <si>
    <t>DETERGENTE HUMECTANTE PARA EL LAVADO DE ROPA DE 10 LITROS HASTA 25 LITROS</t>
  </si>
  <si>
    <t>2.5</t>
  </si>
  <si>
    <t>SUAVIZANTE NEUTRALIZANTE PARA EL LAVADO DE ROPA DE 10 LITROS HASTA 25 LITROS</t>
  </si>
  <si>
    <t>2.6</t>
  </si>
  <si>
    <t>QUITAMANCHAS PARA EL LAVADO DE ROPA, FORMATOS DE 0,5 LITROS HASTA 2 LITROS</t>
  </si>
  <si>
    <t>2.7</t>
  </si>
  <si>
    <t>QUITAMANCHAS PARA EL LAVADO DE ROPA, FORMATOS DE 10 LITROS HASTA 25 LITROS</t>
  </si>
  <si>
    <t>2.8</t>
  </si>
  <si>
    <t>SECUESTRANTE DE PARTÍCULAS PARA EL LAVADO DE ROPA DE 10 LITROS HASTA 25 LITROS</t>
  </si>
  <si>
    <t>2.9</t>
  </si>
  <si>
    <t>SUAVIZANTE PARA EL LAVADO DE ROPA A MÁQUINA CONCENTRADO, FORMATOS DE HASTA 5 LITROS</t>
  </si>
  <si>
    <t>2.10</t>
  </si>
  <si>
    <t>SUAVIZANTE PARA EL LAVADO DE ROPA A MÁQUINA CONCENTRADO ESPECIAL PARA DOSIFICACIÓN AUTOMÁTICA, FORMATOS DE 10 HASTA 25 LITROS</t>
  </si>
  <si>
    <t>2.11</t>
  </si>
  <si>
    <t>DETERGENTE PARA EL LAVADO DE ROPA A MÁQUINA, FORMATOS DE HASTA 5 LITROS</t>
  </si>
  <si>
    <t>2.12</t>
  </si>
  <si>
    <t>DETERGENTE PARA EL LAVADO DE ROPA A MÁQUINA, FORMATOS DE 10 HASTA 25 LITROS</t>
  </si>
  <si>
    <t>2.13</t>
  </si>
  <si>
    <t xml:space="preserve">DETERGENTE PARA EL LAVADO DE VAJILLA A MANO, FORMATOS DE HASTA 2 LITROS </t>
  </si>
  <si>
    <t>2.14</t>
  </si>
  <si>
    <t>DETERGENTE PARA EL LAVAVAJILLAS, 
FORMATOS DE HASTA 12 LITROS</t>
  </si>
  <si>
    <t>2.15</t>
  </si>
  <si>
    <t>DETERGENTE PARA EL LAVAVAJILLAS, 
FORMATOS DE MÁS DE 12 LITROS HASTA 25 LITROS</t>
  </si>
  <si>
    <t>2.16</t>
  </si>
  <si>
    <t>DETERGENTE PARA EL LAVAVAJILLAS DE ALTA CONCENTRACIÓN, FORMATO DE HASTA 5 LITROS</t>
  </si>
  <si>
    <t>2.17</t>
  </si>
  <si>
    <t>DETERGENTE PARA EL LAVAVAJILLAS DE ALTA 
CONCENTRACIÓN, FORMATOS DE MÁS DE 5 LITROS HASTA 10 LITROS</t>
  </si>
  <si>
    <t>2.18</t>
  </si>
  <si>
    <t>DESENGRASANTE PARA EL LAVADO DE ROPA, 
FORMATOS DE HASTA 10 LITROS</t>
  </si>
  <si>
    <t>2.19</t>
  </si>
  <si>
    <t>DESENGRASANTE PARA EL LAVADO DE ROPA, 
FORMATOS DE MÁS DE 10 LITROS HASTA 25 LITROS</t>
  </si>
  <si>
    <t>2.20</t>
  </si>
  <si>
    <t>ABRILLANTADOR PARA LAVAVAJILLAS, 
FORMATOS DE HASTA 5 LITROS</t>
  </si>
  <si>
    <t>2.21</t>
  </si>
  <si>
    <t>ABRILLANTADOR PARA LAVAVAJILLAS,
FORMATOS DE MÁS DE 5 LITROS HASTA 10 LITROS</t>
  </si>
  <si>
    <t>2.22</t>
  </si>
  <si>
    <t>ABRILLANTADOR PARA LAVAVAJILLAS, 
FORMATOS DE MÁS DE 10 LITROS HASTA 25 LITROS</t>
  </si>
  <si>
    <t>2.23</t>
  </si>
  <si>
    <t>ABRILLANTADOR PARA LAVAVAJILLAS DE ALTA 
CONCENTRACIÓN, FORMATOS HASTA 5 LITROS</t>
  </si>
  <si>
    <t>2.24</t>
  </si>
  <si>
    <t>ABRILLANTADORES PARA LAVAVAJILLAS DE ALTA CONCENTRACIÓN, FORMATOS DE MÁS DE 5 LITROS HASTA 20 LITROS</t>
  </si>
  <si>
    <t>2.25</t>
  </si>
  <si>
    <t>DESINCRUSTANTES PARA LAVAVAJILLAS,
FORMATO HASTA 12 LITROS</t>
  </si>
  <si>
    <t>2.26</t>
  </si>
  <si>
    <t>RECUPERADORES PARA LAVAVAJILLAS, 
FORMATO HASTA 5 LITROS</t>
  </si>
  <si>
    <t>2.27</t>
  </si>
  <si>
    <t>SALES PARA LAVAVAJILLAS, 
FORMATO DE HASTA 25 KILOGRAMOS</t>
  </si>
  <si>
    <t>Kilogramo</t>
  </si>
  <si>
    <t>LOTE 2</t>
  </si>
  <si>
    <t>Referencias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</si>
</sst>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00B050"/>
      <name val="Arial"/>
      <family val="2"/>
    </font>
    <font>
      <sz val="9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 wrapText="1"/>
    </xf>
    <xf numFmtId="164" fontId="4" fillId="2" borderId="5" xfId="1" applyNumberForma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2" borderId="6" xfId="1" applyNumberForma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8" fontId="6" fillId="0" borderId="2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/>
      <protection locked="0"/>
    </xf>
    <xf numFmtId="164" fontId="8" fillId="0" borderId="9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0" fontId="3" fillId="0" borderId="0" xfId="0" applyFont="1"/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8" fontId="6" fillId="0" borderId="11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 applyProtection="1">
      <alignment horizontal="center" vertical="center"/>
      <protection locked="0"/>
    </xf>
    <xf numFmtId="164" fontId="8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164" fontId="1" fillId="0" borderId="0" xfId="0" applyNumberFormat="1" applyFont="1"/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8" fontId="6" fillId="0" borderId="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 applyProtection="1">
      <alignment horizontal="center" vertical="center"/>
      <protection locked="0"/>
    </xf>
    <xf numFmtId="164" fontId="8" fillId="0" borderId="17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 wrapText="1"/>
    </xf>
    <xf numFmtId="9" fontId="7" fillId="0" borderId="16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164" fontId="7" fillId="2" borderId="20" xfId="0" applyNumberFormat="1" applyFont="1" applyFill="1" applyBorder="1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6" fillId="0" borderId="21" xfId="0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vertical="center"/>
    </xf>
    <xf numFmtId="164" fontId="7" fillId="0" borderId="23" xfId="0" applyNumberFormat="1" applyFont="1" applyBorder="1" applyAlignment="1">
      <alignment vertical="center"/>
    </xf>
  </cellXfs>
  <cellStyles count="2">
    <cellStyle name="Normal" xfId="0" builtinId="0"/>
    <cellStyle name="Normal 2" xfId="1" xr:uid="{38C1A372-6B36-494E-9FCA-E70B01AFA328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2" formatCode="#,##0.00\ &quot;€&quot;;[Red]\-#,##0.00\ &quot;€&quot;"/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6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  <protection locked="1" hidden="0"/>
    </dxf>
    <dxf>
      <border>
        <top style="medium">
          <color rgb="FF000000"/>
        </top>
      </border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#.##000\ \€"/>
      <fill>
        <patternFill patternType="solid">
          <fgColor rgb="FF000000"/>
          <bgColor rgb="FFC6E0B4"/>
        </patternFill>
      </fill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1" hidden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165" formatCode="#.##000\ \€"/>
      <alignment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OXA031/GRP/CONTRATA/CONTRATOS%20EN%20PREPARACION/SUM/015427-26%20LAVADO%20ROPA%20Y%20VAJILLA%20PR-E-P/Oferta%20econ&#243;m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"/>
      <sheetName val="Lote 2"/>
      <sheetName val="Lote 3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A63E10-4A54-4DBC-A41E-7C9A7E23F62D}" name="Tabla_Datos133" displayName="Tabla_Datos133" ref="A2:N30" totalsRowCount="1" headerRowDxfId="32" dataDxfId="31" totalsRowDxfId="30" headerRowBorderDxfId="29" totalsRowBorderDxfId="28">
  <autoFilter ref="A2:N2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567602D7-00B3-4850-846E-8DEC07B4B196}" name="Referencias Lote 2" dataDxfId="27" totalsRowDxfId="26"/>
    <tableColumn id="4" xr3:uid="{DAB1EE6F-FC36-4D90-9812-8D198188D777}" name="Descripción del producto " dataDxfId="25" totalsRowDxfId="24"/>
    <tableColumn id="5" xr3:uid="{E5568EA5-6709-4538-97F4-B6BDDC7104FB}" name="Unidad de medida" dataDxfId="23" totalsRowDxfId="22"/>
    <tableColumn id="6" xr3:uid="{7D192D1A-B82F-48CB-8FDC-5C13DDAC633E}" name="Licitación" totalsRowLabel="LOTE 2" dataDxfId="21" totalsRowDxfId="20"/>
    <tableColumn id="10" xr3:uid="{EA609A7F-0046-4674-B7DF-F4E6BC334715}" name="Oferta" dataDxfId="19" totalsRowDxfId="18"/>
    <tableColumn id="2" xr3:uid="{00CB423E-5494-45B8-B6D9-33F0F0915752}" name="Control" dataDxfId="17" totalsRowDxfId="16">
      <calculatedColumnFormula>IF(Tabla_Datos133[[#This Row],[Licitación]]&gt;=Tabla_Datos133[[#This Row],[Oferta]],"ok","sup")</calculatedColumnFormula>
    </tableColumn>
    <tableColumn id="8" xr3:uid="{9D61A073-932D-4D99-B106-1208C6A7460F}" name="Unidades_x000a_12 _x000a_meses" dataDxfId="15" totalsRowDxfId="14"/>
    <tableColumn id="9" xr3:uid="{AF2355CF-271D-458F-A972-B26BBD1B7376}" name="IVA aplicable" dataDxfId="13" totalsRowDxfId="12"/>
    <tableColumn id="12" xr3:uid="{959CA5A0-3150-478C-B4F3-B605F828BF3D}" name="Base Imponible licitacion" totalsRowFunction="sum" dataDxfId="11" totalsRowDxfId="10">
      <calculatedColumnFormula>ROUND(Tabla_Datos133[[#This Row],[Licitación]]*Tabla_Datos133[[#This Row],[Unidades
12 
meses]],2)</calculatedColumnFormula>
    </tableColumn>
    <tableColumn id="13" xr3:uid="{E3C7B5FA-167B-4EE1-A406-6D1664ADB8FA}" name="IVA licitacion" totalsRowFunction="sum" dataDxfId="9" totalsRowDxfId="8">
      <calculatedColumnFormula>ROUND(Tabla_Datos133[[#This Row],[Base Imponible licitacion]]*Tabla_Datos133[[#This Row],[IVA aplicable]],2)</calculatedColumnFormula>
    </tableColumn>
    <tableColumn id="14" xr3:uid="{6B299FE2-B2C4-4973-8818-EA06B66FE6C7}" name="Importe (IVA incl.) licitacion" totalsRowFunction="sum" dataDxfId="7" totalsRowDxfId="6">
      <calculatedColumnFormula>SUM(I3,J3)</calculatedColumnFormula>
    </tableColumn>
    <tableColumn id="11" xr3:uid="{06A85B5E-F890-49EB-A698-C7202766B6C9}" name="Base imponible oferta" totalsRowFunction="sum" dataDxfId="5" totalsRowDxfId="4">
      <calculatedColumnFormula>ROUND(Tabla_Datos133[[#This Row],[Oferta]]*Tabla_Datos133[[#This Row],[Unidades
12 
meses]],2)</calculatedColumnFormula>
    </tableColumn>
    <tableColumn id="15" xr3:uid="{06D499BB-92CA-435A-9CAE-13F2C1F232BB}" name="IVA" totalsRowFunction="sum" dataDxfId="3" totalsRowDxfId="2">
      <calculatedColumnFormula>ROUND(Tabla_Datos133[[#This Row],[Base imponible oferta]]*Tabla_Datos133[[#This Row],[IVA aplicable]],2)</calculatedColumnFormula>
    </tableColumn>
    <tableColumn id="16" xr3:uid="{18C96C2E-10B7-41EE-A904-0CFF6074C9E6}" name="Total oferta_x000a_(IVA incluido)" totalsRowFunction="sum" dataDxfId="1" totalsRowDxfId="0">
      <calculatedColumnFormula>SUM(Tabla_Datos133[[#This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4320-79C3-4F84-BCE5-9B11A9C87FF6}">
  <sheetPr>
    <pageSetUpPr fitToPage="1"/>
  </sheetPr>
  <dimension ref="A1:O36"/>
  <sheetViews>
    <sheetView tabSelected="1" zoomScale="90" zoomScaleNormal="90" zoomScaleSheetLayoutView="70" workbookViewId="0">
      <selection activeCell="Q11" sqref="Q11"/>
    </sheetView>
  </sheetViews>
  <sheetFormatPr baseColWidth="10" defaultColWidth="11.453125" defaultRowHeight="14" x14ac:dyDescent="0.3"/>
  <cols>
    <col min="1" max="1" width="13.453125" style="27" customWidth="1"/>
    <col min="2" max="2" width="40" style="15" customWidth="1"/>
    <col min="3" max="3" width="12.453125" style="53" customWidth="1"/>
    <col min="4" max="4" width="11.453125" style="54" customWidth="1"/>
    <col min="5" max="5" width="11.81640625" style="55" customWidth="1"/>
    <col min="6" max="6" width="9.1796875" style="56" customWidth="1"/>
    <col min="7" max="7" width="14.08984375" style="53" customWidth="1"/>
    <col min="8" max="8" width="10.54296875" style="53" customWidth="1"/>
    <col min="9" max="9" width="15" style="53" hidden="1" customWidth="1"/>
    <col min="10" max="10" width="13.453125" style="57" hidden="1" customWidth="1"/>
    <col min="11" max="11" width="15.453125" style="53" hidden="1" customWidth="1"/>
    <col min="12" max="12" width="15" style="37" customWidth="1"/>
    <col min="13" max="13" width="13.81640625" style="37" customWidth="1"/>
    <col min="14" max="14" width="15.453125" style="37" customWidth="1"/>
    <col min="15" max="15" width="5.453125" style="27" customWidth="1"/>
    <col min="16" max="16384" width="11.453125" style="27"/>
  </cols>
  <sheetData>
    <row r="1" spans="1:15" s="8" customFormat="1" ht="19.5" customHeight="1" x14ac:dyDescent="0.35">
      <c r="A1" s="1"/>
      <c r="B1" s="2"/>
      <c r="C1" s="3"/>
      <c r="D1" s="4" t="s">
        <v>0</v>
      </c>
      <c r="E1" s="4"/>
      <c r="F1" s="4"/>
      <c r="G1" s="3"/>
      <c r="H1" s="3"/>
      <c r="I1" s="5" t="s">
        <v>1</v>
      </c>
      <c r="J1" s="5"/>
      <c r="K1" s="5"/>
      <c r="L1" s="4" t="s">
        <v>2</v>
      </c>
      <c r="M1" s="4"/>
      <c r="N1" s="6"/>
      <c r="O1" s="7"/>
    </row>
    <row r="2" spans="1:15" s="15" customFormat="1" ht="39.5" thickBot="1" x14ac:dyDescent="0.35">
      <c r="A2" s="9" t="s">
        <v>73</v>
      </c>
      <c r="B2" s="10" t="s">
        <v>3</v>
      </c>
      <c r="C2" s="11" t="s">
        <v>4</v>
      </c>
      <c r="D2" s="12" t="s">
        <v>5</v>
      </c>
      <c r="E2" s="12" t="s">
        <v>6</v>
      </c>
      <c r="F2" s="11" t="s">
        <v>7</v>
      </c>
      <c r="G2" s="11" t="s">
        <v>8</v>
      </c>
      <c r="H2" s="11" t="s">
        <v>9</v>
      </c>
      <c r="I2" s="13" t="s">
        <v>10</v>
      </c>
      <c r="J2" s="13" t="s">
        <v>11</v>
      </c>
      <c r="K2" s="13" t="s">
        <v>12</v>
      </c>
      <c r="L2" s="11" t="s">
        <v>13</v>
      </c>
      <c r="M2" s="11" t="s">
        <v>14</v>
      </c>
      <c r="N2" s="14" t="s">
        <v>15</v>
      </c>
    </row>
    <row r="3" spans="1:15" ht="30" customHeight="1" x14ac:dyDescent="0.3">
      <c r="A3" s="16" t="s">
        <v>16</v>
      </c>
      <c r="B3" s="17" t="s">
        <v>17</v>
      </c>
      <c r="C3" s="18" t="s">
        <v>18</v>
      </c>
      <c r="D3" s="19">
        <v>2.5</v>
      </c>
      <c r="E3" s="20"/>
      <c r="F3" s="21" t="str">
        <f>IF(Tabla_Datos133[[#This Row],[Licitación]]&gt;=Tabla_Datos133[[#This Row],[Oferta]],"ok","sup")</f>
        <v>ok</v>
      </c>
      <c r="G3" s="22">
        <v>13090</v>
      </c>
      <c r="H3" s="23">
        <v>0.21</v>
      </c>
      <c r="I3" s="24">
        <f>ROUND(Tabla_Datos133[[#This Row],[Licitación]]*Tabla_Datos133[[#This Row],[Unidades
12 
meses]],2)</f>
        <v>32725</v>
      </c>
      <c r="J3" s="24">
        <f>ROUND(Tabla_Datos133[[#This Row],[Base Imponible licitacion]]*Tabla_Datos133[[#This Row],[IVA aplicable]],2)</f>
        <v>6872.25</v>
      </c>
      <c r="K3" s="24">
        <f t="shared" ref="K3:K29" si="0">SUM(I3,J3)</f>
        <v>39597.25</v>
      </c>
      <c r="L3" s="25">
        <f>ROUND(Tabla_Datos133[[#This Row],[Oferta]]*Tabla_Datos133[[#This Row],[Unidades
12 
meses]],2)</f>
        <v>0</v>
      </c>
      <c r="M3" s="25">
        <f>ROUND(Tabla_Datos133[[#This Row],[Base imponible oferta]]*Tabla_Datos133[[#This Row],[IVA aplicable]],2)</f>
        <v>0</v>
      </c>
      <c r="N3" s="26">
        <f>SUM(Tabla_Datos133[[#This Row],[Base imponible oferta]:[IVA]])</f>
        <v>0</v>
      </c>
    </row>
    <row r="4" spans="1:15" ht="30" customHeight="1" x14ac:dyDescent="0.3">
      <c r="A4" s="59" t="s">
        <v>19</v>
      </c>
      <c r="B4" s="29" t="s">
        <v>20</v>
      </c>
      <c r="C4" s="28" t="s">
        <v>18</v>
      </c>
      <c r="D4" s="30">
        <v>1.2</v>
      </c>
      <c r="E4" s="31"/>
      <c r="F4" s="32" t="str">
        <f>IF(Tabla_Datos133[[#This Row],[Licitación]]&gt;=Tabla_Datos133[[#This Row],[Oferta]],"ok","sup")</f>
        <v>ok</v>
      </c>
      <c r="G4" s="33">
        <v>965</v>
      </c>
      <c r="H4" s="34">
        <v>0.21</v>
      </c>
      <c r="I4" s="35">
        <f>ROUND(Tabla_Datos133[[#This Row],[Licitación]]*Tabla_Datos133[[#This Row],[Unidades
12 
meses]],2)</f>
        <v>1158</v>
      </c>
      <c r="J4" s="35">
        <f>ROUND(Tabla_Datos133[[#This Row],[Base Imponible licitacion]]*Tabla_Datos133[[#This Row],[IVA aplicable]],2)</f>
        <v>243.18</v>
      </c>
      <c r="K4" s="35">
        <f t="shared" si="0"/>
        <v>1401.18</v>
      </c>
      <c r="L4" s="36">
        <f>ROUND(Tabla_Datos133[[#This Row],[Oferta]]*Tabla_Datos133[[#This Row],[Unidades
12 
meses]],2)</f>
        <v>0</v>
      </c>
      <c r="M4" s="36">
        <f>ROUND(Tabla_Datos133[[#This Row],[Base imponible oferta]]*Tabla_Datos133[[#This Row],[IVA aplicable]],2)</f>
        <v>0</v>
      </c>
      <c r="N4" s="60">
        <f>SUM(Tabla_Datos133[[#This Row],[Base imponible oferta]:[IVA]])</f>
        <v>0</v>
      </c>
    </row>
    <row r="5" spans="1:15" ht="30" customHeight="1" x14ac:dyDescent="0.3">
      <c r="A5" s="59" t="s">
        <v>21</v>
      </c>
      <c r="B5" s="29" t="s">
        <v>22</v>
      </c>
      <c r="C5" s="28" t="s">
        <v>18</v>
      </c>
      <c r="D5" s="30">
        <v>1.1000000000000001</v>
      </c>
      <c r="E5" s="31"/>
      <c r="F5" s="32" t="str">
        <f>IF(Tabla_Datos133[[#This Row],[Licitación]]&gt;=Tabla_Datos133[[#This Row],[Oferta]],"ok","sup")</f>
        <v>ok</v>
      </c>
      <c r="G5" s="33">
        <v>8834</v>
      </c>
      <c r="H5" s="34">
        <v>0.21</v>
      </c>
      <c r="I5" s="35">
        <f>ROUND(Tabla_Datos133[[#This Row],[Licitación]]*Tabla_Datos133[[#This Row],[Unidades
12 
meses]],2)</f>
        <v>9717.4</v>
      </c>
      <c r="J5" s="35">
        <f>ROUND(Tabla_Datos133[[#This Row],[Base Imponible licitacion]]*Tabla_Datos133[[#This Row],[IVA aplicable]],2)</f>
        <v>2040.65</v>
      </c>
      <c r="K5" s="35">
        <f t="shared" si="0"/>
        <v>11758.05</v>
      </c>
      <c r="L5" s="36">
        <f>ROUND(Tabla_Datos133[[#This Row],[Oferta]]*Tabla_Datos133[[#This Row],[Unidades
12 
meses]],2)</f>
        <v>0</v>
      </c>
      <c r="M5" s="36">
        <f>ROUND(Tabla_Datos133[[#This Row],[Base imponible oferta]]*Tabla_Datos133[[#This Row],[IVA aplicable]],2)</f>
        <v>0</v>
      </c>
      <c r="N5" s="60">
        <f>SUM(Tabla_Datos133[[#This Row],[Base imponible oferta]:[IVA]])</f>
        <v>0</v>
      </c>
    </row>
    <row r="6" spans="1:15" ht="30" customHeight="1" x14ac:dyDescent="0.3">
      <c r="A6" s="59" t="s">
        <v>23</v>
      </c>
      <c r="B6" s="29" t="s">
        <v>24</v>
      </c>
      <c r="C6" s="28" t="s">
        <v>18</v>
      </c>
      <c r="D6" s="30">
        <v>3.2</v>
      </c>
      <c r="E6" s="31"/>
      <c r="F6" s="32" t="str">
        <f>IF(Tabla_Datos133[[#This Row],[Licitación]]&gt;=Tabla_Datos133[[#This Row],[Oferta]],"ok","sup")</f>
        <v>ok</v>
      </c>
      <c r="G6" s="33">
        <v>1217</v>
      </c>
      <c r="H6" s="34">
        <v>0.21</v>
      </c>
      <c r="I6" s="35">
        <f>ROUND(Tabla_Datos133[[#This Row],[Licitación]]*Tabla_Datos133[[#This Row],[Unidades
12 
meses]],2)</f>
        <v>3894.4</v>
      </c>
      <c r="J6" s="35">
        <f>ROUND(Tabla_Datos133[[#This Row],[Base Imponible licitacion]]*Tabla_Datos133[[#This Row],[IVA aplicable]],2)</f>
        <v>817.82</v>
      </c>
      <c r="K6" s="35">
        <f t="shared" si="0"/>
        <v>4712.22</v>
      </c>
      <c r="L6" s="36">
        <f>ROUND(Tabla_Datos133[[#This Row],[Oferta]]*Tabla_Datos133[[#This Row],[Unidades
12 
meses]],2)</f>
        <v>0</v>
      </c>
      <c r="M6" s="36">
        <f>ROUND(Tabla_Datos133[[#This Row],[Base imponible oferta]]*Tabla_Datos133[[#This Row],[IVA aplicable]],2)</f>
        <v>0</v>
      </c>
      <c r="N6" s="60">
        <f>SUM(Tabla_Datos133[[#This Row],[Base imponible oferta]:[IVA]])</f>
        <v>0</v>
      </c>
    </row>
    <row r="7" spans="1:15" ht="30" customHeight="1" x14ac:dyDescent="0.3">
      <c r="A7" s="59" t="s">
        <v>25</v>
      </c>
      <c r="B7" s="29" t="s">
        <v>26</v>
      </c>
      <c r="C7" s="28" t="s">
        <v>18</v>
      </c>
      <c r="D7" s="30">
        <v>2.35</v>
      </c>
      <c r="E7" s="31"/>
      <c r="F7" s="32" t="str">
        <f>IF(Tabla_Datos133[[#This Row],[Licitación]]&gt;=Tabla_Datos133[[#This Row],[Oferta]],"ok","sup")</f>
        <v>ok</v>
      </c>
      <c r="G7" s="33">
        <v>937</v>
      </c>
      <c r="H7" s="34">
        <v>0.21</v>
      </c>
      <c r="I7" s="35">
        <f>ROUND(Tabla_Datos133[[#This Row],[Licitación]]*Tabla_Datos133[[#This Row],[Unidades
12 
meses]],2)</f>
        <v>2201.9499999999998</v>
      </c>
      <c r="J7" s="35">
        <f>ROUND(Tabla_Datos133[[#This Row],[Base Imponible licitacion]]*Tabla_Datos133[[#This Row],[IVA aplicable]],2)</f>
        <v>462.41</v>
      </c>
      <c r="K7" s="35">
        <f t="shared" si="0"/>
        <v>2664.3599999999997</v>
      </c>
      <c r="L7" s="36">
        <f>ROUND(Tabla_Datos133[[#This Row],[Oferta]]*Tabla_Datos133[[#This Row],[Unidades
12 
meses]],2)</f>
        <v>0</v>
      </c>
      <c r="M7" s="36">
        <f>ROUND(Tabla_Datos133[[#This Row],[Base imponible oferta]]*Tabla_Datos133[[#This Row],[IVA aplicable]],2)</f>
        <v>0</v>
      </c>
      <c r="N7" s="60">
        <f>SUM(Tabla_Datos133[[#This Row],[Base imponible oferta]:[IVA]])</f>
        <v>0</v>
      </c>
    </row>
    <row r="8" spans="1:15" ht="30" customHeight="1" x14ac:dyDescent="0.3">
      <c r="A8" s="59" t="s">
        <v>27</v>
      </c>
      <c r="B8" s="29" t="s">
        <v>28</v>
      </c>
      <c r="C8" s="28" t="s">
        <v>18</v>
      </c>
      <c r="D8" s="30">
        <v>9.75</v>
      </c>
      <c r="E8" s="31"/>
      <c r="F8" s="32" t="str">
        <f>IF(Tabla_Datos133[[#This Row],[Licitación]]&gt;=Tabla_Datos133[[#This Row],[Oferta]],"ok","sup")</f>
        <v>ok</v>
      </c>
      <c r="G8" s="33">
        <v>240</v>
      </c>
      <c r="H8" s="34">
        <v>0.21</v>
      </c>
      <c r="I8" s="35">
        <f>ROUND(Tabla_Datos133[[#This Row],[Licitación]]*Tabla_Datos133[[#This Row],[Unidades
12 
meses]],2)</f>
        <v>2340</v>
      </c>
      <c r="J8" s="35">
        <f>ROUND(Tabla_Datos133[[#This Row],[Base Imponible licitacion]]*Tabla_Datos133[[#This Row],[IVA aplicable]],2)</f>
        <v>491.4</v>
      </c>
      <c r="K8" s="35">
        <f t="shared" si="0"/>
        <v>2831.4</v>
      </c>
      <c r="L8" s="36">
        <f>ROUND(Tabla_Datos133[[#This Row],[Oferta]]*Tabla_Datos133[[#This Row],[Unidades
12 
meses]],2)</f>
        <v>0</v>
      </c>
      <c r="M8" s="36">
        <f>ROUND(Tabla_Datos133[[#This Row],[Base imponible oferta]]*Tabla_Datos133[[#This Row],[IVA aplicable]],2)</f>
        <v>0</v>
      </c>
      <c r="N8" s="60">
        <f>SUM(Tabla_Datos133[[#This Row],[Base imponible oferta]:[IVA]])</f>
        <v>0</v>
      </c>
    </row>
    <row r="9" spans="1:15" ht="30" customHeight="1" x14ac:dyDescent="0.3">
      <c r="A9" s="59" t="s">
        <v>29</v>
      </c>
      <c r="B9" s="29" t="s">
        <v>30</v>
      </c>
      <c r="C9" s="28" t="s">
        <v>18</v>
      </c>
      <c r="D9" s="30">
        <v>6.4</v>
      </c>
      <c r="E9" s="31"/>
      <c r="F9" s="32" t="str">
        <f>IF(Tabla_Datos133[[#This Row],[Licitación]]&gt;=Tabla_Datos133[[#This Row],[Oferta]],"ok","sup")</f>
        <v>ok</v>
      </c>
      <c r="G9" s="33">
        <v>267</v>
      </c>
      <c r="H9" s="34">
        <v>0.21</v>
      </c>
      <c r="I9" s="35">
        <f>ROUND(Tabla_Datos133[[#This Row],[Licitación]]*Tabla_Datos133[[#This Row],[Unidades
12 
meses]],2)</f>
        <v>1708.8</v>
      </c>
      <c r="J9" s="35">
        <f>ROUND(Tabla_Datos133[[#This Row],[Base Imponible licitacion]]*Tabla_Datos133[[#This Row],[IVA aplicable]],2)</f>
        <v>358.85</v>
      </c>
      <c r="K9" s="35">
        <f t="shared" si="0"/>
        <v>2067.65</v>
      </c>
      <c r="L9" s="36">
        <f>ROUND(Tabla_Datos133[[#This Row],[Oferta]]*Tabla_Datos133[[#This Row],[Unidades
12 
meses]],2)</f>
        <v>0</v>
      </c>
      <c r="M9" s="36">
        <f>ROUND(Tabla_Datos133[[#This Row],[Base imponible oferta]]*Tabla_Datos133[[#This Row],[IVA aplicable]],2)</f>
        <v>0</v>
      </c>
      <c r="N9" s="60">
        <f>SUM(Tabla_Datos133[[#This Row],[Base imponible oferta]:[IVA]])</f>
        <v>0</v>
      </c>
    </row>
    <row r="10" spans="1:15" ht="34.25" customHeight="1" x14ac:dyDescent="0.3">
      <c r="A10" s="59" t="s">
        <v>31</v>
      </c>
      <c r="B10" s="29" t="s">
        <v>32</v>
      </c>
      <c r="C10" s="28" t="s">
        <v>18</v>
      </c>
      <c r="D10" s="30">
        <v>5.0999999999999996</v>
      </c>
      <c r="E10" s="31"/>
      <c r="F10" s="32" t="str">
        <f>IF(Tabla_Datos133[[#This Row],[Licitación]]&gt;=Tabla_Datos133[[#This Row],[Oferta]],"ok","sup")</f>
        <v>ok</v>
      </c>
      <c r="G10" s="33">
        <v>1745</v>
      </c>
      <c r="H10" s="34">
        <v>0.21</v>
      </c>
      <c r="I10" s="35">
        <f>ROUND(Tabla_Datos133[[#This Row],[Licitación]]*Tabla_Datos133[[#This Row],[Unidades
12 
meses]],2)</f>
        <v>8899.5</v>
      </c>
      <c r="J10" s="35">
        <f>ROUND(Tabla_Datos133[[#This Row],[Base Imponible licitacion]]*Tabla_Datos133[[#This Row],[IVA aplicable]],2)</f>
        <v>1868.9</v>
      </c>
      <c r="K10" s="35">
        <f t="shared" si="0"/>
        <v>10768.4</v>
      </c>
      <c r="L10" s="36">
        <f>ROUND(Tabla_Datos133[[#This Row],[Oferta]]*Tabla_Datos133[[#This Row],[Unidades
12 
meses]],2)</f>
        <v>0</v>
      </c>
      <c r="M10" s="36">
        <f>ROUND(Tabla_Datos133[[#This Row],[Base imponible oferta]]*Tabla_Datos133[[#This Row],[IVA aplicable]],2)</f>
        <v>0</v>
      </c>
      <c r="N10" s="60">
        <f>SUM(Tabla_Datos133[[#This Row],[Base imponible oferta]:[IVA]])</f>
        <v>0</v>
      </c>
    </row>
    <row r="11" spans="1:15" ht="35.4" customHeight="1" x14ac:dyDescent="0.3">
      <c r="A11" s="59" t="s">
        <v>33</v>
      </c>
      <c r="B11" s="29" t="s">
        <v>34</v>
      </c>
      <c r="C11" s="28" t="s">
        <v>18</v>
      </c>
      <c r="D11" s="30">
        <v>3.55</v>
      </c>
      <c r="E11" s="31"/>
      <c r="F11" s="32" t="str">
        <f>IF(Tabla_Datos133[[#This Row],[Licitación]]&gt;=Tabla_Datos133[[#This Row],[Oferta]],"ok","sup")</f>
        <v>ok</v>
      </c>
      <c r="G11" s="33">
        <v>1351</v>
      </c>
      <c r="H11" s="34">
        <v>0.21</v>
      </c>
      <c r="I11" s="35">
        <f>ROUND(Tabla_Datos133[[#This Row],[Licitación]]*Tabla_Datos133[[#This Row],[Unidades
12 
meses]],2)</f>
        <v>4796.05</v>
      </c>
      <c r="J11" s="35">
        <f>ROUND(Tabla_Datos133[[#This Row],[Base Imponible licitacion]]*Tabla_Datos133[[#This Row],[IVA aplicable]],2)</f>
        <v>1007.17</v>
      </c>
      <c r="K11" s="35">
        <f t="shared" si="0"/>
        <v>5803.22</v>
      </c>
      <c r="L11" s="36">
        <f>ROUND(Tabla_Datos133[[#This Row],[Oferta]]*Tabla_Datos133[[#This Row],[Unidades
12 
meses]],2)</f>
        <v>0</v>
      </c>
      <c r="M11" s="36">
        <f>ROUND(Tabla_Datos133[[#This Row],[Base imponible oferta]]*Tabla_Datos133[[#This Row],[IVA aplicable]],2)</f>
        <v>0</v>
      </c>
      <c r="N11" s="60">
        <f>SUM(Tabla_Datos133[[#This Row],[Base imponible oferta]:[IVA]])</f>
        <v>0</v>
      </c>
    </row>
    <row r="12" spans="1:15" ht="46.25" customHeight="1" x14ac:dyDescent="0.3">
      <c r="A12" s="59" t="s">
        <v>35</v>
      </c>
      <c r="B12" s="29" t="s">
        <v>36</v>
      </c>
      <c r="C12" s="28" t="s">
        <v>18</v>
      </c>
      <c r="D12" s="30">
        <v>3.65</v>
      </c>
      <c r="E12" s="31"/>
      <c r="F12" s="32" t="str">
        <f>IF(Tabla_Datos133[[#This Row],[Licitación]]&gt;=Tabla_Datos133[[#This Row],[Oferta]],"ok","sup")</f>
        <v>ok</v>
      </c>
      <c r="G12" s="33">
        <v>5254</v>
      </c>
      <c r="H12" s="34">
        <v>0.21</v>
      </c>
      <c r="I12" s="35">
        <f>ROUND(Tabla_Datos133[[#This Row],[Licitación]]*Tabla_Datos133[[#This Row],[Unidades
12 
meses]],2)</f>
        <v>19177.099999999999</v>
      </c>
      <c r="J12" s="35">
        <f>ROUND(Tabla_Datos133[[#This Row],[Base Imponible licitacion]]*Tabla_Datos133[[#This Row],[IVA aplicable]],2)</f>
        <v>4027.19</v>
      </c>
      <c r="K12" s="35">
        <f t="shared" si="0"/>
        <v>23204.289999999997</v>
      </c>
      <c r="L12" s="36">
        <f>ROUND(Tabla_Datos133[[#This Row],[Oferta]]*Tabla_Datos133[[#This Row],[Unidades
12 
meses]],2)</f>
        <v>0</v>
      </c>
      <c r="M12" s="36">
        <f>ROUND(Tabla_Datos133[[#This Row],[Base imponible oferta]]*Tabla_Datos133[[#This Row],[IVA aplicable]],2)</f>
        <v>0</v>
      </c>
      <c r="N12" s="60">
        <f>SUM(Tabla_Datos133[[#This Row],[Base imponible oferta]:[IVA]])</f>
        <v>0</v>
      </c>
    </row>
    <row r="13" spans="1:15" ht="30" customHeight="1" x14ac:dyDescent="0.3">
      <c r="A13" s="59" t="s">
        <v>37</v>
      </c>
      <c r="B13" s="29" t="s">
        <v>38</v>
      </c>
      <c r="C13" s="28" t="s">
        <v>18</v>
      </c>
      <c r="D13" s="30">
        <v>4.2</v>
      </c>
      <c r="E13" s="31"/>
      <c r="F13" s="32" t="str">
        <f>IF(Tabla_Datos133[[#This Row],[Licitación]]&gt;=Tabla_Datos133[[#This Row],[Oferta]],"ok","sup")</f>
        <v>ok</v>
      </c>
      <c r="G13" s="33">
        <v>663</v>
      </c>
      <c r="H13" s="34">
        <v>0.21</v>
      </c>
      <c r="I13" s="35">
        <f>ROUND(Tabla_Datos133[[#This Row],[Licitación]]*Tabla_Datos133[[#This Row],[Unidades
12 
meses]],2)</f>
        <v>2784.6</v>
      </c>
      <c r="J13" s="35">
        <f>ROUND(Tabla_Datos133[[#This Row],[Base Imponible licitacion]]*Tabla_Datos133[[#This Row],[IVA aplicable]],2)</f>
        <v>584.77</v>
      </c>
      <c r="K13" s="35">
        <f t="shared" si="0"/>
        <v>3369.37</v>
      </c>
      <c r="L13" s="36">
        <f>ROUND(Tabla_Datos133[[#This Row],[Oferta]]*Tabla_Datos133[[#This Row],[Unidades
12 
meses]],2)</f>
        <v>0</v>
      </c>
      <c r="M13" s="36">
        <f>ROUND(Tabla_Datos133[[#This Row],[Base imponible oferta]]*Tabla_Datos133[[#This Row],[IVA aplicable]],2)</f>
        <v>0</v>
      </c>
      <c r="N13" s="60">
        <f>SUM(Tabla_Datos133[[#This Row],[Base imponible oferta]:[IVA]])</f>
        <v>0</v>
      </c>
    </row>
    <row r="14" spans="1:15" ht="30" customHeight="1" x14ac:dyDescent="0.3">
      <c r="A14" s="59" t="s">
        <v>39</v>
      </c>
      <c r="B14" s="29" t="s">
        <v>40</v>
      </c>
      <c r="C14" s="28" t="s">
        <v>18</v>
      </c>
      <c r="D14" s="30">
        <v>4.6500000000000004</v>
      </c>
      <c r="E14" s="31"/>
      <c r="F14" s="32" t="str">
        <f>IF(Tabla_Datos133[[#This Row],[Licitación]]&gt;=Tabla_Datos133[[#This Row],[Oferta]],"ok","sup")</f>
        <v>ok</v>
      </c>
      <c r="G14" s="33">
        <v>12151</v>
      </c>
      <c r="H14" s="34">
        <v>0.21</v>
      </c>
      <c r="I14" s="35">
        <f>ROUND(Tabla_Datos133[[#This Row],[Licitación]]*Tabla_Datos133[[#This Row],[Unidades
12 
meses]],2)</f>
        <v>56502.15</v>
      </c>
      <c r="J14" s="35">
        <f>ROUND(Tabla_Datos133[[#This Row],[Base Imponible licitacion]]*Tabla_Datos133[[#This Row],[IVA aplicable]],2)</f>
        <v>11865.45</v>
      </c>
      <c r="K14" s="35">
        <f t="shared" si="0"/>
        <v>68367.600000000006</v>
      </c>
      <c r="L14" s="36">
        <f>ROUND(Tabla_Datos133[[#This Row],[Oferta]]*Tabla_Datos133[[#This Row],[Unidades
12 
meses]],2)</f>
        <v>0</v>
      </c>
      <c r="M14" s="36">
        <f>ROUND(Tabla_Datos133[[#This Row],[Base imponible oferta]]*Tabla_Datos133[[#This Row],[IVA aplicable]],2)</f>
        <v>0</v>
      </c>
      <c r="N14" s="60">
        <f>SUM(Tabla_Datos133[[#This Row],[Base imponible oferta]:[IVA]])</f>
        <v>0</v>
      </c>
    </row>
    <row r="15" spans="1:15" ht="30" customHeight="1" x14ac:dyDescent="0.3">
      <c r="A15" s="59" t="s">
        <v>41</v>
      </c>
      <c r="B15" s="29" t="s">
        <v>42</v>
      </c>
      <c r="C15" s="28" t="s">
        <v>18</v>
      </c>
      <c r="D15" s="30">
        <v>4.6500000000000004</v>
      </c>
      <c r="E15" s="31"/>
      <c r="F15" s="32" t="str">
        <f>IF(Tabla_Datos133[[#This Row],[Licitación]]&gt;=Tabla_Datos133[[#This Row],[Oferta]],"ok","sup")</f>
        <v>ok</v>
      </c>
      <c r="G15" s="33">
        <v>11072</v>
      </c>
      <c r="H15" s="34">
        <v>0.21</v>
      </c>
      <c r="I15" s="35">
        <f>ROUND(Tabla_Datos133[[#This Row],[Licitación]]*Tabla_Datos133[[#This Row],[Unidades
12 
meses]],2)</f>
        <v>51484.800000000003</v>
      </c>
      <c r="J15" s="35">
        <f>ROUND(Tabla_Datos133[[#This Row],[Base Imponible licitacion]]*Tabla_Datos133[[#This Row],[IVA aplicable]],2)</f>
        <v>10811.81</v>
      </c>
      <c r="K15" s="35">
        <f t="shared" si="0"/>
        <v>62296.61</v>
      </c>
      <c r="L15" s="36">
        <f>ROUND(Tabla_Datos133[[#This Row],[Oferta]]*Tabla_Datos133[[#This Row],[Unidades
12 
meses]],2)</f>
        <v>0</v>
      </c>
      <c r="M15" s="36">
        <f>ROUND(Tabla_Datos133[[#This Row],[Base imponible oferta]]*Tabla_Datos133[[#This Row],[IVA aplicable]],2)</f>
        <v>0</v>
      </c>
      <c r="N15" s="60">
        <f>SUM(Tabla_Datos133[[#This Row],[Base imponible oferta]:[IVA]])</f>
        <v>0</v>
      </c>
    </row>
    <row r="16" spans="1:15" ht="30" customHeight="1" x14ac:dyDescent="0.3">
      <c r="A16" s="59" t="s">
        <v>43</v>
      </c>
      <c r="B16" s="29" t="s">
        <v>44</v>
      </c>
      <c r="C16" s="28" t="s">
        <v>18</v>
      </c>
      <c r="D16" s="30">
        <v>3.95</v>
      </c>
      <c r="E16" s="31"/>
      <c r="F16" s="32" t="str">
        <f>IF(Tabla_Datos133[[#This Row],[Licitación]]&gt;=Tabla_Datos133[[#This Row],[Oferta]],"ok","sup")</f>
        <v>ok</v>
      </c>
      <c r="G16" s="33">
        <v>1959</v>
      </c>
      <c r="H16" s="34">
        <v>0.21</v>
      </c>
      <c r="I16" s="35">
        <f>ROUND(Tabla_Datos133[[#This Row],[Licitación]]*Tabla_Datos133[[#This Row],[Unidades
12 
meses]],2)</f>
        <v>7738.05</v>
      </c>
      <c r="J16" s="35">
        <f>ROUND(Tabla_Datos133[[#This Row],[Base Imponible licitacion]]*Tabla_Datos133[[#This Row],[IVA aplicable]],2)</f>
        <v>1624.99</v>
      </c>
      <c r="K16" s="35">
        <f t="shared" si="0"/>
        <v>9363.0400000000009</v>
      </c>
      <c r="L16" s="36">
        <f>ROUND(Tabla_Datos133[[#This Row],[Oferta]]*Tabla_Datos133[[#This Row],[Unidades
12 
meses]],2)</f>
        <v>0</v>
      </c>
      <c r="M16" s="36">
        <f>ROUND(Tabla_Datos133[[#This Row],[Base imponible oferta]]*Tabla_Datos133[[#This Row],[IVA aplicable]],2)</f>
        <v>0</v>
      </c>
      <c r="N16" s="60">
        <f>SUM(Tabla_Datos133[[#This Row],[Base imponible oferta]:[IVA]])</f>
        <v>0</v>
      </c>
    </row>
    <row r="17" spans="1:15" ht="36" customHeight="1" x14ac:dyDescent="0.3">
      <c r="A17" s="59" t="s">
        <v>45</v>
      </c>
      <c r="B17" s="29" t="s">
        <v>46</v>
      </c>
      <c r="C17" s="28" t="s">
        <v>18</v>
      </c>
      <c r="D17" s="30">
        <v>3.25</v>
      </c>
      <c r="E17" s="31"/>
      <c r="F17" s="32" t="str">
        <f>IF(Tabla_Datos133[[#This Row],[Licitación]]&gt;=Tabla_Datos133[[#This Row],[Oferta]],"ok","sup")</f>
        <v>ok</v>
      </c>
      <c r="G17" s="33">
        <v>4266</v>
      </c>
      <c r="H17" s="34">
        <v>0.21</v>
      </c>
      <c r="I17" s="35">
        <f>ROUND(Tabla_Datos133[[#This Row],[Licitación]]*Tabla_Datos133[[#This Row],[Unidades
12 
meses]],2)</f>
        <v>13864.5</v>
      </c>
      <c r="J17" s="35">
        <f>ROUND(Tabla_Datos133[[#This Row],[Base Imponible licitacion]]*Tabla_Datos133[[#This Row],[IVA aplicable]],2)</f>
        <v>2911.55</v>
      </c>
      <c r="K17" s="35">
        <f t="shared" si="0"/>
        <v>16776.05</v>
      </c>
      <c r="L17" s="36">
        <f>ROUND(Tabla_Datos133[[#This Row],[Oferta]]*Tabla_Datos133[[#This Row],[Unidades
12 
meses]],2)</f>
        <v>0</v>
      </c>
      <c r="M17" s="36">
        <f>ROUND(Tabla_Datos133[[#This Row],[Base imponible oferta]]*Tabla_Datos133[[#This Row],[IVA aplicable]],2)</f>
        <v>0</v>
      </c>
      <c r="N17" s="60">
        <f>SUM(Tabla_Datos133[[#This Row],[Base imponible oferta]:[IVA]])</f>
        <v>0</v>
      </c>
    </row>
    <row r="18" spans="1:15" s="37" customFormat="1" ht="30" customHeight="1" x14ac:dyDescent="0.3">
      <c r="A18" s="59" t="s">
        <v>47</v>
      </c>
      <c r="B18" s="29" t="s">
        <v>48</v>
      </c>
      <c r="C18" s="28" t="s">
        <v>18</v>
      </c>
      <c r="D18" s="30">
        <v>2</v>
      </c>
      <c r="E18" s="31"/>
      <c r="F18" s="32" t="str">
        <f>IF(Tabla_Datos133[[#This Row],[Licitación]]&gt;=Tabla_Datos133[[#This Row],[Oferta]],"ok","sup")</f>
        <v>ok</v>
      </c>
      <c r="G18" s="33">
        <v>928</v>
      </c>
      <c r="H18" s="34">
        <v>0.21</v>
      </c>
      <c r="I18" s="35">
        <f>ROUND(Tabla_Datos133[[#This Row],[Licitación]]*Tabla_Datos133[[#This Row],[Unidades
12 
meses]],2)</f>
        <v>1856</v>
      </c>
      <c r="J18" s="35">
        <f>ROUND(Tabla_Datos133[[#This Row],[Base Imponible licitacion]]*Tabla_Datos133[[#This Row],[IVA aplicable]],2)</f>
        <v>389.76</v>
      </c>
      <c r="K18" s="35">
        <f t="shared" si="0"/>
        <v>2245.7600000000002</v>
      </c>
      <c r="L18" s="36">
        <f>ROUND(Tabla_Datos133[[#This Row],[Oferta]]*Tabla_Datos133[[#This Row],[Unidades
12 
meses]],2)</f>
        <v>0</v>
      </c>
      <c r="M18" s="36">
        <f>ROUND(Tabla_Datos133[[#This Row],[Base imponible oferta]]*Tabla_Datos133[[#This Row],[IVA aplicable]],2)</f>
        <v>0</v>
      </c>
      <c r="N18" s="60">
        <f>SUM(Tabla_Datos133[[#This Row],[Base imponible oferta]:[IVA]])</f>
        <v>0</v>
      </c>
      <c r="O18" s="27"/>
    </row>
    <row r="19" spans="1:15" ht="30" customHeight="1" x14ac:dyDescent="0.3">
      <c r="A19" s="59" t="s">
        <v>49</v>
      </c>
      <c r="B19" s="29" t="s">
        <v>50</v>
      </c>
      <c r="C19" s="28" t="s">
        <v>18</v>
      </c>
      <c r="D19" s="30">
        <v>4.95</v>
      </c>
      <c r="E19" s="31"/>
      <c r="F19" s="32" t="str">
        <f>IF(Tabla_Datos133[[#This Row],[Licitación]]&gt;=Tabla_Datos133[[#This Row],[Oferta]],"ok","sup")</f>
        <v>ok</v>
      </c>
      <c r="G19" s="33">
        <v>347</v>
      </c>
      <c r="H19" s="34">
        <v>0.21</v>
      </c>
      <c r="I19" s="35">
        <f>ROUND(Tabla_Datos133[[#This Row],[Licitación]]*Tabla_Datos133[[#This Row],[Unidades
12 
meses]],2)</f>
        <v>1717.65</v>
      </c>
      <c r="J19" s="35">
        <f>ROUND(Tabla_Datos133[[#This Row],[Base Imponible licitacion]]*Tabla_Datos133[[#This Row],[IVA aplicable]],2)</f>
        <v>360.71</v>
      </c>
      <c r="K19" s="35">
        <f t="shared" si="0"/>
        <v>2078.36</v>
      </c>
      <c r="L19" s="36">
        <f>ROUND(Tabla_Datos133[[#This Row],[Oferta]]*Tabla_Datos133[[#This Row],[Unidades
12 
meses]],2)</f>
        <v>0</v>
      </c>
      <c r="M19" s="36">
        <f>ROUND(Tabla_Datos133[[#This Row],[Base imponible oferta]]*Tabla_Datos133[[#This Row],[IVA aplicable]],2)</f>
        <v>0</v>
      </c>
      <c r="N19" s="60">
        <f>SUM(Tabla_Datos133[[#This Row],[Base imponible oferta]:[IVA]])</f>
        <v>0</v>
      </c>
    </row>
    <row r="20" spans="1:15" s="37" customFormat="1" ht="30" customHeight="1" x14ac:dyDescent="0.3">
      <c r="A20" s="59" t="s">
        <v>51</v>
      </c>
      <c r="B20" s="29" t="s">
        <v>52</v>
      </c>
      <c r="C20" s="28" t="s">
        <v>18</v>
      </c>
      <c r="D20" s="30">
        <v>3.85</v>
      </c>
      <c r="E20" s="31"/>
      <c r="F20" s="32" t="str">
        <f>IF(Tabla_Datos133[[#This Row],[Licitación]]&gt;=Tabla_Datos133[[#This Row],[Oferta]],"ok","sup")</f>
        <v>ok</v>
      </c>
      <c r="G20" s="33">
        <v>306</v>
      </c>
      <c r="H20" s="34">
        <v>0.21</v>
      </c>
      <c r="I20" s="35">
        <f>ROUND(Tabla_Datos133[[#This Row],[Licitación]]*Tabla_Datos133[[#This Row],[Unidades
12 
meses]],2)</f>
        <v>1178.0999999999999</v>
      </c>
      <c r="J20" s="35">
        <f>ROUND(Tabla_Datos133[[#This Row],[Base Imponible licitacion]]*Tabla_Datos133[[#This Row],[IVA aplicable]],2)</f>
        <v>247.4</v>
      </c>
      <c r="K20" s="35">
        <f t="shared" si="0"/>
        <v>1425.5</v>
      </c>
      <c r="L20" s="36">
        <f>ROUND(Tabla_Datos133[[#This Row],[Oferta]]*Tabla_Datos133[[#This Row],[Unidades
12 
meses]],2)</f>
        <v>0</v>
      </c>
      <c r="M20" s="36">
        <f>ROUND(Tabla_Datos133[[#This Row],[Base imponible oferta]]*Tabla_Datos133[[#This Row],[IVA aplicable]],2)</f>
        <v>0</v>
      </c>
      <c r="N20" s="60">
        <f>SUM(Tabla_Datos133[[#This Row],[Base imponible oferta]:[IVA]])</f>
        <v>0</v>
      </c>
      <c r="O20" s="27"/>
    </row>
    <row r="21" spans="1:15" ht="35.4" customHeight="1" x14ac:dyDescent="0.3">
      <c r="A21" s="59" t="s">
        <v>53</v>
      </c>
      <c r="B21" s="29" t="s">
        <v>54</v>
      </c>
      <c r="C21" s="28" t="s">
        <v>18</v>
      </c>
      <c r="D21" s="30">
        <v>2.35</v>
      </c>
      <c r="E21" s="31"/>
      <c r="F21" s="32" t="str">
        <f>IF(Tabla_Datos133[[#This Row],[Licitación]]&gt;=Tabla_Datos133[[#This Row],[Oferta]],"ok","sup")</f>
        <v>ok</v>
      </c>
      <c r="G21" s="33">
        <v>2199</v>
      </c>
      <c r="H21" s="34">
        <v>0.21</v>
      </c>
      <c r="I21" s="35">
        <f>ROUND(Tabla_Datos133[[#This Row],[Licitación]]*Tabla_Datos133[[#This Row],[Unidades
12 
meses]],2)</f>
        <v>5167.6499999999996</v>
      </c>
      <c r="J21" s="35">
        <f>ROUND(Tabla_Datos133[[#This Row],[Base Imponible licitacion]]*Tabla_Datos133[[#This Row],[IVA aplicable]],2)</f>
        <v>1085.21</v>
      </c>
      <c r="K21" s="35">
        <f t="shared" si="0"/>
        <v>6252.86</v>
      </c>
      <c r="L21" s="36">
        <f>ROUND(Tabla_Datos133[[#This Row],[Oferta]]*Tabla_Datos133[[#This Row],[Unidades
12 
meses]],2)</f>
        <v>0</v>
      </c>
      <c r="M21" s="36">
        <f>ROUND(Tabla_Datos133[[#This Row],[Base imponible oferta]]*Tabla_Datos133[[#This Row],[IVA aplicable]],2)</f>
        <v>0</v>
      </c>
      <c r="N21" s="60">
        <f>SUM(Tabla_Datos133[[#This Row],[Base imponible oferta]:[IVA]])</f>
        <v>0</v>
      </c>
    </row>
    <row r="22" spans="1:15" s="37" customFormat="1" ht="30" customHeight="1" x14ac:dyDescent="0.3">
      <c r="A22" s="59" t="s">
        <v>55</v>
      </c>
      <c r="B22" s="29" t="s">
        <v>56</v>
      </c>
      <c r="C22" s="28" t="s">
        <v>18</v>
      </c>
      <c r="D22" s="30">
        <v>3</v>
      </c>
      <c r="E22" s="31"/>
      <c r="F22" s="32" t="str">
        <f>IF(Tabla_Datos133[[#This Row],[Licitación]]&gt;=Tabla_Datos133[[#This Row],[Oferta]],"ok","sup")</f>
        <v>ok</v>
      </c>
      <c r="G22" s="33">
        <v>152</v>
      </c>
      <c r="H22" s="34">
        <v>0.21</v>
      </c>
      <c r="I22" s="35">
        <f>ROUND(Tabla_Datos133[[#This Row],[Licitación]]*Tabla_Datos133[[#This Row],[Unidades
12 
meses]],2)</f>
        <v>456</v>
      </c>
      <c r="J22" s="35">
        <f>ROUND(Tabla_Datos133[[#This Row],[Base Imponible licitacion]]*Tabla_Datos133[[#This Row],[IVA aplicable]],2)</f>
        <v>95.76</v>
      </c>
      <c r="K22" s="35">
        <f t="shared" si="0"/>
        <v>551.76</v>
      </c>
      <c r="L22" s="36">
        <f>ROUND(Tabla_Datos133[[#This Row],[Oferta]]*Tabla_Datos133[[#This Row],[Unidades
12 
meses]],2)</f>
        <v>0</v>
      </c>
      <c r="M22" s="36">
        <f>ROUND(Tabla_Datos133[[#This Row],[Base imponible oferta]]*Tabla_Datos133[[#This Row],[IVA aplicable]],2)</f>
        <v>0</v>
      </c>
      <c r="N22" s="60">
        <f>SUM(Tabla_Datos133[[#This Row],[Base imponible oferta]:[IVA]])</f>
        <v>0</v>
      </c>
      <c r="O22" s="27"/>
    </row>
    <row r="23" spans="1:15" ht="37.25" customHeight="1" x14ac:dyDescent="0.3">
      <c r="A23" s="59" t="s">
        <v>57</v>
      </c>
      <c r="B23" s="29" t="s">
        <v>58</v>
      </c>
      <c r="C23" s="28" t="s">
        <v>18</v>
      </c>
      <c r="D23" s="30">
        <v>3.75</v>
      </c>
      <c r="E23" s="31"/>
      <c r="F23" s="32" t="str">
        <f>IF(Tabla_Datos133[[#This Row],[Licitación]]&gt;=Tabla_Datos133[[#This Row],[Oferta]],"ok","sup")</f>
        <v>ok</v>
      </c>
      <c r="G23" s="33">
        <v>1437</v>
      </c>
      <c r="H23" s="34">
        <v>0.21</v>
      </c>
      <c r="I23" s="35">
        <f>ROUND(Tabla_Datos133[[#This Row],[Licitación]]*Tabla_Datos133[[#This Row],[Unidades
12 
meses]],2)</f>
        <v>5388.75</v>
      </c>
      <c r="J23" s="35">
        <f>ROUND(Tabla_Datos133[[#This Row],[Base Imponible licitacion]]*Tabla_Datos133[[#This Row],[IVA aplicable]],2)</f>
        <v>1131.6400000000001</v>
      </c>
      <c r="K23" s="35">
        <f t="shared" si="0"/>
        <v>6520.39</v>
      </c>
      <c r="L23" s="36">
        <f>ROUND(Tabla_Datos133[[#This Row],[Oferta]]*Tabla_Datos133[[#This Row],[Unidades
12 
meses]],2)</f>
        <v>0</v>
      </c>
      <c r="M23" s="36">
        <f>ROUND(Tabla_Datos133[[#This Row],[Base imponible oferta]]*Tabla_Datos133[[#This Row],[IVA aplicable]],2)</f>
        <v>0</v>
      </c>
      <c r="N23" s="60">
        <f>SUM(Tabla_Datos133[[#This Row],[Base imponible oferta]:[IVA]])</f>
        <v>0</v>
      </c>
    </row>
    <row r="24" spans="1:15" ht="37.25" customHeight="1" x14ac:dyDescent="0.3">
      <c r="A24" s="59" t="s">
        <v>59</v>
      </c>
      <c r="B24" s="29" t="s">
        <v>60</v>
      </c>
      <c r="C24" s="28" t="s">
        <v>18</v>
      </c>
      <c r="D24" s="30">
        <v>3.9</v>
      </c>
      <c r="E24" s="31"/>
      <c r="F24" s="32" t="str">
        <f>IF(Tabla_Datos133[[#This Row],[Licitación]]&gt;=Tabla_Datos133[[#This Row],[Oferta]],"ok","sup")</f>
        <v>ok</v>
      </c>
      <c r="G24" s="33">
        <v>1724</v>
      </c>
      <c r="H24" s="34">
        <v>0.21</v>
      </c>
      <c r="I24" s="35">
        <f>ROUND(Tabla_Datos133[[#This Row],[Licitación]]*Tabla_Datos133[[#This Row],[Unidades
12 
meses]],2)</f>
        <v>6723.6</v>
      </c>
      <c r="J24" s="35">
        <f>ROUND(Tabla_Datos133[[#This Row],[Base Imponible licitacion]]*Tabla_Datos133[[#This Row],[IVA aplicable]],2)</f>
        <v>1411.96</v>
      </c>
      <c r="K24" s="35">
        <f t="shared" si="0"/>
        <v>8135.56</v>
      </c>
      <c r="L24" s="36">
        <f>ROUND(Tabla_Datos133[[#This Row],[Oferta]]*Tabla_Datos133[[#This Row],[Unidades
12 
meses]],2)</f>
        <v>0</v>
      </c>
      <c r="M24" s="36">
        <f>ROUND(Tabla_Datos133[[#This Row],[Base imponible oferta]]*Tabla_Datos133[[#This Row],[IVA aplicable]],2)</f>
        <v>0</v>
      </c>
      <c r="N24" s="60">
        <f>SUM(Tabla_Datos133[[#This Row],[Base imponible oferta]:[IVA]])</f>
        <v>0</v>
      </c>
    </row>
    <row r="25" spans="1:15" ht="30" customHeight="1" x14ac:dyDescent="0.3">
      <c r="A25" s="59" t="s">
        <v>61</v>
      </c>
      <c r="B25" s="29" t="s">
        <v>62</v>
      </c>
      <c r="C25" s="28" t="s">
        <v>18</v>
      </c>
      <c r="D25" s="30">
        <v>3.2</v>
      </c>
      <c r="E25" s="31"/>
      <c r="F25" s="32" t="str">
        <f>IF(Tabla_Datos133[[#This Row],[Licitación]]&gt;=Tabla_Datos133[[#This Row],[Oferta]],"ok","sup")</f>
        <v>ok</v>
      </c>
      <c r="G25" s="33">
        <v>345</v>
      </c>
      <c r="H25" s="34">
        <v>0.21</v>
      </c>
      <c r="I25" s="35">
        <f>ROUND(Tabla_Datos133[[#This Row],[Licitación]]*Tabla_Datos133[[#This Row],[Unidades
12 
meses]],2)</f>
        <v>1104</v>
      </c>
      <c r="J25" s="35">
        <f>ROUND(Tabla_Datos133[[#This Row],[Base Imponible licitacion]]*Tabla_Datos133[[#This Row],[IVA aplicable]],2)</f>
        <v>231.84</v>
      </c>
      <c r="K25" s="35">
        <f t="shared" si="0"/>
        <v>1335.84</v>
      </c>
      <c r="L25" s="36">
        <f>ROUND(Tabla_Datos133[[#This Row],[Oferta]]*Tabla_Datos133[[#This Row],[Unidades
12 
meses]],2)</f>
        <v>0</v>
      </c>
      <c r="M25" s="36">
        <f>ROUND(Tabla_Datos133[[#This Row],[Base imponible oferta]]*Tabla_Datos133[[#This Row],[IVA aplicable]],2)</f>
        <v>0</v>
      </c>
      <c r="N25" s="60">
        <f>SUM(Tabla_Datos133[[#This Row],[Base imponible oferta]:[IVA]])</f>
        <v>0</v>
      </c>
    </row>
    <row r="26" spans="1:15" ht="35.4" customHeight="1" x14ac:dyDescent="0.3">
      <c r="A26" s="59" t="s">
        <v>63</v>
      </c>
      <c r="B26" s="29" t="s">
        <v>64</v>
      </c>
      <c r="C26" s="28" t="s">
        <v>18</v>
      </c>
      <c r="D26" s="30">
        <v>4.45</v>
      </c>
      <c r="E26" s="31"/>
      <c r="F26" s="32" t="str">
        <f>IF(Tabla_Datos133[[#This Row],[Licitación]]&gt;=Tabla_Datos133[[#This Row],[Oferta]],"ok","sup")</f>
        <v>ok</v>
      </c>
      <c r="G26" s="33">
        <v>147</v>
      </c>
      <c r="H26" s="34">
        <v>0.21</v>
      </c>
      <c r="I26" s="35">
        <f>ROUND(Tabla_Datos133[[#This Row],[Licitación]]*Tabla_Datos133[[#This Row],[Unidades
12 
meses]],2)</f>
        <v>654.15</v>
      </c>
      <c r="J26" s="35">
        <f>ROUND(Tabla_Datos133[[#This Row],[Base Imponible licitacion]]*Tabla_Datos133[[#This Row],[IVA aplicable]],2)</f>
        <v>137.37</v>
      </c>
      <c r="K26" s="35">
        <f t="shared" si="0"/>
        <v>791.52</v>
      </c>
      <c r="L26" s="36">
        <f>ROUND(Tabla_Datos133[[#This Row],[Oferta]]*Tabla_Datos133[[#This Row],[Unidades
12 
meses]],2)</f>
        <v>0</v>
      </c>
      <c r="M26" s="36">
        <f>ROUND(Tabla_Datos133[[#This Row],[Base imponible oferta]]*Tabla_Datos133[[#This Row],[IVA aplicable]],2)</f>
        <v>0</v>
      </c>
      <c r="N26" s="60">
        <f>SUM(Tabla_Datos133[[#This Row],[Base imponible oferta]:[IVA]])</f>
        <v>0</v>
      </c>
    </row>
    <row r="27" spans="1:15" ht="30" customHeight="1" x14ac:dyDescent="0.3">
      <c r="A27" s="59" t="s">
        <v>65</v>
      </c>
      <c r="B27" s="29" t="s">
        <v>66</v>
      </c>
      <c r="C27" s="28" t="s">
        <v>18</v>
      </c>
      <c r="D27" s="30">
        <v>2.2999999999999998</v>
      </c>
      <c r="E27" s="31"/>
      <c r="F27" s="32" t="str">
        <f>IF(Tabla_Datos133[[#This Row],[Licitación]]&gt;=Tabla_Datos133[[#This Row],[Oferta]],"ok","sup")</f>
        <v>ok</v>
      </c>
      <c r="G27" s="33">
        <v>64</v>
      </c>
      <c r="H27" s="34">
        <v>0.21</v>
      </c>
      <c r="I27" s="35">
        <f>ROUND(Tabla_Datos133[[#This Row],[Licitación]]*Tabla_Datos133[[#This Row],[Unidades
12 
meses]],2)</f>
        <v>147.19999999999999</v>
      </c>
      <c r="J27" s="35">
        <f>ROUND(Tabla_Datos133[[#This Row],[Base Imponible licitacion]]*Tabla_Datos133[[#This Row],[IVA aplicable]],2)</f>
        <v>30.91</v>
      </c>
      <c r="K27" s="35">
        <f t="shared" si="0"/>
        <v>178.10999999999999</v>
      </c>
      <c r="L27" s="36">
        <f>ROUND(Tabla_Datos133[[#This Row],[Oferta]]*Tabla_Datos133[[#This Row],[Unidades
12 
meses]],2)</f>
        <v>0</v>
      </c>
      <c r="M27" s="36">
        <f>ROUND(Tabla_Datos133[[#This Row],[Base imponible oferta]]*Tabla_Datos133[[#This Row],[IVA aplicable]],2)</f>
        <v>0</v>
      </c>
      <c r="N27" s="60">
        <f>SUM(Tabla_Datos133[[#This Row],[Base imponible oferta]:[IVA]])</f>
        <v>0</v>
      </c>
    </row>
    <row r="28" spans="1:15" ht="30" customHeight="1" x14ac:dyDescent="0.3">
      <c r="A28" s="59" t="s">
        <v>67</v>
      </c>
      <c r="B28" s="29" t="s">
        <v>68</v>
      </c>
      <c r="C28" s="28" t="s">
        <v>18</v>
      </c>
      <c r="D28" s="30">
        <v>5.25</v>
      </c>
      <c r="E28" s="31"/>
      <c r="F28" s="32" t="str">
        <f>IF(Tabla_Datos133[[#This Row],[Licitación]]&gt;=Tabla_Datos133[[#This Row],[Oferta]],"ok","sup")</f>
        <v>ok</v>
      </c>
      <c r="G28" s="33">
        <v>411</v>
      </c>
      <c r="H28" s="34">
        <v>0.21</v>
      </c>
      <c r="I28" s="35">
        <f>ROUND(Tabla_Datos133[[#This Row],[Licitación]]*Tabla_Datos133[[#This Row],[Unidades
12 
meses]],2)</f>
        <v>2157.75</v>
      </c>
      <c r="J28" s="35">
        <f>ROUND(Tabla_Datos133[[#This Row],[Base Imponible licitacion]]*Tabla_Datos133[[#This Row],[IVA aplicable]],2)</f>
        <v>453.13</v>
      </c>
      <c r="K28" s="35">
        <f t="shared" si="0"/>
        <v>2610.88</v>
      </c>
      <c r="L28" s="36">
        <f>ROUND(Tabla_Datos133[[#This Row],[Oferta]]*Tabla_Datos133[[#This Row],[Unidades
12 
meses]],2)</f>
        <v>0</v>
      </c>
      <c r="M28" s="36">
        <f>ROUND(Tabla_Datos133[[#This Row],[Base imponible oferta]]*Tabla_Datos133[[#This Row],[IVA aplicable]],2)</f>
        <v>0</v>
      </c>
      <c r="N28" s="60">
        <f>SUM(Tabla_Datos133[[#This Row],[Base imponible oferta]:[IVA]])</f>
        <v>0</v>
      </c>
    </row>
    <row r="29" spans="1:15" ht="30" customHeight="1" thickBot="1" x14ac:dyDescent="0.35">
      <c r="A29" s="38" t="s">
        <v>69</v>
      </c>
      <c r="B29" s="39" t="s">
        <v>70</v>
      </c>
      <c r="C29" s="40" t="s">
        <v>71</v>
      </c>
      <c r="D29" s="41">
        <v>0.55000000000000004</v>
      </c>
      <c r="E29" s="42"/>
      <c r="F29" s="43" t="str">
        <f>IF(Tabla_Datos133[[#This Row],[Licitación]]&gt;=Tabla_Datos133[[#This Row],[Oferta]],"ok","sup")</f>
        <v>ok</v>
      </c>
      <c r="G29" s="44">
        <v>148</v>
      </c>
      <c r="H29" s="45">
        <v>0.21</v>
      </c>
      <c r="I29" s="46">
        <f>ROUND(Tabla_Datos133[[#This Row],[Licitación]]*Tabla_Datos133[[#This Row],[Unidades
12 
meses]],2)</f>
        <v>81.400000000000006</v>
      </c>
      <c r="J29" s="46">
        <f>ROUND(Tabla_Datos133[[#This Row],[Base Imponible licitacion]]*Tabla_Datos133[[#This Row],[IVA aplicable]],2)</f>
        <v>17.09</v>
      </c>
      <c r="K29" s="46">
        <f t="shared" si="0"/>
        <v>98.490000000000009</v>
      </c>
      <c r="L29" s="47">
        <f>ROUND(Tabla_Datos133[[#This Row],[Oferta]]*Tabla_Datos133[[#This Row],[Unidades
12 
meses]],2)</f>
        <v>0</v>
      </c>
      <c r="M29" s="47">
        <f>ROUND(Tabla_Datos133[[#This Row],[Base imponible oferta]]*Tabla_Datos133[[#This Row],[IVA aplicable]],2)</f>
        <v>0</v>
      </c>
      <c r="N29" s="61">
        <f>SUM(Tabla_Datos133[[#This Row],[Base imponible oferta]:[IVA]])</f>
        <v>0</v>
      </c>
    </row>
    <row r="30" spans="1:15" ht="30" customHeight="1" thickBot="1" x14ac:dyDescent="0.35">
      <c r="A30" s="48"/>
      <c r="B30" s="49"/>
      <c r="C30" s="50"/>
      <c r="D30" s="50" t="s">
        <v>72</v>
      </c>
      <c r="E30" s="50"/>
      <c r="F30" s="50"/>
      <c r="G30" s="50"/>
      <c r="H30" s="50"/>
      <c r="I30" s="51">
        <f>SUBTOTAL(109,Tabla_Datos133[Base Imponible licitacion])</f>
        <v>245624.55</v>
      </c>
      <c r="J30" s="51">
        <f>SUBTOTAL(109,Tabla_Datos133[IVA licitacion])</f>
        <v>51581.17</v>
      </c>
      <c r="K30" s="51">
        <f>SUBTOTAL(109,Tabla_Datos133[Importe (IVA incl.) licitacion])</f>
        <v>297205.72000000003</v>
      </c>
      <c r="L30" s="51">
        <f>SUBTOTAL(109,Tabla_Datos133[Base imponible oferta])</f>
        <v>0</v>
      </c>
      <c r="M30" s="51">
        <f>SUBTOTAL(109,Tabla_Datos133[IVA])</f>
        <v>0</v>
      </c>
      <c r="N30" s="52">
        <f>SUBTOTAL(109,Tabla_Datos133[Total oferta
(IVA incluido)])</f>
        <v>0</v>
      </c>
    </row>
    <row r="31" spans="1:15" x14ac:dyDescent="0.3">
      <c r="H31" s="37"/>
    </row>
    <row r="32" spans="1:15" x14ac:dyDescent="0.3">
      <c r="H32" s="37"/>
      <c r="I32" s="37"/>
      <c r="J32" s="58"/>
      <c r="K32" s="37"/>
    </row>
    <row r="34" spans="9:11" x14ac:dyDescent="0.3">
      <c r="I34" s="37"/>
      <c r="J34" s="58"/>
      <c r="K34" s="37"/>
    </row>
    <row r="36" spans="9:11" x14ac:dyDescent="0.3">
      <c r="I36" s="37"/>
      <c r="J36" s="58"/>
      <c r="K36" s="37"/>
    </row>
  </sheetData>
  <sheetProtection algorithmName="SHA-512" hashValue="AjUQ2mf7PZNn+uEhZHUiS0MAk0HDgRJWfZZS9+F/YnTCTdfyE/7/uOl+kX0yVPW8Lp0W5HvCKYrRnPcxvPHidQ==" saltValue="xsBF5ltLNtQfIbTAzWwjiw==" spinCount="100000" sheet="1" objects="1" scenarios="1"/>
  <mergeCells count="3">
    <mergeCell ref="D1:F1"/>
    <mergeCell ref="I1:K1"/>
    <mergeCell ref="L1:N1"/>
  </mergeCells>
  <conditionalFormatting sqref="I3:I29 K3:K29 J2:J29">
    <cfRule type="cellIs" dxfId="36" priority="4" operator="equal">
      <formula>0</formula>
    </cfRule>
  </conditionalFormatting>
  <conditionalFormatting sqref="L2:N1048576">
    <cfRule type="cellIs" dxfId="35" priority="3" operator="equal">
      <formula>0</formula>
    </cfRule>
  </conditionalFormatting>
  <conditionalFormatting sqref="F3:F29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2</vt:lpstr>
      <vt:lpstr>'Lote 2'!Área_de_impresión</vt:lpstr>
      <vt:lpstr>'Lote 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BERROCAL LOPEZ</dc:creator>
  <cp:lastModifiedBy>ESTEBAN BERROCAL LOPEZ</cp:lastModifiedBy>
  <dcterms:created xsi:type="dcterms:W3CDTF">2026-05-29T11:56:29Z</dcterms:created>
  <dcterms:modified xsi:type="dcterms:W3CDTF">2026-05-29T12:08:26Z</dcterms:modified>
</cp:coreProperties>
</file>