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o\sso\AFOXA031\GRP\CONTRATA\CONTRATOS EN PREPARACION\SUM\015427-26 LAVADO ROPA Y VAJILLA PR-E-P\3. PUBLICACIONES\"/>
    </mc:Choice>
  </mc:AlternateContent>
  <xr:revisionPtr revIDLastSave="0" documentId="13_ncr:1_{BA8164D1-AB26-4983-8BF0-F53EFBE5EB53}" xr6:coauthVersionLast="47" xr6:coauthVersionMax="47" xr10:uidLastSave="{00000000-0000-0000-0000-000000000000}"/>
  <workbookProtection workbookAlgorithmName="SHA-512" workbookHashValue="bZKvpJb4UwLACrRrAFF4f8skN5oVbjfkK83Au7gL+12KKiFtqt9Erv2IJp+t/v/5kZrvvGPLZv1rDaSYrTPm1Q==" workbookSaltValue="u8jVScnGJc4PECRoWa8yXA==" workbookSpinCount="100000" lockStructure="1"/>
  <bookViews>
    <workbookView xWindow="-28920" yWindow="-1530" windowWidth="29040" windowHeight="15720" xr2:uid="{7C229B78-0B73-4B89-9CE0-2402E948F475}"/>
  </bookViews>
  <sheets>
    <sheet name="Lote 3" sheetId="1" r:id="rId1"/>
  </sheets>
  <externalReferences>
    <externalReference r:id="rId2"/>
  </externalReferences>
  <definedNames>
    <definedName name="aa" localSheetId="0">#REF!</definedName>
    <definedName name="aa">#REF!</definedName>
    <definedName name="_xlnm.Print_Area" localSheetId="0">'Lote 3'!$A$1:$N$30</definedName>
    <definedName name="bb" localSheetId="0">#REF!</definedName>
    <definedName name="bb">#REF!</definedName>
    <definedName name="bbbb" localSheetId="0">#REF!</definedName>
    <definedName name="bbbb">#REF!</definedName>
    <definedName name="DE" localSheetId="0">#REF!</definedName>
    <definedName name="DE">#REF!</definedName>
    <definedName name="m" localSheetId="0">#REF!</definedName>
    <definedName name="m">#REF!</definedName>
    <definedName name="MAX" localSheetId="0">#REF!</definedName>
    <definedName name="MAX">#REF!</definedName>
    <definedName name="MAXIM" localSheetId="0">#REF!</definedName>
    <definedName name="MAXIM">#REF!</definedName>
    <definedName name="MAXIMO" localSheetId="0">#REF!</definedName>
    <definedName name="MAXIMO">#REF!</definedName>
    <definedName name="MIN" localSheetId="0">#REF!</definedName>
    <definedName name="MIN">#REF!</definedName>
    <definedName name="MINIM" localSheetId="0">#REF!</definedName>
    <definedName name="MINIM">#REF!</definedName>
    <definedName name="MINIMO" localSheetId="0">#REF!</definedName>
    <definedName name="MINIMO">#REF!</definedName>
    <definedName name="PEDRO" localSheetId="0">#REF!</definedName>
    <definedName name="PEDRO">#REF!</definedName>
    <definedName name="RRRRR" localSheetId="0">#REF!</definedName>
    <definedName name="RRRRR">#REF!</definedName>
    <definedName name="_xlnm.Print_Titles" localSheetId="0">'Lote 3'!$1:$2</definedName>
    <definedName name="xxxxxxxxxxxxxxxxxxxxxxxxxxx" localSheetId="0">#REF!</definedName>
    <definedName name="xxxxxxxxxxxxxxxxxxxxxxx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9" i="1" l="1"/>
  <c r="I29" i="1"/>
  <c r="F29" i="1"/>
  <c r="L28" i="1"/>
  <c r="M28" i="1" s="1"/>
  <c r="N28" i="1" s="1"/>
  <c r="I28" i="1"/>
  <c r="F28" i="1"/>
  <c r="L27" i="1"/>
  <c r="I27" i="1"/>
  <c r="F27" i="1"/>
  <c r="L26" i="1"/>
  <c r="I26" i="1"/>
  <c r="F26" i="1"/>
  <c r="L25" i="1"/>
  <c r="J25" i="1"/>
  <c r="K25" i="1" s="1"/>
  <c r="I25" i="1"/>
  <c r="F25" i="1"/>
  <c r="L24" i="1"/>
  <c r="I24" i="1"/>
  <c r="F24" i="1"/>
  <c r="L23" i="1"/>
  <c r="M23" i="1" s="1"/>
  <c r="N23" i="1" s="1"/>
  <c r="I23" i="1"/>
  <c r="F23" i="1"/>
  <c r="L22" i="1"/>
  <c r="I22" i="1"/>
  <c r="F22" i="1"/>
  <c r="L21" i="1"/>
  <c r="M21" i="1" s="1"/>
  <c r="N21" i="1" s="1"/>
  <c r="I21" i="1"/>
  <c r="F21" i="1"/>
  <c r="L20" i="1"/>
  <c r="I20" i="1"/>
  <c r="J20" i="1" s="1"/>
  <c r="K20" i="1" s="1"/>
  <c r="F20" i="1"/>
  <c r="L19" i="1"/>
  <c r="I19" i="1"/>
  <c r="F19" i="1"/>
  <c r="L18" i="1"/>
  <c r="I18" i="1"/>
  <c r="J18" i="1" s="1"/>
  <c r="K18" i="1" s="1"/>
  <c r="F18" i="1"/>
  <c r="L17" i="1"/>
  <c r="I17" i="1"/>
  <c r="F17" i="1"/>
  <c r="L16" i="1"/>
  <c r="M16" i="1" s="1"/>
  <c r="N16" i="1" s="1"/>
  <c r="I16" i="1"/>
  <c r="F16" i="1"/>
  <c r="L15" i="1"/>
  <c r="I15" i="1"/>
  <c r="F15" i="1"/>
  <c r="L14" i="1"/>
  <c r="I14" i="1"/>
  <c r="F14" i="1"/>
  <c r="L13" i="1"/>
  <c r="J13" i="1"/>
  <c r="K13" i="1" s="1"/>
  <c r="I13" i="1"/>
  <c r="F13" i="1"/>
  <c r="L12" i="1"/>
  <c r="I12" i="1"/>
  <c r="F12" i="1"/>
  <c r="L11" i="1"/>
  <c r="M11" i="1" s="1"/>
  <c r="N11" i="1" s="1"/>
  <c r="I11" i="1"/>
  <c r="F11" i="1"/>
  <c r="L10" i="1"/>
  <c r="I10" i="1"/>
  <c r="F10" i="1"/>
  <c r="L9" i="1"/>
  <c r="M9" i="1" s="1"/>
  <c r="N9" i="1" s="1"/>
  <c r="I9" i="1"/>
  <c r="F9" i="1"/>
  <c r="L8" i="1"/>
  <c r="I8" i="1"/>
  <c r="J8" i="1" s="1"/>
  <c r="K8" i="1" s="1"/>
  <c r="F8" i="1"/>
  <c r="L7" i="1"/>
  <c r="I7" i="1"/>
  <c r="F7" i="1"/>
  <c r="L6" i="1"/>
  <c r="I6" i="1"/>
  <c r="J6" i="1" s="1"/>
  <c r="K6" i="1" s="1"/>
  <c r="F6" i="1"/>
  <c r="L5" i="1"/>
  <c r="I5" i="1"/>
  <c r="F5" i="1"/>
  <c r="L4" i="1"/>
  <c r="M4" i="1" s="1"/>
  <c r="N4" i="1" s="1"/>
  <c r="I4" i="1"/>
  <c r="F4" i="1"/>
  <c r="L3" i="1"/>
  <c r="I3" i="1"/>
  <c r="F3" i="1"/>
  <c r="L30" i="1" l="1"/>
  <c r="I30" i="1"/>
  <c r="K15" i="1"/>
  <c r="K27" i="1"/>
  <c r="J3" i="1"/>
  <c r="J15" i="1"/>
  <c r="J27" i="1"/>
  <c r="M6" i="1"/>
  <c r="N6" i="1" s="1"/>
  <c r="M18" i="1"/>
  <c r="N18" i="1" s="1"/>
  <c r="J10" i="1"/>
  <c r="K10" i="1" s="1"/>
  <c r="K19" i="1"/>
  <c r="J22" i="1"/>
  <c r="K22" i="1" s="1"/>
  <c r="M13" i="1"/>
  <c r="N13" i="1" s="1"/>
  <c r="M25" i="1"/>
  <c r="N25" i="1" s="1"/>
  <c r="K5" i="1"/>
  <c r="K14" i="1"/>
  <c r="K17" i="1"/>
  <c r="K29" i="1"/>
  <c r="J5" i="1"/>
  <c r="M8" i="1"/>
  <c r="N8" i="1" s="1"/>
  <c r="J17" i="1"/>
  <c r="M20" i="1"/>
  <c r="N20" i="1" s="1"/>
  <c r="J29" i="1"/>
  <c r="M3" i="1"/>
  <c r="J12" i="1"/>
  <c r="K12" i="1" s="1"/>
  <c r="M15" i="1"/>
  <c r="N15" i="1" s="1"/>
  <c r="J24" i="1"/>
  <c r="K24" i="1" s="1"/>
  <c r="M27" i="1"/>
  <c r="N27" i="1" s="1"/>
  <c r="J7" i="1"/>
  <c r="K7" i="1" s="1"/>
  <c r="M10" i="1"/>
  <c r="N10" i="1" s="1"/>
  <c r="J19" i="1"/>
  <c r="M22" i="1"/>
  <c r="N22" i="1" s="1"/>
  <c r="M5" i="1"/>
  <c r="N5" i="1" s="1"/>
  <c r="J14" i="1"/>
  <c r="M17" i="1"/>
  <c r="N17" i="1" s="1"/>
  <c r="J26" i="1"/>
  <c r="K26" i="1" s="1"/>
  <c r="M29" i="1"/>
  <c r="N29" i="1" s="1"/>
  <c r="J9" i="1"/>
  <c r="K9" i="1" s="1"/>
  <c r="M12" i="1"/>
  <c r="N12" i="1" s="1"/>
  <c r="J21" i="1"/>
  <c r="K21" i="1" s="1"/>
  <c r="M24" i="1"/>
  <c r="N24" i="1" s="1"/>
  <c r="J4" i="1"/>
  <c r="K4" i="1" s="1"/>
  <c r="M7" i="1"/>
  <c r="N7" i="1" s="1"/>
  <c r="J16" i="1"/>
  <c r="K16" i="1" s="1"/>
  <c r="M19" i="1"/>
  <c r="N19" i="1" s="1"/>
  <c r="J28" i="1"/>
  <c r="K28" i="1" s="1"/>
  <c r="J11" i="1"/>
  <c r="K11" i="1" s="1"/>
  <c r="M14" i="1"/>
  <c r="N14" i="1" s="1"/>
  <c r="J23" i="1"/>
  <c r="K23" i="1" s="1"/>
  <c r="M26" i="1"/>
  <c r="N26" i="1" s="1"/>
  <c r="J30" i="1" l="1"/>
  <c r="M30" i="1"/>
  <c r="K3" i="1"/>
  <c r="K30" i="1" s="1"/>
  <c r="N3" i="1"/>
  <c r="N3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ICM</author>
  </authors>
  <commentList>
    <comment ref="F2" authorId="0" shapeId="0" xr:uid="{0F43A1A4-231D-4638-A08D-227960C0E931}">
      <text>
        <r>
          <rPr>
            <b/>
            <sz val="9"/>
            <color indexed="81"/>
            <rFont val="Tahoma"/>
            <family val="2"/>
          </rPr>
          <t>Rojo - Importe superior al importe de licitación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<sst xmlns="http://schemas.openxmlformats.org/spreadsheetml/2006/main" count="99" uniqueCount="74">
  <si>
    <t>BASE IMPONIBLE UNIDAD</t>
  </si>
  <si>
    <t>IMPORTE LICITACIÓN</t>
  </si>
  <si>
    <t>IMPORTE OFERTA</t>
  </si>
  <si>
    <t>Referencias Lote 3</t>
  </si>
  <si>
    <t xml:space="preserve">Descripción del producto </t>
  </si>
  <si>
    <t>Unidad de medida</t>
  </si>
  <si>
    <t>Licitación</t>
  </si>
  <si>
    <t>Oferta</t>
  </si>
  <si>
    <t>Control</t>
  </si>
  <si>
    <t>Unidades
12 
meses</t>
  </si>
  <si>
    <t>IVA aplicable</t>
  </si>
  <si>
    <t>Base Imponible licitacion</t>
  </si>
  <si>
    <t>IVA licitacion</t>
  </si>
  <si>
    <t>Importe (IVA incl.) licitacion</t>
  </si>
  <si>
    <t>Base imponible oferta</t>
  </si>
  <si>
    <t>IVA</t>
  </si>
  <si>
    <t>Total oferta
(IVA incluido)</t>
  </si>
  <si>
    <t>3.1</t>
  </si>
  <si>
    <t>BLANQUEANTES CLORADOS PARA EL LAVADO DE ROPA DE MÁS DE 5 LITROS HASTA 25 LITROS</t>
  </si>
  <si>
    <t>Litro</t>
  </si>
  <si>
    <t>3.2</t>
  </si>
  <si>
    <t>BLANQUEANTE LEJÍA NEUTRA CLORADA, FORMATOS DE 1 LITRO HASTA 5 LITROS</t>
  </si>
  <si>
    <t>3.3</t>
  </si>
  <si>
    <t>BLANQUEANTE LEJÍA NEUTRA CLORADA, FORMATOS DE 10 LITROS HASTA 25 LITROS</t>
  </si>
  <si>
    <t>3.4</t>
  </si>
  <si>
    <t>DETERGENTE HUMECTANTE PARA EL LAVADO DE ROPA DE 10 LITROS HASTA 25 LITROS</t>
  </si>
  <si>
    <t>3.5</t>
  </si>
  <si>
    <t>SUAVIZANTE NEUTRALIZANTE PARA EL LAVADO DE ROPA DE 10 LITROS HASTA 25 LITROS</t>
  </si>
  <si>
    <t>3.6</t>
  </si>
  <si>
    <t>QUITAMANCHAS PARA EL LAVADO DE ROPA, FORMATOS DE 0,5 LITROS HASTA 2 LITROS</t>
  </si>
  <si>
    <t>3.7</t>
  </si>
  <si>
    <t>QUITAMANCHAS PARA EL LAVADO DE ROPA, FORMATOS DE 10 LITROS HASTA 25 LITROS</t>
  </si>
  <si>
    <t>3.8</t>
  </si>
  <si>
    <t>SECUESTRANTE DE PARTÍCULAS PARA EL LAVADO DE ROPA DE 10 LITROS HASTA 25 LITROS</t>
  </si>
  <si>
    <t>3.9</t>
  </si>
  <si>
    <t>SUAVIZANTE PARA EL LAVADO DE ROPA A MÁQUINA CONCENTRADO, FORMATOS DE HASTA 5 LITROS</t>
  </si>
  <si>
    <t>3.10</t>
  </si>
  <si>
    <t>SUAVIZANTE PARA EL LAVADO DE ROPA A MÁQUINA CONCENTRADO ESPECIAL PARA DOSIFICACIÓN AUTOMÁTICA, FORMATOS DE 10 HASTA 25 LITROS</t>
  </si>
  <si>
    <t>3.11</t>
  </si>
  <si>
    <t>DETERGENTE PARA EL LAVADO DE ROPA A MÁQUINA, FORMATOS DE HASTA 5 LITROS</t>
  </si>
  <si>
    <t>3.12</t>
  </si>
  <si>
    <t>DETERGENTE PARA EL LAVADO DE ROPA A MÁQUINA, FORMATOS DE 10 HASTA 25 LITROS</t>
  </si>
  <si>
    <t>3.13</t>
  </si>
  <si>
    <t xml:space="preserve">DETERGENTE PARA EL LAVADO DE VAJILLA A MANO, FORMATOS DE HASTA 2 LITROS </t>
  </si>
  <si>
    <t>3.14</t>
  </si>
  <si>
    <t>DETERGENTE PARA EL LAVAVAJILLAS, 
FORMATOS DE HASTA 12 LITROS</t>
  </si>
  <si>
    <t>3.15</t>
  </si>
  <si>
    <t>DETERGENTE PARA EL LAVAVAJILLAS, 
FORMATOS DE MÁS DE 12 LITROS HASTA 25 LITROS</t>
  </si>
  <si>
    <t>3.16</t>
  </si>
  <si>
    <t>DETERGENTE PARA EL LAVAVAJILLAS DE ALTA CONCENTRACIÓN, FORMATO DE HASTA 5 LITROS</t>
  </si>
  <si>
    <t>3.17</t>
  </si>
  <si>
    <t>DETERGENTE PARA EL LAVAVAJILLAS DE ALTA 
CONCENTRACIÓN, FORMATOS DE MÁS DE 5 LITROS HASTA 10 LITROS</t>
  </si>
  <si>
    <t>3.18</t>
  </si>
  <si>
    <t>DESENGRASANTE PARA EL LAVADO DE ROPA, 
FORMATOS DE HASTA 10 LITROS</t>
  </si>
  <si>
    <t>3.19</t>
  </si>
  <si>
    <t>DESENGRASANTE PARA EL LAVADO DE ROPA, 
FORMATOS DE MÁS DE 10 LITROS HASTA 25 LITROS</t>
  </si>
  <si>
    <t>3.20</t>
  </si>
  <si>
    <t>ABRILLANTADOR PARA LAVAVAJILLAS, 
FORMATOS DE HASTA 5 LITROS</t>
  </si>
  <si>
    <t>3.21</t>
  </si>
  <si>
    <t>ABRILLANTADOR PARA LAVAVAJILLAS,
FORMATOS DE MÁS DE 5 LITROS HASTA 10 LITROS</t>
  </si>
  <si>
    <t>3.22</t>
  </si>
  <si>
    <t>ABRILLANTADOR PARA LAVAVAJILLAS, 
FORMATOS DE MÁS DE 10 LITROS HASTA 25 LITROS</t>
  </si>
  <si>
    <t>3.23</t>
  </si>
  <si>
    <t>ABRILLANTADOR PARA LAVAVAJILLAS DE ALTA 
CONCENTRACIÓN, FORMATOS HASTA 5 LITROS</t>
  </si>
  <si>
    <t>3.24</t>
  </si>
  <si>
    <t>ABRILLANTADORES PARA LAVAVAJILLAS DE ALTA CONCENTRACIÓN, FORMATOS DE MÁS DE 5 LITROS HASTA 20 LITROS</t>
  </si>
  <si>
    <t>3.25</t>
  </si>
  <si>
    <t>DESINCRUSTANTES PARA LAVAVAJILLAS,
FORMATO HASTA 12 LITROS</t>
  </si>
  <si>
    <t>3.26</t>
  </si>
  <si>
    <t>RECUPERADORES PARA LAVAVAJILLAS, 
FORMATO HASTA 5 LITROS</t>
  </si>
  <si>
    <t>3.27</t>
  </si>
  <si>
    <t>SALES PARA LAVAVAJILLAS, 
FORMATO DE HASTA 25 KILOGRAMOS</t>
  </si>
  <si>
    <t>Kilogramo</t>
  </si>
  <si>
    <t>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</si>
</sst>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rgb="FF00B050"/>
      <name val="Arial"/>
      <family val="2"/>
    </font>
    <font>
      <sz val="9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1" applyFill="1" applyBorder="1" applyAlignment="1">
      <alignment horizontal="center" vertical="center" wrapText="1"/>
    </xf>
    <xf numFmtId="164" fontId="4" fillId="2" borderId="5" xfId="1" applyNumberFormat="1" applyFill="1" applyBorder="1" applyAlignment="1">
      <alignment horizontal="center" vertical="center" wrapText="1"/>
    </xf>
    <xf numFmtId="164" fontId="5" fillId="2" borderId="5" xfId="1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2" borderId="6" xfId="1" applyNumberForma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8" fontId="6" fillId="0" borderId="2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 applyProtection="1">
      <alignment horizontal="center" vertical="center"/>
      <protection locked="0"/>
    </xf>
    <xf numFmtId="164" fontId="8" fillId="0" borderId="9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0" fontId="3" fillId="0" borderId="0" xfId="0" applyFont="1"/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8" fontId="6" fillId="0" borderId="11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 applyProtection="1">
      <alignment horizontal="center" vertical="center"/>
      <protection locked="0"/>
    </xf>
    <xf numFmtId="164" fontId="8" fillId="0" borderId="11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 wrapText="1"/>
    </xf>
    <xf numFmtId="9" fontId="7" fillId="0" borderId="13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vertical="center"/>
    </xf>
    <xf numFmtId="164" fontId="7" fillId="0" borderId="11" xfId="0" applyNumberFormat="1" applyFont="1" applyBorder="1" applyAlignment="1">
      <alignment vertical="center"/>
    </xf>
    <xf numFmtId="164" fontId="1" fillId="0" borderId="0" xfId="0" applyNumberFormat="1" applyFont="1"/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8" fontId="6" fillId="0" borderId="5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 applyProtection="1">
      <alignment horizontal="center" vertical="center"/>
      <protection locked="0"/>
    </xf>
    <xf numFmtId="164" fontId="8" fillId="0" borderId="17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 wrapText="1"/>
    </xf>
    <xf numFmtId="9" fontId="7" fillId="0" borderId="16" xfId="0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/>
    </xf>
    <xf numFmtId="164" fontId="7" fillId="2" borderId="20" xfId="0" applyNumberFormat="1" applyFont="1" applyFill="1" applyBorder="1" applyAlignment="1">
      <alignment horizontal="center" vertical="center"/>
    </xf>
    <xf numFmtId="0" fontId="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0" fontId="6" fillId="0" borderId="21" xfId="0" applyFont="1" applyBorder="1" applyAlignment="1">
      <alignment horizontal="center" vertical="center" wrapText="1"/>
    </xf>
    <xf numFmtId="164" fontId="7" fillId="0" borderId="22" xfId="0" applyNumberFormat="1" applyFont="1" applyBorder="1" applyAlignment="1">
      <alignment vertical="center"/>
    </xf>
    <xf numFmtId="164" fontId="7" fillId="0" borderId="23" xfId="0" applyNumberFormat="1" applyFont="1" applyBorder="1" applyAlignment="1">
      <alignment vertical="center"/>
    </xf>
  </cellXfs>
  <cellStyles count="2">
    <cellStyle name="Normal" xfId="0" builtinId="0"/>
    <cellStyle name="Normal 2" xfId="1" xr:uid="{A9C231D7-B428-44E1-A033-04736C95784E}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9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9"/>
        <color theme="0" tint="-0.34998626667073579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9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B050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2" formatCode="#,##0.00\ &quot;€&quot;;[Red]\-#,##0.00\ &quot;€&quot;"/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66" formatCode="_-* #,##0.00\ _€_-;\-* #,##0.0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  <protection locked="1" hidden="0"/>
    </dxf>
    <dxf>
      <border>
        <top style="medium">
          <color rgb="FF000000"/>
        </top>
      </border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#.##000\ \€"/>
      <fill>
        <patternFill patternType="solid">
          <fgColor rgb="FF000000"/>
          <bgColor rgb="FFC6E0B4"/>
        </patternFill>
      </fill>
      <alignment horizontal="center" vertical="center" textRotation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  <protection locked="1" hidden="0"/>
    </dxf>
    <dxf>
      <font>
        <strike val="0"/>
        <outline val="0"/>
        <shadow val="0"/>
        <u val="none"/>
        <vertAlign val="baseline"/>
        <sz val="9"/>
        <name val="Arial"/>
        <family val="2"/>
        <scheme val="none"/>
      </font>
      <numFmt numFmtId="165" formatCode="#.##000\ \€"/>
      <alignment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color rgb="FFFF000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OXA031/GRP/CONTRATA/CONTRATOS%20EN%20PREPARACION/SUM/015427-26%20LAVADO%20ROPA%20Y%20VAJILLA%20PR-E-P/Oferta%20econ&#243;m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"/>
      <sheetName val="Lote 2"/>
      <sheetName val="Lote 3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0B2E94-A856-4EE2-86A0-94437EAB7721}" name="Tabla_Datos1334" displayName="Tabla_Datos1334" ref="A2:N30" totalsRowCount="1" headerRowDxfId="32" dataDxfId="31" totalsRowDxfId="30" headerRowBorderDxfId="29" totalsRowBorderDxfId="28">
  <autoFilter ref="A2:N2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3" xr3:uid="{40F91EF2-A2A6-4632-8801-67108531181A}" name="Referencias Lote 3" dataDxfId="27" totalsRowDxfId="13"/>
    <tableColumn id="4" xr3:uid="{A9E3BE3B-43F2-4F8B-BD98-3A56618338D5}" name="Descripción del producto " dataDxfId="26" totalsRowDxfId="12"/>
    <tableColumn id="5" xr3:uid="{4311E510-5F8E-4E23-808B-B3D354CEF4BA}" name="Unidad de medida" dataDxfId="25" totalsRowDxfId="11"/>
    <tableColumn id="6" xr3:uid="{0D4EE52C-321A-411E-8123-95FAFD9FF200}" name="Licitación" totalsRowLabel="LOTE 3" dataDxfId="24" totalsRowDxfId="10"/>
    <tableColumn id="10" xr3:uid="{5B45B130-4365-4BD6-829B-84D2EDC3691A}" name="Oferta" dataDxfId="23" totalsRowDxfId="9"/>
    <tableColumn id="2" xr3:uid="{8FB30A20-CFD5-40FE-A6A2-263F3842E114}" name="Control" dataDxfId="22" totalsRowDxfId="8">
      <calculatedColumnFormula>IF(Tabla_Datos1334[[#This Row],[Licitación]]&gt;=Tabla_Datos1334[[#This Row],[Oferta]],"ok","sup")</calculatedColumnFormula>
    </tableColumn>
    <tableColumn id="8" xr3:uid="{BC2BF66B-18D9-454A-B26E-B86A5112097A}" name="Unidades_x000a_12 _x000a_meses" dataDxfId="21" totalsRowDxfId="7"/>
    <tableColumn id="9" xr3:uid="{86291A20-8937-4B04-9EFB-154599EC138D}" name="IVA aplicable" dataDxfId="20" totalsRowDxfId="6"/>
    <tableColumn id="12" xr3:uid="{F6700898-B9A1-449C-83AA-126F2570A8F0}" name="Base Imponible licitacion" totalsRowFunction="sum" dataDxfId="19" totalsRowDxfId="5">
      <calculatedColumnFormula>ROUND(Tabla_Datos1334[[#This Row],[Licitación]]*Tabla_Datos1334[[#This Row],[Unidades
12 
meses]],2)</calculatedColumnFormula>
    </tableColumn>
    <tableColumn id="13" xr3:uid="{5EA63A9C-AB46-4609-B452-1FDC675F481F}" name="IVA licitacion" totalsRowFunction="sum" dataDxfId="18" totalsRowDxfId="4">
      <calculatedColumnFormula>ROUND(Tabla_Datos1334[[#This Row],[Base Imponible licitacion]]*Tabla_Datos1334[[#This Row],[IVA aplicable]],2)</calculatedColumnFormula>
    </tableColumn>
    <tableColumn id="14" xr3:uid="{B18FFDA3-C60F-4CA4-B9BC-29F3E22AB1C7}" name="Importe (IVA incl.) licitacion" totalsRowFunction="sum" dataDxfId="17" totalsRowDxfId="3">
      <calculatedColumnFormula>SUM(I3,J3)</calculatedColumnFormula>
    </tableColumn>
    <tableColumn id="11" xr3:uid="{5605832F-9427-4987-BDDF-54DBA6A9D446}" name="Base imponible oferta" totalsRowFunction="sum" dataDxfId="16" totalsRowDxfId="2">
      <calculatedColumnFormula>ROUND(Tabla_Datos1334[[#This Row],[Oferta]]*Tabla_Datos1334[[#This Row],[Unidades
12 
meses]],2)</calculatedColumnFormula>
    </tableColumn>
    <tableColumn id="15" xr3:uid="{A66C785F-4BDC-4724-814C-1C70AB49205F}" name="IVA" totalsRowFunction="sum" dataDxfId="15" totalsRowDxfId="1">
      <calculatedColumnFormula>ROUND(Tabla_Datos1334[[#This Row],[Base imponible oferta]]*Tabla_Datos1334[[#This Row],[IVA aplicable]],2)</calculatedColumnFormula>
    </tableColumn>
    <tableColumn id="16" xr3:uid="{B4483CF5-1236-42F7-B0B4-7F57E3E22B28}" name="Total oferta_x000a_(IVA incluido)" totalsRowFunction="sum" dataDxfId="14" totalsRowDxfId="0">
      <calculatedColumnFormula>SUM(Tabla_Datos1334[[#This Row],[Base imponible oferta]:[IVA]])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BACE-9D0F-4E00-8501-B535752FE877}">
  <sheetPr>
    <pageSetUpPr fitToPage="1"/>
  </sheetPr>
  <dimension ref="A1:O36"/>
  <sheetViews>
    <sheetView tabSelected="1" zoomScale="90" zoomScaleNormal="90" zoomScaleSheetLayoutView="70" workbookViewId="0">
      <selection activeCell="S10" sqref="S10"/>
    </sheetView>
  </sheetViews>
  <sheetFormatPr baseColWidth="10" defaultColWidth="11.453125" defaultRowHeight="14" x14ac:dyDescent="0.3"/>
  <cols>
    <col min="1" max="1" width="13.453125" style="27" customWidth="1"/>
    <col min="2" max="2" width="40" style="15" customWidth="1"/>
    <col min="3" max="3" width="12.453125" style="53" customWidth="1"/>
    <col min="4" max="4" width="11.453125" style="54" customWidth="1"/>
    <col min="5" max="5" width="11.81640625" style="55" customWidth="1"/>
    <col min="6" max="6" width="9.1796875" style="56" customWidth="1"/>
    <col min="7" max="7" width="14.08984375" style="53" customWidth="1"/>
    <col min="8" max="8" width="10.54296875" style="53" customWidth="1"/>
    <col min="9" max="9" width="15" style="53" hidden="1" customWidth="1"/>
    <col min="10" max="10" width="13.453125" style="57" hidden="1" customWidth="1"/>
    <col min="11" max="11" width="15.453125" style="53" hidden="1" customWidth="1"/>
    <col min="12" max="12" width="15.1796875" style="37" customWidth="1"/>
    <col min="13" max="13" width="14.1796875" style="37" customWidth="1"/>
    <col min="14" max="14" width="15.54296875" style="37" customWidth="1"/>
    <col min="15" max="15" width="5.453125" style="27" customWidth="1"/>
    <col min="16" max="16384" width="11.453125" style="27"/>
  </cols>
  <sheetData>
    <row r="1" spans="1:15" s="8" customFormat="1" ht="19.5" customHeight="1" x14ac:dyDescent="0.35">
      <c r="A1" s="1"/>
      <c r="B1" s="2"/>
      <c r="C1" s="3"/>
      <c r="D1" s="4" t="s">
        <v>0</v>
      </c>
      <c r="E1" s="4"/>
      <c r="F1" s="4"/>
      <c r="G1" s="3"/>
      <c r="H1" s="3"/>
      <c r="I1" s="5" t="s">
        <v>1</v>
      </c>
      <c r="J1" s="5"/>
      <c r="K1" s="5"/>
      <c r="L1" s="4" t="s">
        <v>2</v>
      </c>
      <c r="M1" s="4"/>
      <c r="N1" s="6"/>
      <c r="O1" s="7"/>
    </row>
    <row r="2" spans="1:15" s="15" customFormat="1" ht="38" thickBot="1" x14ac:dyDescent="0.35">
      <c r="A2" s="9" t="s">
        <v>3</v>
      </c>
      <c r="B2" s="10" t="s">
        <v>4</v>
      </c>
      <c r="C2" s="11" t="s">
        <v>5</v>
      </c>
      <c r="D2" s="12" t="s">
        <v>6</v>
      </c>
      <c r="E2" s="12" t="s">
        <v>7</v>
      </c>
      <c r="F2" s="11" t="s">
        <v>8</v>
      </c>
      <c r="G2" s="11" t="s">
        <v>9</v>
      </c>
      <c r="H2" s="11" t="s">
        <v>10</v>
      </c>
      <c r="I2" s="13" t="s">
        <v>11</v>
      </c>
      <c r="J2" s="13" t="s">
        <v>12</v>
      </c>
      <c r="K2" s="13" t="s">
        <v>13</v>
      </c>
      <c r="L2" s="11" t="s">
        <v>14</v>
      </c>
      <c r="M2" s="11" t="s">
        <v>15</v>
      </c>
      <c r="N2" s="14" t="s">
        <v>16</v>
      </c>
    </row>
    <row r="3" spans="1:15" ht="30" customHeight="1" x14ac:dyDescent="0.3">
      <c r="A3" s="16" t="s">
        <v>17</v>
      </c>
      <c r="B3" s="17" t="s">
        <v>18</v>
      </c>
      <c r="C3" s="18" t="s">
        <v>19</v>
      </c>
      <c r="D3" s="19">
        <v>2.5</v>
      </c>
      <c r="E3" s="20"/>
      <c r="F3" s="21" t="str">
        <f>IF(Tabla_Datos1334[[#This Row],[Licitación]]&gt;=Tabla_Datos1334[[#This Row],[Oferta]],"ok","sup")</f>
        <v>ok</v>
      </c>
      <c r="G3" s="22">
        <v>18019</v>
      </c>
      <c r="H3" s="23">
        <v>0.21</v>
      </c>
      <c r="I3" s="24">
        <f>ROUND(Tabla_Datos1334[[#This Row],[Licitación]]*Tabla_Datos1334[[#This Row],[Unidades
12 
meses]],2)</f>
        <v>45047.5</v>
      </c>
      <c r="J3" s="24">
        <f>ROUND(Tabla_Datos1334[[#This Row],[Base Imponible licitacion]]*Tabla_Datos1334[[#This Row],[IVA aplicable]],2)</f>
        <v>9459.98</v>
      </c>
      <c r="K3" s="24">
        <f t="shared" ref="K3:K29" si="0">SUM(I3,J3)</f>
        <v>54507.479999999996</v>
      </c>
      <c r="L3" s="25">
        <f>ROUND(Tabla_Datos1334[[#This Row],[Oferta]]*Tabla_Datos1334[[#This Row],[Unidades
12 
meses]],2)</f>
        <v>0</v>
      </c>
      <c r="M3" s="25">
        <f>ROUND(Tabla_Datos1334[[#This Row],[Base imponible oferta]]*Tabla_Datos1334[[#This Row],[IVA aplicable]],2)</f>
        <v>0</v>
      </c>
      <c r="N3" s="26">
        <f>SUM(Tabla_Datos1334[[#This Row],[Base imponible oferta]:[IVA]])</f>
        <v>0</v>
      </c>
    </row>
    <row r="4" spans="1:15" ht="30" customHeight="1" x14ac:dyDescent="0.3">
      <c r="A4" s="59" t="s">
        <v>20</v>
      </c>
      <c r="B4" s="29" t="s">
        <v>21</v>
      </c>
      <c r="C4" s="28" t="s">
        <v>19</v>
      </c>
      <c r="D4" s="30">
        <v>1.2</v>
      </c>
      <c r="E4" s="31"/>
      <c r="F4" s="32" t="str">
        <f>IF(Tabla_Datos1334[[#This Row],[Licitación]]&gt;=Tabla_Datos1334[[#This Row],[Oferta]],"ok","sup")</f>
        <v>ok</v>
      </c>
      <c r="G4" s="33">
        <v>1328</v>
      </c>
      <c r="H4" s="34">
        <v>0.21</v>
      </c>
      <c r="I4" s="35">
        <f>ROUND(Tabla_Datos1334[[#This Row],[Licitación]]*Tabla_Datos1334[[#This Row],[Unidades
12 
meses]],2)</f>
        <v>1593.6</v>
      </c>
      <c r="J4" s="35">
        <f>ROUND(Tabla_Datos1334[[#This Row],[Base Imponible licitacion]]*Tabla_Datos1334[[#This Row],[IVA aplicable]],2)</f>
        <v>334.66</v>
      </c>
      <c r="K4" s="35">
        <f t="shared" si="0"/>
        <v>1928.26</v>
      </c>
      <c r="L4" s="36">
        <f>ROUND(Tabla_Datos1334[[#This Row],[Oferta]]*Tabla_Datos1334[[#This Row],[Unidades
12 
meses]],2)</f>
        <v>0</v>
      </c>
      <c r="M4" s="36">
        <f>ROUND(Tabla_Datos1334[[#This Row],[Base imponible oferta]]*Tabla_Datos1334[[#This Row],[IVA aplicable]],2)</f>
        <v>0</v>
      </c>
      <c r="N4" s="60">
        <f>SUM(Tabla_Datos1334[[#This Row],[Base imponible oferta]:[IVA]])</f>
        <v>0</v>
      </c>
    </row>
    <row r="5" spans="1:15" ht="30" customHeight="1" x14ac:dyDescent="0.3">
      <c r="A5" s="59" t="s">
        <v>22</v>
      </c>
      <c r="B5" s="29" t="s">
        <v>23</v>
      </c>
      <c r="C5" s="28" t="s">
        <v>19</v>
      </c>
      <c r="D5" s="30">
        <v>1.1000000000000001</v>
      </c>
      <c r="E5" s="31"/>
      <c r="F5" s="32" t="str">
        <f>IF(Tabla_Datos1334[[#This Row],[Licitación]]&gt;=Tabla_Datos1334[[#This Row],[Oferta]],"ok","sup")</f>
        <v>ok</v>
      </c>
      <c r="G5" s="33">
        <v>12160</v>
      </c>
      <c r="H5" s="34">
        <v>0.21</v>
      </c>
      <c r="I5" s="35">
        <f>ROUND(Tabla_Datos1334[[#This Row],[Licitación]]*Tabla_Datos1334[[#This Row],[Unidades
12 
meses]],2)</f>
        <v>13376</v>
      </c>
      <c r="J5" s="35">
        <f>ROUND(Tabla_Datos1334[[#This Row],[Base Imponible licitacion]]*Tabla_Datos1334[[#This Row],[IVA aplicable]],2)</f>
        <v>2808.96</v>
      </c>
      <c r="K5" s="35">
        <f t="shared" si="0"/>
        <v>16184.96</v>
      </c>
      <c r="L5" s="36">
        <f>ROUND(Tabla_Datos1334[[#This Row],[Oferta]]*Tabla_Datos1334[[#This Row],[Unidades
12 
meses]],2)</f>
        <v>0</v>
      </c>
      <c r="M5" s="36">
        <f>ROUND(Tabla_Datos1334[[#This Row],[Base imponible oferta]]*Tabla_Datos1334[[#This Row],[IVA aplicable]],2)</f>
        <v>0</v>
      </c>
      <c r="N5" s="60">
        <f>SUM(Tabla_Datos1334[[#This Row],[Base imponible oferta]:[IVA]])</f>
        <v>0</v>
      </c>
    </row>
    <row r="6" spans="1:15" ht="30" customHeight="1" x14ac:dyDescent="0.3">
      <c r="A6" s="59" t="s">
        <v>24</v>
      </c>
      <c r="B6" s="29" t="s">
        <v>25</v>
      </c>
      <c r="C6" s="28" t="s">
        <v>19</v>
      </c>
      <c r="D6" s="30">
        <v>3.2</v>
      </c>
      <c r="E6" s="31"/>
      <c r="F6" s="32" t="str">
        <f>IF(Tabla_Datos1334[[#This Row],[Licitación]]&gt;=Tabla_Datos1334[[#This Row],[Oferta]],"ok","sup")</f>
        <v>ok</v>
      </c>
      <c r="G6" s="33">
        <v>1675</v>
      </c>
      <c r="H6" s="34">
        <v>0.21</v>
      </c>
      <c r="I6" s="35">
        <f>ROUND(Tabla_Datos1334[[#This Row],[Licitación]]*Tabla_Datos1334[[#This Row],[Unidades
12 
meses]],2)</f>
        <v>5360</v>
      </c>
      <c r="J6" s="35">
        <f>ROUND(Tabla_Datos1334[[#This Row],[Base Imponible licitacion]]*Tabla_Datos1334[[#This Row],[IVA aplicable]],2)</f>
        <v>1125.5999999999999</v>
      </c>
      <c r="K6" s="35">
        <f t="shared" si="0"/>
        <v>6485.6</v>
      </c>
      <c r="L6" s="36">
        <f>ROUND(Tabla_Datos1334[[#This Row],[Oferta]]*Tabla_Datos1334[[#This Row],[Unidades
12 
meses]],2)</f>
        <v>0</v>
      </c>
      <c r="M6" s="36">
        <f>ROUND(Tabla_Datos1334[[#This Row],[Base imponible oferta]]*Tabla_Datos1334[[#This Row],[IVA aplicable]],2)</f>
        <v>0</v>
      </c>
      <c r="N6" s="60">
        <f>SUM(Tabla_Datos1334[[#This Row],[Base imponible oferta]:[IVA]])</f>
        <v>0</v>
      </c>
    </row>
    <row r="7" spans="1:15" ht="30" customHeight="1" x14ac:dyDescent="0.3">
      <c r="A7" s="59" t="s">
        <v>26</v>
      </c>
      <c r="B7" s="29" t="s">
        <v>27</v>
      </c>
      <c r="C7" s="28" t="s">
        <v>19</v>
      </c>
      <c r="D7" s="30">
        <v>2.35</v>
      </c>
      <c r="E7" s="31"/>
      <c r="F7" s="32" t="str">
        <f>IF(Tabla_Datos1334[[#This Row],[Licitación]]&gt;=Tabla_Datos1334[[#This Row],[Oferta]],"ok","sup")</f>
        <v>ok</v>
      </c>
      <c r="G7" s="33">
        <v>1290</v>
      </c>
      <c r="H7" s="34">
        <v>0.21</v>
      </c>
      <c r="I7" s="35">
        <f>ROUND(Tabla_Datos1334[[#This Row],[Licitación]]*Tabla_Datos1334[[#This Row],[Unidades
12 
meses]],2)</f>
        <v>3031.5</v>
      </c>
      <c r="J7" s="35">
        <f>ROUND(Tabla_Datos1334[[#This Row],[Base Imponible licitacion]]*Tabla_Datos1334[[#This Row],[IVA aplicable]],2)</f>
        <v>636.62</v>
      </c>
      <c r="K7" s="35">
        <f t="shared" si="0"/>
        <v>3668.12</v>
      </c>
      <c r="L7" s="36">
        <f>ROUND(Tabla_Datos1334[[#This Row],[Oferta]]*Tabla_Datos1334[[#This Row],[Unidades
12 
meses]],2)</f>
        <v>0</v>
      </c>
      <c r="M7" s="36">
        <f>ROUND(Tabla_Datos1334[[#This Row],[Base imponible oferta]]*Tabla_Datos1334[[#This Row],[IVA aplicable]],2)</f>
        <v>0</v>
      </c>
      <c r="N7" s="60">
        <f>SUM(Tabla_Datos1334[[#This Row],[Base imponible oferta]:[IVA]])</f>
        <v>0</v>
      </c>
    </row>
    <row r="8" spans="1:15" ht="30" customHeight="1" x14ac:dyDescent="0.3">
      <c r="A8" s="59" t="s">
        <v>28</v>
      </c>
      <c r="B8" s="29" t="s">
        <v>29</v>
      </c>
      <c r="C8" s="28" t="s">
        <v>19</v>
      </c>
      <c r="D8" s="30">
        <v>9.75</v>
      </c>
      <c r="E8" s="31"/>
      <c r="F8" s="32" t="str">
        <f>IF(Tabla_Datos1334[[#This Row],[Licitación]]&gt;=Tabla_Datos1334[[#This Row],[Oferta]],"ok","sup")</f>
        <v>ok</v>
      </c>
      <c r="G8" s="33">
        <v>330</v>
      </c>
      <c r="H8" s="34">
        <v>0.21</v>
      </c>
      <c r="I8" s="35">
        <f>ROUND(Tabla_Datos1334[[#This Row],[Licitación]]*Tabla_Datos1334[[#This Row],[Unidades
12 
meses]],2)</f>
        <v>3217.5</v>
      </c>
      <c r="J8" s="35">
        <f>ROUND(Tabla_Datos1334[[#This Row],[Base Imponible licitacion]]*Tabla_Datos1334[[#This Row],[IVA aplicable]],2)</f>
        <v>675.68</v>
      </c>
      <c r="K8" s="35">
        <f t="shared" si="0"/>
        <v>3893.18</v>
      </c>
      <c r="L8" s="36">
        <f>ROUND(Tabla_Datos1334[[#This Row],[Oferta]]*Tabla_Datos1334[[#This Row],[Unidades
12 
meses]],2)</f>
        <v>0</v>
      </c>
      <c r="M8" s="36">
        <f>ROUND(Tabla_Datos1334[[#This Row],[Base imponible oferta]]*Tabla_Datos1334[[#This Row],[IVA aplicable]],2)</f>
        <v>0</v>
      </c>
      <c r="N8" s="60">
        <f>SUM(Tabla_Datos1334[[#This Row],[Base imponible oferta]:[IVA]])</f>
        <v>0</v>
      </c>
    </row>
    <row r="9" spans="1:15" ht="30" customHeight="1" x14ac:dyDescent="0.3">
      <c r="A9" s="59" t="s">
        <v>30</v>
      </c>
      <c r="B9" s="29" t="s">
        <v>31</v>
      </c>
      <c r="C9" s="28" t="s">
        <v>19</v>
      </c>
      <c r="D9" s="30">
        <v>6.4</v>
      </c>
      <c r="E9" s="31"/>
      <c r="F9" s="32" t="str">
        <f>IF(Tabla_Datos1334[[#This Row],[Licitación]]&gt;=Tabla_Datos1334[[#This Row],[Oferta]],"ok","sup")</f>
        <v>ok</v>
      </c>
      <c r="G9" s="33">
        <v>368</v>
      </c>
      <c r="H9" s="34">
        <v>0.21</v>
      </c>
      <c r="I9" s="35">
        <f>ROUND(Tabla_Datos1334[[#This Row],[Licitación]]*Tabla_Datos1334[[#This Row],[Unidades
12 
meses]],2)</f>
        <v>2355.1999999999998</v>
      </c>
      <c r="J9" s="35">
        <f>ROUND(Tabla_Datos1334[[#This Row],[Base Imponible licitacion]]*Tabla_Datos1334[[#This Row],[IVA aplicable]],2)</f>
        <v>494.59</v>
      </c>
      <c r="K9" s="35">
        <f t="shared" si="0"/>
        <v>2849.79</v>
      </c>
      <c r="L9" s="36">
        <f>ROUND(Tabla_Datos1334[[#This Row],[Oferta]]*Tabla_Datos1334[[#This Row],[Unidades
12 
meses]],2)</f>
        <v>0</v>
      </c>
      <c r="M9" s="36">
        <f>ROUND(Tabla_Datos1334[[#This Row],[Base imponible oferta]]*Tabla_Datos1334[[#This Row],[IVA aplicable]],2)</f>
        <v>0</v>
      </c>
      <c r="N9" s="60">
        <f>SUM(Tabla_Datos1334[[#This Row],[Base imponible oferta]:[IVA]])</f>
        <v>0</v>
      </c>
    </row>
    <row r="10" spans="1:15" ht="34.25" customHeight="1" x14ac:dyDescent="0.3">
      <c r="A10" s="59" t="s">
        <v>32</v>
      </c>
      <c r="B10" s="29" t="s">
        <v>33</v>
      </c>
      <c r="C10" s="28" t="s">
        <v>19</v>
      </c>
      <c r="D10" s="30">
        <v>5.0999999999999996</v>
      </c>
      <c r="E10" s="31"/>
      <c r="F10" s="32" t="str">
        <f>IF(Tabla_Datos1334[[#This Row],[Licitación]]&gt;=Tabla_Datos1334[[#This Row],[Oferta]],"ok","sup")</f>
        <v>ok</v>
      </c>
      <c r="G10" s="33">
        <v>2403</v>
      </c>
      <c r="H10" s="34">
        <v>0.21</v>
      </c>
      <c r="I10" s="35">
        <f>ROUND(Tabla_Datos1334[[#This Row],[Licitación]]*Tabla_Datos1334[[#This Row],[Unidades
12 
meses]],2)</f>
        <v>12255.3</v>
      </c>
      <c r="J10" s="35">
        <f>ROUND(Tabla_Datos1334[[#This Row],[Base Imponible licitacion]]*Tabla_Datos1334[[#This Row],[IVA aplicable]],2)</f>
        <v>2573.61</v>
      </c>
      <c r="K10" s="35">
        <f t="shared" si="0"/>
        <v>14828.91</v>
      </c>
      <c r="L10" s="36">
        <f>ROUND(Tabla_Datos1334[[#This Row],[Oferta]]*Tabla_Datos1334[[#This Row],[Unidades
12 
meses]],2)</f>
        <v>0</v>
      </c>
      <c r="M10" s="36">
        <f>ROUND(Tabla_Datos1334[[#This Row],[Base imponible oferta]]*Tabla_Datos1334[[#This Row],[IVA aplicable]],2)</f>
        <v>0</v>
      </c>
      <c r="N10" s="60">
        <f>SUM(Tabla_Datos1334[[#This Row],[Base imponible oferta]:[IVA]])</f>
        <v>0</v>
      </c>
    </row>
    <row r="11" spans="1:15" ht="35.4" customHeight="1" x14ac:dyDescent="0.3">
      <c r="A11" s="59" t="s">
        <v>34</v>
      </c>
      <c r="B11" s="29" t="s">
        <v>35</v>
      </c>
      <c r="C11" s="28" t="s">
        <v>19</v>
      </c>
      <c r="D11" s="30">
        <v>3.55</v>
      </c>
      <c r="E11" s="31"/>
      <c r="F11" s="32" t="str">
        <f>IF(Tabla_Datos1334[[#This Row],[Licitación]]&gt;=Tabla_Datos1334[[#This Row],[Oferta]],"ok","sup")</f>
        <v>ok</v>
      </c>
      <c r="G11" s="33">
        <v>1860</v>
      </c>
      <c r="H11" s="34">
        <v>0.21</v>
      </c>
      <c r="I11" s="35">
        <f>ROUND(Tabla_Datos1334[[#This Row],[Licitación]]*Tabla_Datos1334[[#This Row],[Unidades
12 
meses]],2)</f>
        <v>6603</v>
      </c>
      <c r="J11" s="35">
        <f>ROUND(Tabla_Datos1334[[#This Row],[Base Imponible licitacion]]*Tabla_Datos1334[[#This Row],[IVA aplicable]],2)</f>
        <v>1386.63</v>
      </c>
      <c r="K11" s="35">
        <f t="shared" si="0"/>
        <v>7989.63</v>
      </c>
      <c r="L11" s="36">
        <f>ROUND(Tabla_Datos1334[[#This Row],[Oferta]]*Tabla_Datos1334[[#This Row],[Unidades
12 
meses]],2)</f>
        <v>0</v>
      </c>
      <c r="M11" s="36">
        <f>ROUND(Tabla_Datos1334[[#This Row],[Base imponible oferta]]*Tabla_Datos1334[[#This Row],[IVA aplicable]],2)</f>
        <v>0</v>
      </c>
      <c r="N11" s="60">
        <f>SUM(Tabla_Datos1334[[#This Row],[Base imponible oferta]:[IVA]])</f>
        <v>0</v>
      </c>
    </row>
    <row r="12" spans="1:15" ht="46.25" customHeight="1" x14ac:dyDescent="0.3">
      <c r="A12" s="59" t="s">
        <v>36</v>
      </c>
      <c r="B12" s="29" t="s">
        <v>37</v>
      </c>
      <c r="C12" s="28" t="s">
        <v>19</v>
      </c>
      <c r="D12" s="30">
        <v>3.65</v>
      </c>
      <c r="E12" s="31"/>
      <c r="F12" s="32" t="str">
        <f>IF(Tabla_Datos1334[[#This Row],[Licitación]]&gt;=Tabla_Datos1334[[#This Row],[Oferta]],"ok","sup")</f>
        <v>ok</v>
      </c>
      <c r="G12" s="33">
        <v>7232</v>
      </c>
      <c r="H12" s="34">
        <v>0.21</v>
      </c>
      <c r="I12" s="35">
        <f>ROUND(Tabla_Datos1334[[#This Row],[Licitación]]*Tabla_Datos1334[[#This Row],[Unidades
12 
meses]],2)</f>
        <v>26396.799999999999</v>
      </c>
      <c r="J12" s="35">
        <f>ROUND(Tabla_Datos1334[[#This Row],[Base Imponible licitacion]]*Tabla_Datos1334[[#This Row],[IVA aplicable]],2)</f>
        <v>5543.33</v>
      </c>
      <c r="K12" s="35">
        <f t="shared" si="0"/>
        <v>31940.129999999997</v>
      </c>
      <c r="L12" s="36">
        <f>ROUND(Tabla_Datos1334[[#This Row],[Oferta]]*Tabla_Datos1334[[#This Row],[Unidades
12 
meses]],2)</f>
        <v>0</v>
      </c>
      <c r="M12" s="36">
        <f>ROUND(Tabla_Datos1334[[#This Row],[Base imponible oferta]]*Tabla_Datos1334[[#This Row],[IVA aplicable]],2)</f>
        <v>0</v>
      </c>
      <c r="N12" s="60">
        <f>SUM(Tabla_Datos1334[[#This Row],[Base imponible oferta]:[IVA]])</f>
        <v>0</v>
      </c>
    </row>
    <row r="13" spans="1:15" ht="30" customHeight="1" x14ac:dyDescent="0.3">
      <c r="A13" s="59" t="s">
        <v>38</v>
      </c>
      <c r="B13" s="29" t="s">
        <v>39</v>
      </c>
      <c r="C13" s="28" t="s">
        <v>19</v>
      </c>
      <c r="D13" s="30">
        <v>4.2</v>
      </c>
      <c r="E13" s="31"/>
      <c r="F13" s="32" t="str">
        <f>IF(Tabla_Datos1334[[#This Row],[Licitación]]&gt;=Tabla_Datos1334[[#This Row],[Oferta]],"ok","sup")</f>
        <v>ok</v>
      </c>
      <c r="G13" s="33">
        <v>913</v>
      </c>
      <c r="H13" s="34">
        <v>0.21</v>
      </c>
      <c r="I13" s="35">
        <f>ROUND(Tabla_Datos1334[[#This Row],[Licitación]]*Tabla_Datos1334[[#This Row],[Unidades
12 
meses]],2)</f>
        <v>3834.6</v>
      </c>
      <c r="J13" s="35">
        <f>ROUND(Tabla_Datos1334[[#This Row],[Base Imponible licitacion]]*Tabla_Datos1334[[#This Row],[IVA aplicable]],2)</f>
        <v>805.27</v>
      </c>
      <c r="K13" s="35">
        <f t="shared" si="0"/>
        <v>4639.87</v>
      </c>
      <c r="L13" s="36">
        <f>ROUND(Tabla_Datos1334[[#This Row],[Oferta]]*Tabla_Datos1334[[#This Row],[Unidades
12 
meses]],2)</f>
        <v>0</v>
      </c>
      <c r="M13" s="36">
        <f>ROUND(Tabla_Datos1334[[#This Row],[Base imponible oferta]]*Tabla_Datos1334[[#This Row],[IVA aplicable]],2)</f>
        <v>0</v>
      </c>
      <c r="N13" s="60">
        <f>SUM(Tabla_Datos1334[[#This Row],[Base imponible oferta]:[IVA]])</f>
        <v>0</v>
      </c>
    </row>
    <row r="14" spans="1:15" ht="30" customHeight="1" x14ac:dyDescent="0.3">
      <c r="A14" s="59" t="s">
        <v>40</v>
      </c>
      <c r="B14" s="29" t="s">
        <v>41</v>
      </c>
      <c r="C14" s="28" t="s">
        <v>19</v>
      </c>
      <c r="D14" s="30">
        <v>4.6500000000000004</v>
      </c>
      <c r="E14" s="31"/>
      <c r="F14" s="32" t="str">
        <f>IF(Tabla_Datos1334[[#This Row],[Licitación]]&gt;=Tabla_Datos1334[[#This Row],[Oferta]],"ok","sup")</f>
        <v>ok</v>
      </c>
      <c r="G14" s="33">
        <v>16727</v>
      </c>
      <c r="H14" s="34">
        <v>0.21</v>
      </c>
      <c r="I14" s="35">
        <f>ROUND(Tabla_Datos1334[[#This Row],[Licitación]]*Tabla_Datos1334[[#This Row],[Unidades
12 
meses]],2)</f>
        <v>77780.55</v>
      </c>
      <c r="J14" s="35">
        <f>ROUND(Tabla_Datos1334[[#This Row],[Base Imponible licitacion]]*Tabla_Datos1334[[#This Row],[IVA aplicable]],2)</f>
        <v>16333.92</v>
      </c>
      <c r="K14" s="35">
        <f t="shared" si="0"/>
        <v>94114.47</v>
      </c>
      <c r="L14" s="36">
        <f>ROUND(Tabla_Datos1334[[#This Row],[Oferta]]*Tabla_Datos1334[[#This Row],[Unidades
12 
meses]],2)</f>
        <v>0</v>
      </c>
      <c r="M14" s="36">
        <f>ROUND(Tabla_Datos1334[[#This Row],[Base imponible oferta]]*Tabla_Datos1334[[#This Row],[IVA aplicable]],2)</f>
        <v>0</v>
      </c>
      <c r="N14" s="60">
        <f>SUM(Tabla_Datos1334[[#This Row],[Base imponible oferta]:[IVA]])</f>
        <v>0</v>
      </c>
    </row>
    <row r="15" spans="1:15" ht="30" customHeight="1" x14ac:dyDescent="0.3">
      <c r="A15" s="59" t="s">
        <v>42</v>
      </c>
      <c r="B15" s="29" t="s">
        <v>43</v>
      </c>
      <c r="C15" s="28" t="s">
        <v>19</v>
      </c>
      <c r="D15" s="30">
        <v>4.6500000000000004</v>
      </c>
      <c r="E15" s="31"/>
      <c r="F15" s="32" t="str">
        <f>IF(Tabla_Datos1334[[#This Row],[Licitación]]&gt;=Tabla_Datos1334[[#This Row],[Oferta]],"ok","sup")</f>
        <v>ok</v>
      </c>
      <c r="G15" s="33">
        <v>15241</v>
      </c>
      <c r="H15" s="34">
        <v>0.21</v>
      </c>
      <c r="I15" s="35">
        <f>ROUND(Tabla_Datos1334[[#This Row],[Licitación]]*Tabla_Datos1334[[#This Row],[Unidades
12 
meses]],2)</f>
        <v>70870.649999999994</v>
      </c>
      <c r="J15" s="35">
        <f>ROUND(Tabla_Datos1334[[#This Row],[Base Imponible licitacion]]*Tabla_Datos1334[[#This Row],[IVA aplicable]],2)</f>
        <v>14882.84</v>
      </c>
      <c r="K15" s="35">
        <f t="shared" si="0"/>
        <v>85753.489999999991</v>
      </c>
      <c r="L15" s="36">
        <f>ROUND(Tabla_Datos1334[[#This Row],[Oferta]]*Tabla_Datos1334[[#This Row],[Unidades
12 
meses]],2)</f>
        <v>0</v>
      </c>
      <c r="M15" s="36">
        <f>ROUND(Tabla_Datos1334[[#This Row],[Base imponible oferta]]*Tabla_Datos1334[[#This Row],[IVA aplicable]],2)</f>
        <v>0</v>
      </c>
      <c r="N15" s="60">
        <f>SUM(Tabla_Datos1334[[#This Row],[Base imponible oferta]:[IVA]])</f>
        <v>0</v>
      </c>
    </row>
    <row r="16" spans="1:15" ht="30" customHeight="1" x14ac:dyDescent="0.3">
      <c r="A16" s="59" t="s">
        <v>44</v>
      </c>
      <c r="B16" s="29" t="s">
        <v>45</v>
      </c>
      <c r="C16" s="28" t="s">
        <v>19</v>
      </c>
      <c r="D16" s="30">
        <v>3.95</v>
      </c>
      <c r="E16" s="31"/>
      <c r="F16" s="32" t="str">
        <f>IF(Tabla_Datos1334[[#This Row],[Licitación]]&gt;=Tabla_Datos1334[[#This Row],[Oferta]],"ok","sup")</f>
        <v>ok</v>
      </c>
      <c r="G16" s="33">
        <v>2696</v>
      </c>
      <c r="H16" s="34">
        <v>0.21</v>
      </c>
      <c r="I16" s="35">
        <f>ROUND(Tabla_Datos1334[[#This Row],[Licitación]]*Tabla_Datos1334[[#This Row],[Unidades
12 
meses]],2)</f>
        <v>10649.2</v>
      </c>
      <c r="J16" s="35">
        <f>ROUND(Tabla_Datos1334[[#This Row],[Base Imponible licitacion]]*Tabla_Datos1334[[#This Row],[IVA aplicable]],2)</f>
        <v>2236.33</v>
      </c>
      <c r="K16" s="35">
        <f t="shared" si="0"/>
        <v>12885.53</v>
      </c>
      <c r="L16" s="36">
        <f>ROUND(Tabla_Datos1334[[#This Row],[Oferta]]*Tabla_Datos1334[[#This Row],[Unidades
12 
meses]],2)</f>
        <v>0</v>
      </c>
      <c r="M16" s="36">
        <f>ROUND(Tabla_Datos1334[[#This Row],[Base imponible oferta]]*Tabla_Datos1334[[#This Row],[IVA aplicable]],2)</f>
        <v>0</v>
      </c>
      <c r="N16" s="60">
        <f>SUM(Tabla_Datos1334[[#This Row],[Base imponible oferta]:[IVA]])</f>
        <v>0</v>
      </c>
    </row>
    <row r="17" spans="1:15" ht="36" customHeight="1" x14ac:dyDescent="0.3">
      <c r="A17" s="59" t="s">
        <v>46</v>
      </c>
      <c r="B17" s="29" t="s">
        <v>47</v>
      </c>
      <c r="C17" s="28" t="s">
        <v>19</v>
      </c>
      <c r="D17" s="30">
        <v>3.25</v>
      </c>
      <c r="E17" s="31"/>
      <c r="F17" s="32" t="str">
        <f>IF(Tabla_Datos1334[[#This Row],[Licitación]]&gt;=Tabla_Datos1334[[#This Row],[Oferta]],"ok","sup")</f>
        <v>ok</v>
      </c>
      <c r="G17" s="33">
        <v>5872</v>
      </c>
      <c r="H17" s="34">
        <v>0.21</v>
      </c>
      <c r="I17" s="35">
        <f>ROUND(Tabla_Datos1334[[#This Row],[Licitación]]*Tabla_Datos1334[[#This Row],[Unidades
12 
meses]],2)</f>
        <v>19084</v>
      </c>
      <c r="J17" s="35">
        <f>ROUND(Tabla_Datos1334[[#This Row],[Base Imponible licitacion]]*Tabla_Datos1334[[#This Row],[IVA aplicable]],2)</f>
        <v>4007.64</v>
      </c>
      <c r="K17" s="35">
        <f t="shared" si="0"/>
        <v>23091.64</v>
      </c>
      <c r="L17" s="36">
        <f>ROUND(Tabla_Datos1334[[#This Row],[Oferta]]*Tabla_Datos1334[[#This Row],[Unidades
12 
meses]],2)</f>
        <v>0</v>
      </c>
      <c r="M17" s="36">
        <f>ROUND(Tabla_Datos1334[[#This Row],[Base imponible oferta]]*Tabla_Datos1334[[#This Row],[IVA aplicable]],2)</f>
        <v>0</v>
      </c>
      <c r="N17" s="60">
        <f>SUM(Tabla_Datos1334[[#This Row],[Base imponible oferta]:[IVA]])</f>
        <v>0</v>
      </c>
    </row>
    <row r="18" spans="1:15" s="37" customFormat="1" ht="30" customHeight="1" x14ac:dyDescent="0.3">
      <c r="A18" s="59" t="s">
        <v>48</v>
      </c>
      <c r="B18" s="29" t="s">
        <v>49</v>
      </c>
      <c r="C18" s="28" t="s">
        <v>19</v>
      </c>
      <c r="D18" s="30">
        <v>2</v>
      </c>
      <c r="E18" s="31"/>
      <c r="F18" s="32" t="str">
        <f>IF(Tabla_Datos1334[[#This Row],[Licitación]]&gt;=Tabla_Datos1334[[#This Row],[Oferta]],"ok","sup")</f>
        <v>ok</v>
      </c>
      <c r="G18" s="33">
        <v>1278</v>
      </c>
      <c r="H18" s="34">
        <v>0.21</v>
      </c>
      <c r="I18" s="35">
        <f>ROUND(Tabla_Datos1334[[#This Row],[Licitación]]*Tabla_Datos1334[[#This Row],[Unidades
12 
meses]],2)</f>
        <v>2556</v>
      </c>
      <c r="J18" s="35">
        <f>ROUND(Tabla_Datos1334[[#This Row],[Base Imponible licitacion]]*Tabla_Datos1334[[#This Row],[IVA aplicable]],2)</f>
        <v>536.76</v>
      </c>
      <c r="K18" s="35">
        <f t="shared" si="0"/>
        <v>3092.76</v>
      </c>
      <c r="L18" s="36">
        <f>ROUND(Tabla_Datos1334[[#This Row],[Oferta]]*Tabla_Datos1334[[#This Row],[Unidades
12 
meses]],2)</f>
        <v>0</v>
      </c>
      <c r="M18" s="36">
        <f>ROUND(Tabla_Datos1334[[#This Row],[Base imponible oferta]]*Tabla_Datos1334[[#This Row],[IVA aplicable]],2)</f>
        <v>0</v>
      </c>
      <c r="N18" s="60">
        <f>SUM(Tabla_Datos1334[[#This Row],[Base imponible oferta]:[IVA]])</f>
        <v>0</v>
      </c>
      <c r="O18" s="27"/>
    </row>
    <row r="19" spans="1:15" ht="34.5" x14ac:dyDescent="0.3">
      <c r="A19" s="59" t="s">
        <v>50</v>
      </c>
      <c r="B19" s="29" t="s">
        <v>51</v>
      </c>
      <c r="C19" s="28" t="s">
        <v>19</v>
      </c>
      <c r="D19" s="30">
        <v>4.95</v>
      </c>
      <c r="E19" s="31"/>
      <c r="F19" s="32" t="str">
        <f>IF(Tabla_Datos1334[[#This Row],[Licitación]]&gt;=Tabla_Datos1334[[#This Row],[Oferta]],"ok","sup")</f>
        <v>ok</v>
      </c>
      <c r="G19" s="33">
        <v>478</v>
      </c>
      <c r="H19" s="34">
        <v>0.21</v>
      </c>
      <c r="I19" s="35">
        <f>ROUND(Tabla_Datos1334[[#This Row],[Licitación]]*Tabla_Datos1334[[#This Row],[Unidades
12 
meses]],2)</f>
        <v>2366.1</v>
      </c>
      <c r="J19" s="35">
        <f>ROUND(Tabla_Datos1334[[#This Row],[Base Imponible licitacion]]*Tabla_Datos1334[[#This Row],[IVA aplicable]],2)</f>
        <v>496.88</v>
      </c>
      <c r="K19" s="35">
        <f t="shared" si="0"/>
        <v>2862.98</v>
      </c>
      <c r="L19" s="36">
        <f>ROUND(Tabla_Datos1334[[#This Row],[Oferta]]*Tabla_Datos1334[[#This Row],[Unidades
12 
meses]],2)</f>
        <v>0</v>
      </c>
      <c r="M19" s="36">
        <f>ROUND(Tabla_Datos1334[[#This Row],[Base imponible oferta]]*Tabla_Datos1334[[#This Row],[IVA aplicable]],2)</f>
        <v>0</v>
      </c>
      <c r="N19" s="60">
        <f>SUM(Tabla_Datos1334[[#This Row],[Base imponible oferta]:[IVA]])</f>
        <v>0</v>
      </c>
    </row>
    <row r="20" spans="1:15" s="37" customFormat="1" ht="30" customHeight="1" x14ac:dyDescent="0.3">
      <c r="A20" s="59" t="s">
        <v>52</v>
      </c>
      <c r="B20" s="29" t="s">
        <v>53</v>
      </c>
      <c r="C20" s="28" t="s">
        <v>19</v>
      </c>
      <c r="D20" s="30">
        <v>3.85</v>
      </c>
      <c r="E20" s="31"/>
      <c r="F20" s="32" t="str">
        <f>IF(Tabla_Datos1334[[#This Row],[Licitación]]&gt;=Tabla_Datos1334[[#This Row],[Oferta]],"ok","sup")</f>
        <v>ok</v>
      </c>
      <c r="G20" s="33">
        <v>421</v>
      </c>
      <c r="H20" s="34">
        <v>0.21</v>
      </c>
      <c r="I20" s="35">
        <f>ROUND(Tabla_Datos1334[[#This Row],[Licitación]]*Tabla_Datos1334[[#This Row],[Unidades
12 
meses]],2)</f>
        <v>1620.85</v>
      </c>
      <c r="J20" s="35">
        <f>ROUND(Tabla_Datos1334[[#This Row],[Base Imponible licitacion]]*Tabla_Datos1334[[#This Row],[IVA aplicable]],2)</f>
        <v>340.38</v>
      </c>
      <c r="K20" s="35">
        <f t="shared" si="0"/>
        <v>1961.23</v>
      </c>
      <c r="L20" s="36">
        <f>ROUND(Tabla_Datos1334[[#This Row],[Oferta]]*Tabla_Datos1334[[#This Row],[Unidades
12 
meses]],2)</f>
        <v>0</v>
      </c>
      <c r="M20" s="36">
        <f>ROUND(Tabla_Datos1334[[#This Row],[Base imponible oferta]]*Tabla_Datos1334[[#This Row],[IVA aplicable]],2)</f>
        <v>0</v>
      </c>
      <c r="N20" s="60">
        <f>SUM(Tabla_Datos1334[[#This Row],[Base imponible oferta]:[IVA]])</f>
        <v>0</v>
      </c>
      <c r="O20" s="27"/>
    </row>
    <row r="21" spans="1:15" ht="35.4" customHeight="1" x14ac:dyDescent="0.3">
      <c r="A21" s="59" t="s">
        <v>54</v>
      </c>
      <c r="B21" s="29" t="s">
        <v>55</v>
      </c>
      <c r="C21" s="28" t="s">
        <v>19</v>
      </c>
      <c r="D21" s="30">
        <v>2.35</v>
      </c>
      <c r="E21" s="31"/>
      <c r="F21" s="32" t="str">
        <f>IF(Tabla_Datos1334[[#This Row],[Licitación]]&gt;=Tabla_Datos1334[[#This Row],[Oferta]],"ok","sup")</f>
        <v>ok</v>
      </c>
      <c r="G21" s="33">
        <v>3028</v>
      </c>
      <c r="H21" s="34">
        <v>0.21</v>
      </c>
      <c r="I21" s="35">
        <f>ROUND(Tabla_Datos1334[[#This Row],[Licitación]]*Tabla_Datos1334[[#This Row],[Unidades
12 
meses]],2)</f>
        <v>7115.8</v>
      </c>
      <c r="J21" s="35">
        <f>ROUND(Tabla_Datos1334[[#This Row],[Base Imponible licitacion]]*Tabla_Datos1334[[#This Row],[IVA aplicable]],2)</f>
        <v>1494.32</v>
      </c>
      <c r="K21" s="35">
        <f t="shared" si="0"/>
        <v>8610.1200000000008</v>
      </c>
      <c r="L21" s="36">
        <f>ROUND(Tabla_Datos1334[[#This Row],[Oferta]]*Tabla_Datos1334[[#This Row],[Unidades
12 
meses]],2)</f>
        <v>0</v>
      </c>
      <c r="M21" s="36">
        <f>ROUND(Tabla_Datos1334[[#This Row],[Base imponible oferta]]*Tabla_Datos1334[[#This Row],[IVA aplicable]],2)</f>
        <v>0</v>
      </c>
      <c r="N21" s="60">
        <f>SUM(Tabla_Datos1334[[#This Row],[Base imponible oferta]:[IVA]])</f>
        <v>0</v>
      </c>
    </row>
    <row r="22" spans="1:15" s="37" customFormat="1" ht="30" customHeight="1" x14ac:dyDescent="0.3">
      <c r="A22" s="59" t="s">
        <v>56</v>
      </c>
      <c r="B22" s="29" t="s">
        <v>57</v>
      </c>
      <c r="C22" s="28" t="s">
        <v>19</v>
      </c>
      <c r="D22" s="30">
        <v>3</v>
      </c>
      <c r="E22" s="31"/>
      <c r="F22" s="32" t="str">
        <f>IF(Tabla_Datos1334[[#This Row],[Licitación]]&gt;=Tabla_Datos1334[[#This Row],[Oferta]],"ok","sup")</f>
        <v>ok</v>
      </c>
      <c r="G22" s="33">
        <v>209</v>
      </c>
      <c r="H22" s="34">
        <v>0.21</v>
      </c>
      <c r="I22" s="35">
        <f>ROUND(Tabla_Datos1334[[#This Row],[Licitación]]*Tabla_Datos1334[[#This Row],[Unidades
12 
meses]],2)</f>
        <v>627</v>
      </c>
      <c r="J22" s="35">
        <f>ROUND(Tabla_Datos1334[[#This Row],[Base Imponible licitacion]]*Tabla_Datos1334[[#This Row],[IVA aplicable]],2)</f>
        <v>131.66999999999999</v>
      </c>
      <c r="K22" s="35">
        <f t="shared" si="0"/>
        <v>758.67</v>
      </c>
      <c r="L22" s="36">
        <f>ROUND(Tabla_Datos1334[[#This Row],[Oferta]]*Tabla_Datos1334[[#This Row],[Unidades
12 
meses]],2)</f>
        <v>0</v>
      </c>
      <c r="M22" s="36">
        <f>ROUND(Tabla_Datos1334[[#This Row],[Base imponible oferta]]*Tabla_Datos1334[[#This Row],[IVA aplicable]],2)</f>
        <v>0</v>
      </c>
      <c r="N22" s="60">
        <f>SUM(Tabla_Datos1334[[#This Row],[Base imponible oferta]:[IVA]])</f>
        <v>0</v>
      </c>
      <c r="O22" s="27"/>
    </row>
    <row r="23" spans="1:15" ht="37.25" customHeight="1" x14ac:dyDescent="0.3">
      <c r="A23" s="59" t="s">
        <v>58</v>
      </c>
      <c r="B23" s="29" t="s">
        <v>59</v>
      </c>
      <c r="C23" s="28" t="s">
        <v>19</v>
      </c>
      <c r="D23" s="30">
        <v>3.75</v>
      </c>
      <c r="E23" s="31"/>
      <c r="F23" s="32" t="str">
        <f>IF(Tabla_Datos1334[[#This Row],[Licitación]]&gt;=Tabla_Datos1334[[#This Row],[Oferta]],"ok","sup")</f>
        <v>ok</v>
      </c>
      <c r="G23" s="33">
        <v>1978</v>
      </c>
      <c r="H23" s="34">
        <v>0.21</v>
      </c>
      <c r="I23" s="35">
        <f>ROUND(Tabla_Datos1334[[#This Row],[Licitación]]*Tabla_Datos1334[[#This Row],[Unidades
12 
meses]],2)</f>
        <v>7417.5</v>
      </c>
      <c r="J23" s="35">
        <f>ROUND(Tabla_Datos1334[[#This Row],[Base Imponible licitacion]]*Tabla_Datos1334[[#This Row],[IVA aplicable]],2)</f>
        <v>1557.68</v>
      </c>
      <c r="K23" s="35">
        <f t="shared" si="0"/>
        <v>8975.18</v>
      </c>
      <c r="L23" s="36">
        <f>ROUND(Tabla_Datos1334[[#This Row],[Oferta]]*Tabla_Datos1334[[#This Row],[Unidades
12 
meses]],2)</f>
        <v>0</v>
      </c>
      <c r="M23" s="36">
        <f>ROUND(Tabla_Datos1334[[#This Row],[Base imponible oferta]]*Tabla_Datos1334[[#This Row],[IVA aplicable]],2)</f>
        <v>0</v>
      </c>
      <c r="N23" s="60">
        <f>SUM(Tabla_Datos1334[[#This Row],[Base imponible oferta]:[IVA]])</f>
        <v>0</v>
      </c>
    </row>
    <row r="24" spans="1:15" ht="37.25" customHeight="1" x14ac:dyDescent="0.3">
      <c r="A24" s="59" t="s">
        <v>60</v>
      </c>
      <c r="B24" s="29" t="s">
        <v>61</v>
      </c>
      <c r="C24" s="28" t="s">
        <v>19</v>
      </c>
      <c r="D24" s="30">
        <v>3.9</v>
      </c>
      <c r="E24" s="31"/>
      <c r="F24" s="32" t="str">
        <f>IF(Tabla_Datos1334[[#This Row],[Licitación]]&gt;=Tabla_Datos1334[[#This Row],[Oferta]],"ok","sup")</f>
        <v>ok</v>
      </c>
      <c r="G24" s="33">
        <v>2373</v>
      </c>
      <c r="H24" s="34">
        <v>0.21</v>
      </c>
      <c r="I24" s="35">
        <f>ROUND(Tabla_Datos1334[[#This Row],[Licitación]]*Tabla_Datos1334[[#This Row],[Unidades
12 
meses]],2)</f>
        <v>9254.7000000000007</v>
      </c>
      <c r="J24" s="35">
        <f>ROUND(Tabla_Datos1334[[#This Row],[Base Imponible licitacion]]*Tabla_Datos1334[[#This Row],[IVA aplicable]],2)</f>
        <v>1943.49</v>
      </c>
      <c r="K24" s="35">
        <f t="shared" si="0"/>
        <v>11198.19</v>
      </c>
      <c r="L24" s="36">
        <f>ROUND(Tabla_Datos1334[[#This Row],[Oferta]]*Tabla_Datos1334[[#This Row],[Unidades
12 
meses]],2)</f>
        <v>0</v>
      </c>
      <c r="M24" s="36">
        <f>ROUND(Tabla_Datos1334[[#This Row],[Base imponible oferta]]*Tabla_Datos1334[[#This Row],[IVA aplicable]],2)</f>
        <v>0</v>
      </c>
      <c r="N24" s="60">
        <f>SUM(Tabla_Datos1334[[#This Row],[Base imponible oferta]:[IVA]])</f>
        <v>0</v>
      </c>
    </row>
    <row r="25" spans="1:15" ht="30" customHeight="1" x14ac:dyDescent="0.3">
      <c r="A25" s="59" t="s">
        <v>62</v>
      </c>
      <c r="B25" s="29" t="s">
        <v>63</v>
      </c>
      <c r="C25" s="28" t="s">
        <v>19</v>
      </c>
      <c r="D25" s="30">
        <v>3.2</v>
      </c>
      <c r="E25" s="31"/>
      <c r="F25" s="32" t="str">
        <f>IF(Tabla_Datos1334[[#This Row],[Licitación]]&gt;=Tabla_Datos1334[[#This Row],[Oferta]],"ok","sup")</f>
        <v>ok</v>
      </c>
      <c r="G25" s="33">
        <v>475</v>
      </c>
      <c r="H25" s="34">
        <v>0.21</v>
      </c>
      <c r="I25" s="35">
        <f>ROUND(Tabla_Datos1334[[#This Row],[Licitación]]*Tabla_Datos1334[[#This Row],[Unidades
12 
meses]],2)</f>
        <v>1520</v>
      </c>
      <c r="J25" s="35">
        <f>ROUND(Tabla_Datos1334[[#This Row],[Base Imponible licitacion]]*Tabla_Datos1334[[#This Row],[IVA aplicable]],2)</f>
        <v>319.2</v>
      </c>
      <c r="K25" s="35">
        <f t="shared" si="0"/>
        <v>1839.2</v>
      </c>
      <c r="L25" s="36">
        <f>ROUND(Tabla_Datos1334[[#This Row],[Oferta]]*Tabla_Datos1334[[#This Row],[Unidades
12 
meses]],2)</f>
        <v>0</v>
      </c>
      <c r="M25" s="36">
        <f>ROUND(Tabla_Datos1334[[#This Row],[Base imponible oferta]]*Tabla_Datos1334[[#This Row],[IVA aplicable]],2)</f>
        <v>0</v>
      </c>
      <c r="N25" s="60">
        <f>SUM(Tabla_Datos1334[[#This Row],[Base imponible oferta]:[IVA]])</f>
        <v>0</v>
      </c>
    </row>
    <row r="26" spans="1:15" ht="35.4" customHeight="1" x14ac:dyDescent="0.3">
      <c r="A26" s="59" t="s">
        <v>64</v>
      </c>
      <c r="B26" s="29" t="s">
        <v>65</v>
      </c>
      <c r="C26" s="28" t="s">
        <v>19</v>
      </c>
      <c r="D26" s="30">
        <v>4.45</v>
      </c>
      <c r="E26" s="31"/>
      <c r="F26" s="32" t="str">
        <f>IF(Tabla_Datos1334[[#This Row],[Licitación]]&gt;=Tabla_Datos1334[[#This Row],[Oferta]],"ok","sup")</f>
        <v>ok</v>
      </c>
      <c r="G26" s="33">
        <v>202</v>
      </c>
      <c r="H26" s="34">
        <v>0.21</v>
      </c>
      <c r="I26" s="35">
        <f>ROUND(Tabla_Datos1334[[#This Row],[Licitación]]*Tabla_Datos1334[[#This Row],[Unidades
12 
meses]],2)</f>
        <v>898.9</v>
      </c>
      <c r="J26" s="35">
        <f>ROUND(Tabla_Datos1334[[#This Row],[Base Imponible licitacion]]*Tabla_Datos1334[[#This Row],[IVA aplicable]],2)</f>
        <v>188.77</v>
      </c>
      <c r="K26" s="35">
        <f t="shared" si="0"/>
        <v>1087.67</v>
      </c>
      <c r="L26" s="36">
        <f>ROUND(Tabla_Datos1334[[#This Row],[Oferta]]*Tabla_Datos1334[[#This Row],[Unidades
12 
meses]],2)</f>
        <v>0</v>
      </c>
      <c r="M26" s="36">
        <f>ROUND(Tabla_Datos1334[[#This Row],[Base imponible oferta]]*Tabla_Datos1334[[#This Row],[IVA aplicable]],2)</f>
        <v>0</v>
      </c>
      <c r="N26" s="60">
        <f>SUM(Tabla_Datos1334[[#This Row],[Base imponible oferta]:[IVA]])</f>
        <v>0</v>
      </c>
    </row>
    <row r="27" spans="1:15" ht="30" customHeight="1" x14ac:dyDescent="0.3">
      <c r="A27" s="59" t="s">
        <v>66</v>
      </c>
      <c r="B27" s="29" t="s">
        <v>67</v>
      </c>
      <c r="C27" s="28" t="s">
        <v>19</v>
      </c>
      <c r="D27" s="30">
        <v>2.2999999999999998</v>
      </c>
      <c r="E27" s="31"/>
      <c r="F27" s="32" t="str">
        <f>IF(Tabla_Datos1334[[#This Row],[Licitación]]&gt;=Tabla_Datos1334[[#This Row],[Oferta]],"ok","sup")</f>
        <v>ok</v>
      </c>
      <c r="G27" s="33">
        <v>88</v>
      </c>
      <c r="H27" s="34">
        <v>0.21</v>
      </c>
      <c r="I27" s="35">
        <f>ROUND(Tabla_Datos1334[[#This Row],[Licitación]]*Tabla_Datos1334[[#This Row],[Unidades
12 
meses]],2)</f>
        <v>202.4</v>
      </c>
      <c r="J27" s="35">
        <f>ROUND(Tabla_Datos1334[[#This Row],[Base Imponible licitacion]]*Tabla_Datos1334[[#This Row],[IVA aplicable]],2)</f>
        <v>42.5</v>
      </c>
      <c r="K27" s="35">
        <f t="shared" si="0"/>
        <v>244.9</v>
      </c>
      <c r="L27" s="36">
        <f>ROUND(Tabla_Datos1334[[#This Row],[Oferta]]*Tabla_Datos1334[[#This Row],[Unidades
12 
meses]],2)</f>
        <v>0</v>
      </c>
      <c r="M27" s="36">
        <f>ROUND(Tabla_Datos1334[[#This Row],[Base imponible oferta]]*Tabla_Datos1334[[#This Row],[IVA aplicable]],2)</f>
        <v>0</v>
      </c>
      <c r="N27" s="60">
        <f>SUM(Tabla_Datos1334[[#This Row],[Base imponible oferta]:[IVA]])</f>
        <v>0</v>
      </c>
    </row>
    <row r="28" spans="1:15" ht="30" customHeight="1" x14ac:dyDescent="0.3">
      <c r="A28" s="59" t="s">
        <v>68</v>
      </c>
      <c r="B28" s="29" t="s">
        <v>69</v>
      </c>
      <c r="C28" s="28" t="s">
        <v>19</v>
      </c>
      <c r="D28" s="30">
        <v>5.25</v>
      </c>
      <c r="E28" s="31"/>
      <c r="F28" s="32" t="str">
        <f>IF(Tabla_Datos1334[[#This Row],[Licitación]]&gt;=Tabla_Datos1334[[#This Row],[Oferta]],"ok","sup")</f>
        <v>ok</v>
      </c>
      <c r="G28" s="33">
        <v>565</v>
      </c>
      <c r="H28" s="34">
        <v>0.21</v>
      </c>
      <c r="I28" s="35">
        <f>ROUND(Tabla_Datos1334[[#This Row],[Licitación]]*Tabla_Datos1334[[#This Row],[Unidades
12 
meses]],2)</f>
        <v>2966.25</v>
      </c>
      <c r="J28" s="35">
        <f>ROUND(Tabla_Datos1334[[#This Row],[Base Imponible licitacion]]*Tabla_Datos1334[[#This Row],[IVA aplicable]],2)</f>
        <v>622.91</v>
      </c>
      <c r="K28" s="35">
        <f t="shared" si="0"/>
        <v>3589.16</v>
      </c>
      <c r="L28" s="36">
        <f>ROUND(Tabla_Datos1334[[#This Row],[Oferta]]*Tabla_Datos1334[[#This Row],[Unidades
12 
meses]],2)</f>
        <v>0</v>
      </c>
      <c r="M28" s="36">
        <f>ROUND(Tabla_Datos1334[[#This Row],[Base imponible oferta]]*Tabla_Datos1334[[#This Row],[IVA aplicable]],2)</f>
        <v>0</v>
      </c>
      <c r="N28" s="60">
        <f>SUM(Tabla_Datos1334[[#This Row],[Base imponible oferta]:[IVA]])</f>
        <v>0</v>
      </c>
    </row>
    <row r="29" spans="1:15" ht="30" customHeight="1" thickBot="1" x14ac:dyDescent="0.35">
      <c r="A29" s="38" t="s">
        <v>70</v>
      </c>
      <c r="B29" s="39" t="s">
        <v>71</v>
      </c>
      <c r="C29" s="40" t="s">
        <v>72</v>
      </c>
      <c r="D29" s="41">
        <v>0.55000000000000004</v>
      </c>
      <c r="E29" s="42"/>
      <c r="F29" s="43" t="str">
        <f>IF(Tabla_Datos1334[[#This Row],[Licitación]]&gt;=Tabla_Datos1334[[#This Row],[Oferta]],"ok","sup")</f>
        <v>ok</v>
      </c>
      <c r="G29" s="44">
        <v>204</v>
      </c>
      <c r="H29" s="45">
        <v>0.21</v>
      </c>
      <c r="I29" s="46">
        <f>ROUND(Tabla_Datos1334[[#This Row],[Licitación]]*Tabla_Datos1334[[#This Row],[Unidades
12 
meses]],2)</f>
        <v>112.2</v>
      </c>
      <c r="J29" s="46">
        <f>ROUND(Tabla_Datos1334[[#This Row],[Base Imponible licitacion]]*Tabla_Datos1334[[#This Row],[IVA aplicable]],2)</f>
        <v>23.56</v>
      </c>
      <c r="K29" s="46">
        <f t="shared" si="0"/>
        <v>135.76</v>
      </c>
      <c r="L29" s="47">
        <f>ROUND(Tabla_Datos1334[[#This Row],[Oferta]]*Tabla_Datos1334[[#This Row],[Unidades
12 
meses]],2)</f>
        <v>0</v>
      </c>
      <c r="M29" s="47">
        <f>ROUND(Tabla_Datos1334[[#This Row],[Base imponible oferta]]*Tabla_Datos1334[[#This Row],[IVA aplicable]],2)</f>
        <v>0</v>
      </c>
      <c r="N29" s="61">
        <f>SUM(Tabla_Datos1334[[#This Row],[Base imponible oferta]:[IVA]])</f>
        <v>0</v>
      </c>
    </row>
    <row r="30" spans="1:15" ht="30" customHeight="1" thickBot="1" x14ac:dyDescent="0.35">
      <c r="A30" s="48"/>
      <c r="B30" s="49"/>
      <c r="C30" s="50"/>
      <c r="D30" s="50" t="s">
        <v>73</v>
      </c>
      <c r="E30" s="50"/>
      <c r="F30" s="50"/>
      <c r="G30" s="50"/>
      <c r="H30" s="50"/>
      <c r="I30" s="51">
        <f>SUBTOTAL(109,Tabla_Datos1334[Base Imponible licitacion])</f>
        <v>338113.10000000003</v>
      </c>
      <c r="J30" s="51">
        <f>SUBTOTAL(109,Tabla_Datos1334[IVA licitacion])</f>
        <v>71003.78</v>
      </c>
      <c r="K30" s="51">
        <f>SUBTOTAL(109,Tabla_Datos1334[Importe (IVA incl.) licitacion])</f>
        <v>409116.88</v>
      </c>
      <c r="L30" s="51">
        <f>SUBTOTAL(109,Tabla_Datos1334[Base imponible oferta])</f>
        <v>0</v>
      </c>
      <c r="M30" s="51">
        <f>SUBTOTAL(109,Tabla_Datos1334[IVA])</f>
        <v>0</v>
      </c>
      <c r="N30" s="52">
        <f>SUBTOTAL(109,Tabla_Datos1334[Total oferta
(IVA incluido)])</f>
        <v>0</v>
      </c>
    </row>
    <row r="31" spans="1:15" x14ac:dyDescent="0.3">
      <c r="H31" s="37"/>
    </row>
    <row r="32" spans="1:15" x14ac:dyDescent="0.3">
      <c r="H32" s="37"/>
      <c r="I32" s="37"/>
      <c r="J32" s="58"/>
      <c r="K32" s="37"/>
    </row>
    <row r="34" spans="9:11" x14ac:dyDescent="0.3">
      <c r="I34" s="37"/>
      <c r="J34" s="58"/>
      <c r="K34" s="37"/>
    </row>
    <row r="36" spans="9:11" x14ac:dyDescent="0.3">
      <c r="I36" s="37"/>
      <c r="J36" s="58"/>
      <c r="K36" s="37"/>
    </row>
  </sheetData>
  <sheetProtection algorithmName="SHA-512" hashValue="y0bq0eIB4vzbQGH5TfJ8fk9xhbSyZ5HxD/FO2EArueQ0twyUg3NmynUzPkZUIdF0NiIFPWSOpmP6V+f6IHjFvA==" saltValue="nW8agmuFLyhTuys6OrL4tA==" spinCount="100000" sheet="1" objects="1" scenarios="1"/>
  <mergeCells count="3">
    <mergeCell ref="D1:F1"/>
    <mergeCell ref="I1:K1"/>
    <mergeCell ref="L1:N1"/>
  </mergeCells>
  <conditionalFormatting sqref="I3:I29 K3:K29 J2:J29">
    <cfRule type="cellIs" dxfId="36" priority="4" operator="equal">
      <formula>0</formula>
    </cfRule>
  </conditionalFormatting>
  <conditionalFormatting sqref="L2:N1048576">
    <cfRule type="cellIs" dxfId="35" priority="3" operator="equal">
      <formula>0</formula>
    </cfRule>
  </conditionalFormatting>
  <conditionalFormatting sqref="F3:F29">
    <cfRule type="cellIs" dxfId="34" priority="1" operator="equal">
      <formula>"ok"</formula>
    </cfRule>
    <cfRule type="cellIs" dxfId="33" priority="2" operator="equal">
      <formula>"sup"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67" fitToHeight="0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Lote 3</vt:lpstr>
      <vt:lpstr>'Lote 3'!Área_de_impresión</vt:lpstr>
      <vt:lpstr>'Lote 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BERROCAL LOPEZ</dc:creator>
  <cp:lastModifiedBy>ESTEBAN BERROCAL LOPEZ</cp:lastModifiedBy>
  <dcterms:created xsi:type="dcterms:W3CDTF">2026-05-29T11:56:47Z</dcterms:created>
  <dcterms:modified xsi:type="dcterms:W3CDTF">2026-05-29T12:09:25Z</dcterms:modified>
</cp:coreProperties>
</file>