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Edu\edu\ALCAL032\GRP\CONTRATO\TRABAJO\0-EXPEDIENTES 2026\322B-004-26- LIMPIEZA 6 LOTES 27-28_A_SER_023156_26_SUSANA-BEGO-MAR\2_ PREPARATORIA\"/>
    </mc:Choice>
  </mc:AlternateContent>
  <xr:revisionPtr revIDLastSave="0" documentId="13_ncr:1_{1CED9B32-7664-4696-893F-99CC39845392}" xr6:coauthVersionLast="47" xr6:coauthVersionMax="47" xr10:uidLastSave="{00000000-0000-0000-0000-000000000000}"/>
  <bookViews>
    <workbookView xWindow="-108" yWindow="-108" windowWidth="23256" windowHeight="12576" activeTab="5" xr2:uid="{296245EB-7EA4-4F75-83FF-77EC0346AF64}"/>
  </bookViews>
  <sheets>
    <sheet name="LOTE 1" sheetId="1" r:id="rId1"/>
    <sheet name="LOTE 2" sheetId="2" r:id="rId2"/>
    <sheet name="LOTE 3" sheetId="3" r:id="rId3"/>
    <sheet name="LOTE 4" sheetId="4" r:id="rId4"/>
    <sheet name="LOTE 5" sheetId="5" r:id="rId5"/>
    <sheet name="LOTE 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6" l="1"/>
  <c r="F18" i="2"/>
  <c r="F13" i="3"/>
  <c r="F20" i="4" l="1"/>
  <c r="F20" i="1" l="1"/>
  <c r="F20" i="5" l="1"/>
</calcChain>
</file>

<file path=xl/sharedStrings.xml><?xml version="1.0" encoding="utf-8"?>
<sst xmlns="http://schemas.openxmlformats.org/spreadsheetml/2006/main" count="174" uniqueCount="102">
  <si>
    <t>ANEXO VI</t>
  </si>
  <si>
    <t>DAT</t>
  </si>
  <si>
    <t>Meses de facturación durante un año natural</t>
  </si>
  <si>
    <t xml:space="preserve">Presupuesto máximo licitación            (sin IVA)            </t>
  </si>
  <si>
    <t>CÓDIGO</t>
  </si>
  <si>
    <t>DENOMINACIÓN</t>
  </si>
  <si>
    <t>Total ofertado          (sin IVA)</t>
  </si>
  <si>
    <t>TOTAL</t>
  </si>
  <si>
    <t xml:space="preserve">  “LIMPIEZA DE DIFERENTES INMUEBLES DE LA CONSEJERÍA DE EDUCACIÓN, CIENCIA Y UNIVERSIDADES DE LA COMUNIDAD DE MADRID, DIVIDIDO EN 8 LOTES, 2025-2026”                                                                                                                                                                                                             </t>
  </si>
  <si>
    <t>MUNICIPIO</t>
  </si>
  <si>
    <t xml:space="preserve">  ““LIMPIEZA DE DIFERENTES INMUEBLES DE LA CONSEJERÍA DE EDUCACIÓN,
CIENCIA Y UNIVERSIDADES DE LA COMUNIDAD DE MADRID, DIVIDIDO EN 6 LOTES, 2027-2028”                                                                                                                                                                                                             </t>
  </si>
  <si>
    <t>(Exp.: A/SER-023156/2026)</t>
  </si>
  <si>
    <t>Lote 1-MADRID-CAPITAL I</t>
  </si>
  <si>
    <t>Lote 2-MADRID-CAPITAL II</t>
  </si>
  <si>
    <t>Lote 3-MADRID-NORTE</t>
  </si>
  <si>
    <t xml:space="preserve">Lote 4-MADRID-SUR </t>
  </si>
  <si>
    <t>Lote 5-MADRID-ESTE</t>
  </si>
  <si>
    <t>Lote 6-MADRID-OESTE</t>
  </si>
  <si>
    <t>CEPA ALUCHE</t>
  </si>
  <si>
    <t>Madrid</t>
  </si>
  <si>
    <t>CEPA OPORTO</t>
  </si>
  <si>
    <t>CEPA PAN BENDITO</t>
  </si>
  <si>
    <t>CEPA VISTA ALEGRE</t>
  </si>
  <si>
    <t>IES BLAS DE OTERO</t>
  </si>
  <si>
    <t>IES EMPERATRIZ Mª DE AUSTRIA</t>
  </si>
  <si>
    <t>IES FRANCISCO AYALA</t>
  </si>
  <si>
    <t>IES GARCÍA MORATO</t>
  </si>
  <si>
    <t>IES MARÍA DE MOLINA</t>
  </si>
  <si>
    <t>IES RENACIMIENTO</t>
  </si>
  <si>
    <t>IES VISTA ALEGRE (ACE)</t>
  </si>
  <si>
    <t>CEPA DAOIZ Y VELARDE</t>
  </si>
  <si>
    <t>USERA</t>
  </si>
  <si>
    <t>CEPA ENTREVÍAS</t>
  </si>
  <si>
    <t>PUENTE DE VALLECAS</t>
  </si>
  <si>
    <t>CEPA ORCASITAS</t>
  </si>
  <si>
    <t>IES CIUDAD DE JAÉN</t>
  </si>
  <si>
    <t>IES ENRIQUE TIERNO GALVÁN</t>
  </si>
  <si>
    <t>IES JUANA DE CASTILLA</t>
  </si>
  <si>
    <t>MORATALAZ</t>
  </si>
  <si>
    <t>IES MALALA YOUSAFZAI</t>
  </si>
  <si>
    <t>FUENCARRAL-EL PARDO</t>
  </si>
  <si>
    <t>IES PEDRO SALINAS</t>
  </si>
  <si>
    <t>IES PRADOLONGO</t>
  </si>
  <si>
    <t>IES  LA CABRERA</t>
  </si>
  <si>
    <t>LA CABRERA</t>
  </si>
  <si>
    <t>IES  MONTSERRAT CABALLÉ</t>
  </si>
  <si>
    <t>TRES CANTOS</t>
  </si>
  <si>
    <t>IES  ROSA CHACEL</t>
  </si>
  <si>
    <t>COLMENAR VIEJO</t>
  </si>
  <si>
    <t>IES  SAN AGUSTÍN GUADALIX</t>
  </si>
  <si>
    <t>SAN AGUSTÍN DE GUADALIX</t>
  </si>
  <si>
    <t>IES ALFONSO MORENO</t>
  </si>
  <si>
    <t>Brunete</t>
  </si>
  <si>
    <t>IES CALDERÓN DE LA BARCA</t>
  </si>
  <si>
    <t>Pinto</t>
  </si>
  <si>
    <t>Parla</t>
  </si>
  <si>
    <t>IES GRIÑÓN</t>
  </si>
  <si>
    <t>Griñón</t>
  </si>
  <si>
    <t>IES HUMANEJOS</t>
  </si>
  <si>
    <t>IES LAS AMÉRICAS</t>
  </si>
  <si>
    <t>IES MAESTRO JUAN Mª LEONET</t>
  </si>
  <si>
    <t>Villa del Prado</t>
  </si>
  <si>
    <t>IES NEIL ARMSTRONG</t>
  </si>
  <si>
    <t>Valdemoro</t>
  </si>
  <si>
    <t>IES PEDRO DE TOLOSA</t>
  </si>
  <si>
    <t>San Martín de Valdeiglesias</t>
  </si>
  <si>
    <t>IES SEVILLA LA NUEVA</t>
  </si>
  <si>
    <t>Sevilla la Nueva</t>
  </si>
  <si>
    <t>IES SOR JUANA DE LA CRUZ</t>
  </si>
  <si>
    <t>Cubas de la Sagra</t>
  </si>
  <si>
    <t>CEPA SAN FERNANDO DE HENARES</t>
  </si>
  <si>
    <t>San Fernando de Henares</t>
  </si>
  <si>
    <t>IES ANSELMO LORENZO</t>
  </si>
  <si>
    <t>San Martín de la Vega</t>
  </si>
  <si>
    <t>IES DON PELAYO</t>
  </si>
  <si>
    <t>Villalbilla</t>
  </si>
  <si>
    <t>IES GASPAR SANZ</t>
  </si>
  <si>
    <t>Meco</t>
  </si>
  <si>
    <t>IES JAIME FERRÁN CLÚA</t>
  </si>
  <si>
    <t>IES REY FERNANDO VI</t>
  </si>
  <si>
    <t>IES SIMONE VEIL</t>
  </si>
  <si>
    <t>Paracuellos del Jarama</t>
  </si>
  <si>
    <t>IES VEGA DEL JARAMA</t>
  </si>
  <si>
    <t>IES VILLAREJO DE SALVANÉS</t>
  </si>
  <si>
    <t>Villajero de Salvanés</t>
  </si>
  <si>
    <t>IES MARCELA DE ULLOA</t>
  </si>
  <si>
    <t>Colmenar de Oreja</t>
  </si>
  <si>
    <t>IES CAMPO REAL</t>
  </si>
  <si>
    <t>Campo Real</t>
  </si>
  <si>
    <t>CEPA PEDRO MARTÍNEZ GAVITO</t>
  </si>
  <si>
    <t>San Lorenzo de El Escorial</t>
  </si>
  <si>
    <t>CEPA POZUELO DE ALARCÓN</t>
  </si>
  <si>
    <t>Pozuelo de Alarcón</t>
  </si>
  <si>
    <t>CEPA LAS ROZAS</t>
  </si>
  <si>
    <t>Las Rozas de Madrid</t>
  </si>
  <si>
    <t>IES CARMEN CONDE</t>
  </si>
  <si>
    <t>IES EL BURGO-IGNACIO ECHEVERRÍA</t>
  </si>
  <si>
    <t>Hoyo de Manzanares</t>
  </si>
  <si>
    <t>IES DE GUADARRAMA</t>
  </si>
  <si>
    <t>Guadarrama</t>
  </si>
  <si>
    <t>IES LEONARDO DA VINCI</t>
  </si>
  <si>
    <t>Majadahonda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</si>
</sst>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theme="0"/>
      <name val="Verdana"/>
      <family val="2"/>
    </font>
    <font>
      <b/>
      <sz val="11"/>
      <color indexed="9"/>
      <name val="Verdana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8"/>
      <name val="Verdana"/>
      <family val="2"/>
    </font>
    <font>
      <sz val="9"/>
      <name val="Calibri"/>
      <family val="2"/>
      <scheme val="minor"/>
    </font>
    <font>
      <sz val="10"/>
      <name val="Verdana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0" fontId="10" fillId="0" borderId="0"/>
    <xf numFmtId="0" fontId="12" fillId="0" borderId="0"/>
  </cellStyleXfs>
  <cellXfs count="59">
    <xf numFmtId="0" fontId="0" fillId="0" borderId="0" xfId="0"/>
    <xf numFmtId="0" fontId="6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indent="1"/>
    </xf>
    <xf numFmtId="8" fontId="1" fillId="2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center"/>
    </xf>
    <xf numFmtId="44" fontId="3" fillId="4" borderId="1" xfId="0" applyNumberFormat="1" applyFont="1" applyFill="1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 applyBorder="1" applyAlignment="1">
      <alignment horizontal="left" vertical="center" indent="1"/>
    </xf>
    <xf numFmtId="8" fontId="1" fillId="2" borderId="0" xfId="0" applyNumberFormat="1" applyFont="1" applyFill="1" applyBorder="1" applyAlignment="1">
      <alignment horizontal="center" vertical="center"/>
    </xf>
    <xf numFmtId="44" fontId="1" fillId="2" borderId="1" xfId="1" applyFont="1" applyFill="1" applyBorder="1" applyAlignment="1">
      <alignment horizontal="right" vertical="center"/>
    </xf>
    <xf numFmtId="44" fontId="0" fillId="0" borderId="0" xfId="1" applyFont="1"/>
    <xf numFmtId="44" fontId="3" fillId="4" borderId="1" xfId="0" applyNumberFormat="1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8" fontId="3" fillId="4" borderId="1" xfId="0" applyNumberFormat="1" applyFont="1" applyFill="1" applyBorder="1"/>
    <xf numFmtId="8" fontId="3" fillId="4" borderId="2" xfId="0" applyNumberFormat="1" applyFont="1" applyFill="1" applyBorder="1"/>
    <xf numFmtId="8" fontId="0" fillId="0" borderId="0" xfId="0" applyNumberFormat="1"/>
    <xf numFmtId="0" fontId="0" fillId="0" borderId="0" xfId="0" applyAlignment="1">
      <alignment horizontal="right"/>
    </xf>
    <xf numFmtId="44" fontId="3" fillId="4" borderId="1" xfId="1" applyFont="1" applyFill="1" applyBorder="1" applyAlignment="1">
      <alignment horizontal="center"/>
    </xf>
    <xf numFmtId="0" fontId="1" fillId="2" borderId="0" xfId="0" applyFont="1" applyFill="1" applyBorder="1" applyAlignment="1">
      <alignment horizontal="justify" vertical="center"/>
    </xf>
    <xf numFmtId="8" fontId="3" fillId="4" borderId="1" xfId="1" applyNumberFormat="1" applyFont="1" applyFill="1" applyBorder="1" applyAlignment="1">
      <alignment horizontal="center"/>
    </xf>
    <xf numFmtId="0" fontId="11" fillId="7" borderId="8" xfId="2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 indent="1"/>
    </xf>
    <xf numFmtId="0" fontId="13" fillId="0" borderId="1" xfId="3" applyFont="1" applyBorder="1" applyAlignment="1">
      <alignment vertical="center"/>
    </xf>
    <xf numFmtId="0" fontId="11" fillId="7" borderId="9" xfId="2" applyFont="1" applyFill="1" applyBorder="1" applyAlignment="1">
      <alignment horizontal="center" vertical="center" wrapText="1"/>
    </xf>
    <xf numFmtId="0" fontId="11" fillId="7" borderId="10" xfId="2" applyFont="1" applyFill="1" applyBorder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8" fontId="14" fillId="2" borderId="1" xfId="0" applyNumberFormat="1" applyFont="1" applyFill="1" applyBorder="1" applyAlignment="1">
      <alignment horizontal="center" vertical="center"/>
    </xf>
    <xf numFmtId="8" fontId="14" fillId="0" borderId="1" xfId="0" applyNumberFormat="1" applyFont="1" applyBorder="1" applyAlignment="1">
      <alignment horizontal="center" vertical="center"/>
    </xf>
    <xf numFmtId="0" fontId="13" fillId="7" borderId="1" xfId="0" applyFont="1" applyFill="1" applyBorder="1" applyAlignment="1">
      <alignment horizontal="left" vertical="center" indent="1"/>
    </xf>
    <xf numFmtId="0" fontId="13" fillId="7" borderId="1" xfId="0" applyFont="1" applyFill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 indent="1"/>
    </xf>
    <xf numFmtId="0" fontId="13" fillId="0" borderId="1" xfId="3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indent="1"/>
    </xf>
    <xf numFmtId="0" fontId="13" fillId="0" borderId="0" xfId="3" applyFont="1" applyBorder="1" applyAlignment="1">
      <alignment vertical="center"/>
    </xf>
    <xf numFmtId="8" fontId="1" fillId="0" borderId="1" xfId="0" applyNumberFormat="1" applyFont="1" applyFill="1" applyBorder="1" applyAlignment="1">
      <alignment horizontal="right" vertical="center"/>
    </xf>
    <xf numFmtId="0" fontId="15" fillId="0" borderId="1" xfId="3" applyFont="1" applyBorder="1" applyAlignment="1">
      <alignment horizontal="left" vertical="center" indent="1"/>
    </xf>
    <xf numFmtId="0" fontId="15" fillId="0" borderId="1" xfId="3" applyFont="1" applyBorder="1" applyAlignment="1">
      <alignment vertical="center"/>
    </xf>
    <xf numFmtId="0" fontId="16" fillId="0" borderId="1" xfId="0" applyFont="1" applyBorder="1" applyAlignment="1">
      <alignment horizontal="center"/>
    </xf>
    <xf numFmtId="8" fontId="17" fillId="2" borderId="1" xfId="0" applyNumberFormat="1" applyFont="1" applyFill="1" applyBorder="1" applyAlignment="1">
      <alignment horizontal="center" vertical="center"/>
    </xf>
    <xf numFmtId="8" fontId="17" fillId="0" borderId="1" xfId="0" applyNumberFormat="1" applyFont="1" applyBorder="1" applyAlignment="1">
      <alignment horizontal="center" vertical="center"/>
    </xf>
    <xf numFmtId="0" fontId="15" fillId="7" borderId="1" xfId="3" applyFont="1" applyFill="1" applyBorder="1" applyAlignment="1">
      <alignment horizontal="left" vertical="center" indent="1"/>
    </xf>
    <xf numFmtId="8" fontId="18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</cellXfs>
  <cellStyles count="4">
    <cellStyle name="Moneda" xfId="1" builtinId="4"/>
    <cellStyle name="Normal" xfId="0" builtinId="0"/>
    <cellStyle name="Normal 2" xfId="3" xr:uid="{37E1C534-B731-48AF-914D-3847670FB0DE}"/>
    <cellStyle name="Normal_Hoja1" xfId="2" xr:uid="{C252E396-4264-48F9-A14A-62312C9857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21355-7E11-4DB5-A624-18B92F2BC105}">
  <dimension ref="B2:H20"/>
  <sheetViews>
    <sheetView topLeftCell="A4" workbookViewId="0">
      <selection activeCell="F20" sqref="F20"/>
    </sheetView>
  </sheetViews>
  <sheetFormatPr baseColWidth="10" defaultRowHeight="14.4" x14ac:dyDescent="0.3"/>
  <cols>
    <col min="3" max="3" width="37.109375" customWidth="1"/>
    <col min="4" max="4" width="19.109375" customWidth="1"/>
    <col min="5" max="5" width="20.33203125" customWidth="1"/>
    <col min="6" max="6" width="19.21875" customWidth="1"/>
    <col min="7" max="7" width="2.33203125" customWidth="1"/>
    <col min="8" max="8" width="15.21875" customWidth="1"/>
  </cols>
  <sheetData>
    <row r="2" spans="2:8" ht="15.6" x14ac:dyDescent="0.3">
      <c r="B2" s="50" t="s">
        <v>0</v>
      </c>
      <c r="C2" s="50"/>
      <c r="D2" s="50"/>
      <c r="E2" s="50"/>
      <c r="F2" s="50"/>
      <c r="G2" s="50"/>
      <c r="H2" s="50"/>
    </row>
    <row r="3" spans="2:8" ht="57" customHeight="1" x14ac:dyDescent="0.3">
      <c r="B3" s="52" t="s">
        <v>10</v>
      </c>
      <c r="C3" s="52"/>
      <c r="D3" s="52"/>
      <c r="E3" s="52"/>
      <c r="F3" s="52"/>
      <c r="G3" s="52"/>
      <c r="H3" s="52"/>
    </row>
    <row r="4" spans="2:8" ht="18.45" customHeight="1" x14ac:dyDescent="0.3">
      <c r="B4" s="53" t="s">
        <v>11</v>
      </c>
      <c r="C4" s="54"/>
      <c r="D4" s="54"/>
      <c r="E4" s="54"/>
      <c r="F4" s="54"/>
      <c r="G4" s="54"/>
      <c r="H4" s="55"/>
    </row>
    <row r="5" spans="2:8" ht="23.4" x14ac:dyDescent="0.3">
      <c r="B5" s="51" t="s">
        <v>12</v>
      </c>
      <c r="C5" s="51"/>
      <c r="D5" s="51"/>
      <c r="E5" s="51"/>
      <c r="F5" s="51"/>
      <c r="G5" s="51"/>
      <c r="H5" s="51"/>
    </row>
    <row r="7" spans="2:8" ht="55.2" x14ac:dyDescent="0.3">
      <c r="B7" s="1" t="s">
        <v>4</v>
      </c>
      <c r="C7" s="1" t="s">
        <v>5</v>
      </c>
      <c r="D7" s="1" t="s">
        <v>9</v>
      </c>
      <c r="E7" s="1" t="s">
        <v>2</v>
      </c>
      <c r="F7" s="2" t="s">
        <v>3</v>
      </c>
      <c r="H7" s="3" t="s">
        <v>6</v>
      </c>
    </row>
    <row r="8" spans="2:8" x14ac:dyDescent="0.3">
      <c r="B8" s="24">
        <v>28030125</v>
      </c>
      <c r="C8" s="43" t="s">
        <v>18</v>
      </c>
      <c r="D8" s="44" t="s">
        <v>19</v>
      </c>
      <c r="E8" s="45">
        <v>10</v>
      </c>
      <c r="F8" s="46">
        <v>57305.283819448472</v>
      </c>
      <c r="H8" s="4"/>
    </row>
    <row r="9" spans="2:8" x14ac:dyDescent="0.3">
      <c r="B9" s="27">
        <v>28045293</v>
      </c>
      <c r="C9" s="43" t="s">
        <v>20</v>
      </c>
      <c r="D9" s="44" t="s">
        <v>19</v>
      </c>
      <c r="E9" s="45">
        <v>10</v>
      </c>
      <c r="F9" s="47">
        <v>32332.904895398067</v>
      </c>
      <c r="H9" s="4"/>
    </row>
    <row r="10" spans="2:8" x14ac:dyDescent="0.3">
      <c r="B10" s="28">
        <v>28042929</v>
      </c>
      <c r="C10" s="48" t="s">
        <v>21</v>
      </c>
      <c r="D10" s="44" t="s">
        <v>19</v>
      </c>
      <c r="E10" s="45">
        <v>10</v>
      </c>
      <c r="F10" s="47">
        <v>29788.912784642234</v>
      </c>
      <c r="H10" s="4"/>
    </row>
    <row r="11" spans="2:8" x14ac:dyDescent="0.3">
      <c r="B11" s="29">
        <v>28044501</v>
      </c>
      <c r="C11" s="48" t="s">
        <v>22</v>
      </c>
      <c r="D11" s="44" t="s">
        <v>19</v>
      </c>
      <c r="E11" s="45">
        <v>10</v>
      </c>
      <c r="F11" s="47">
        <v>96045.830325984949</v>
      </c>
      <c r="H11" s="4"/>
    </row>
    <row r="12" spans="2:8" x14ac:dyDescent="0.3">
      <c r="B12" s="30">
        <v>28030927</v>
      </c>
      <c r="C12" s="43" t="s">
        <v>23</v>
      </c>
      <c r="D12" s="44" t="s">
        <v>19</v>
      </c>
      <c r="E12" s="45">
        <v>10</v>
      </c>
      <c r="F12" s="47">
        <v>138516.65389039222</v>
      </c>
      <c r="H12" s="4"/>
    </row>
    <row r="13" spans="2:8" x14ac:dyDescent="0.3">
      <c r="B13" s="29">
        <v>28020958</v>
      </c>
      <c r="C13" s="43" t="s">
        <v>24</v>
      </c>
      <c r="D13" s="44" t="s">
        <v>19</v>
      </c>
      <c r="E13" s="45">
        <v>10</v>
      </c>
      <c r="F13" s="47">
        <v>20030.537789310922</v>
      </c>
      <c r="H13" s="4"/>
    </row>
    <row r="14" spans="2:8" x14ac:dyDescent="0.3">
      <c r="B14" s="29">
        <v>28074918</v>
      </c>
      <c r="C14" s="43" t="s">
        <v>25</v>
      </c>
      <c r="D14" s="44" t="s">
        <v>19</v>
      </c>
      <c r="E14" s="45">
        <v>10</v>
      </c>
      <c r="F14" s="47">
        <v>338433.14615471737</v>
      </c>
      <c r="H14" s="4"/>
    </row>
    <row r="15" spans="2:8" x14ac:dyDescent="0.3">
      <c r="B15" s="30">
        <v>28021550</v>
      </c>
      <c r="C15" s="48" t="s">
        <v>26</v>
      </c>
      <c r="D15" s="44" t="s">
        <v>19</v>
      </c>
      <c r="E15" s="45">
        <v>10</v>
      </c>
      <c r="F15" s="47">
        <v>157125.62627586347</v>
      </c>
      <c r="H15" s="4"/>
    </row>
    <row r="16" spans="2:8" x14ac:dyDescent="0.3">
      <c r="B16" s="29">
        <v>28038801</v>
      </c>
      <c r="C16" s="48" t="s">
        <v>27</v>
      </c>
      <c r="D16" s="44" t="s">
        <v>19</v>
      </c>
      <c r="E16" s="45">
        <v>10</v>
      </c>
      <c r="F16" s="47">
        <v>130638.43145596166</v>
      </c>
      <c r="H16" s="4"/>
    </row>
    <row r="17" spans="2:8" x14ac:dyDescent="0.3">
      <c r="B17" s="29">
        <v>28057271</v>
      </c>
      <c r="C17" s="48" t="s">
        <v>28</v>
      </c>
      <c r="D17" s="44" t="s">
        <v>19</v>
      </c>
      <c r="E17" s="45">
        <v>10</v>
      </c>
      <c r="F17" s="47">
        <v>127277.34288163451</v>
      </c>
      <c r="H17" s="4"/>
    </row>
    <row r="18" spans="2:8" x14ac:dyDescent="0.3">
      <c r="B18" s="29">
        <v>28121008</v>
      </c>
      <c r="C18" s="48" t="s">
        <v>29</v>
      </c>
      <c r="D18" s="44" t="s">
        <v>19</v>
      </c>
      <c r="E18" s="45">
        <v>10</v>
      </c>
      <c r="F18" s="47">
        <v>81185.463470553063</v>
      </c>
      <c r="H18" s="4"/>
    </row>
    <row r="19" spans="2:8" x14ac:dyDescent="0.3">
      <c r="F19" s="20"/>
    </row>
    <row r="20" spans="2:8" x14ac:dyDescent="0.3">
      <c r="E20" s="7" t="s">
        <v>7</v>
      </c>
      <c r="F20" s="23">
        <f>F8+F9+F10+F11+F12+F13+F14+F15+F16+F17+F18</f>
        <v>1208680.1337439071</v>
      </c>
      <c r="H20" s="21"/>
    </row>
  </sheetData>
  <mergeCells count="4">
    <mergeCell ref="B2:H2"/>
    <mergeCell ref="B5:H5"/>
    <mergeCell ref="B3:H3"/>
    <mergeCell ref="B4:H4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42436-01F2-4F2D-86A5-DD2F5E2DE3B6}">
  <dimension ref="B2:H18"/>
  <sheetViews>
    <sheetView topLeftCell="B1" workbookViewId="0">
      <selection activeCell="F18" sqref="F18"/>
    </sheetView>
  </sheetViews>
  <sheetFormatPr baseColWidth="10" defaultRowHeight="14.4" x14ac:dyDescent="0.3"/>
  <cols>
    <col min="3" max="3" width="37" customWidth="1"/>
    <col min="4" max="4" width="21.109375" customWidth="1"/>
    <col min="5" max="5" width="20.33203125" customWidth="1"/>
    <col min="6" max="6" width="19.21875" customWidth="1"/>
    <col min="7" max="7" width="2.33203125" customWidth="1"/>
    <col min="8" max="8" width="15.21875" customWidth="1"/>
  </cols>
  <sheetData>
    <row r="2" spans="2:8" ht="15.6" x14ac:dyDescent="0.3">
      <c r="B2" s="50" t="s">
        <v>0</v>
      </c>
      <c r="C2" s="50"/>
      <c r="D2" s="50"/>
      <c r="E2" s="50"/>
      <c r="F2" s="50"/>
      <c r="G2" s="50"/>
      <c r="H2" s="50"/>
    </row>
    <row r="3" spans="2:8" ht="43.95" customHeight="1" x14ac:dyDescent="0.3">
      <c r="B3" s="56" t="s">
        <v>8</v>
      </c>
      <c r="C3" s="57"/>
      <c r="D3" s="57"/>
      <c r="E3" s="57"/>
      <c r="F3" s="57"/>
      <c r="G3" s="57"/>
      <c r="H3" s="58"/>
    </row>
    <row r="4" spans="2:8" ht="18.45" customHeight="1" x14ac:dyDescent="0.3">
      <c r="B4" s="53" t="s">
        <v>11</v>
      </c>
      <c r="C4" s="54"/>
      <c r="D4" s="54"/>
      <c r="E4" s="54"/>
      <c r="F4" s="54"/>
      <c r="G4" s="54"/>
      <c r="H4" s="55"/>
    </row>
    <row r="5" spans="2:8" ht="23.4" x14ac:dyDescent="0.3">
      <c r="B5" s="51" t="s">
        <v>13</v>
      </c>
      <c r="C5" s="51"/>
      <c r="D5" s="51"/>
      <c r="E5" s="51"/>
      <c r="F5" s="51"/>
      <c r="G5" s="51"/>
      <c r="H5" s="51"/>
    </row>
    <row r="7" spans="2:8" ht="55.2" x14ac:dyDescent="0.3">
      <c r="B7" s="1" t="s">
        <v>4</v>
      </c>
      <c r="C7" s="1" t="s">
        <v>5</v>
      </c>
      <c r="D7" s="1" t="s">
        <v>9</v>
      </c>
      <c r="E7" s="1" t="s">
        <v>2</v>
      </c>
      <c r="F7" s="2" t="s">
        <v>3</v>
      </c>
      <c r="H7" s="3" t="s">
        <v>6</v>
      </c>
    </row>
    <row r="8" spans="2:8" x14ac:dyDescent="0.3">
      <c r="B8" s="29">
        <v>28038689</v>
      </c>
      <c r="C8" s="33" t="s">
        <v>30</v>
      </c>
      <c r="D8" s="34" t="s">
        <v>31</v>
      </c>
      <c r="E8" s="9">
        <v>10</v>
      </c>
      <c r="F8" s="6">
        <v>39562.852650872628</v>
      </c>
      <c r="H8" s="4"/>
    </row>
    <row r="9" spans="2:8" x14ac:dyDescent="0.3">
      <c r="B9" s="29">
        <v>28042954</v>
      </c>
      <c r="C9" s="33" t="s">
        <v>32</v>
      </c>
      <c r="D9" s="35" t="s">
        <v>33</v>
      </c>
      <c r="E9" s="9">
        <v>10</v>
      </c>
      <c r="F9" s="6">
        <v>25715.439671171116</v>
      </c>
      <c r="H9" s="4"/>
    </row>
    <row r="10" spans="2:8" x14ac:dyDescent="0.3">
      <c r="B10" s="29">
        <v>28046467</v>
      </c>
      <c r="C10" s="33" t="s">
        <v>34</v>
      </c>
      <c r="D10" s="35" t="s">
        <v>31</v>
      </c>
      <c r="E10" s="9">
        <v>10</v>
      </c>
      <c r="F10" s="6">
        <v>30958.246307206937</v>
      </c>
      <c r="H10" s="4"/>
    </row>
    <row r="11" spans="2:8" x14ac:dyDescent="0.3">
      <c r="B11" s="30">
        <v>28032481</v>
      </c>
      <c r="C11" s="36" t="s">
        <v>35</v>
      </c>
      <c r="D11" s="35" t="s">
        <v>31</v>
      </c>
      <c r="E11" s="9">
        <v>10</v>
      </c>
      <c r="F11" s="6">
        <v>139780.7343324679</v>
      </c>
      <c r="H11" s="4"/>
    </row>
    <row r="12" spans="2:8" x14ac:dyDescent="0.3">
      <c r="B12" s="29">
        <v>28020703</v>
      </c>
      <c r="C12" s="33" t="s">
        <v>36</v>
      </c>
      <c r="D12" s="35" t="s">
        <v>31</v>
      </c>
      <c r="E12" s="9">
        <v>10</v>
      </c>
      <c r="F12" s="6">
        <v>237237.20442251494</v>
      </c>
      <c r="H12" s="4"/>
    </row>
    <row r="13" spans="2:8" x14ac:dyDescent="0.3">
      <c r="B13" s="30">
        <v>28041433</v>
      </c>
      <c r="C13" s="36" t="s">
        <v>37</v>
      </c>
      <c r="D13" s="35" t="s">
        <v>38</v>
      </c>
      <c r="E13" s="9">
        <v>10</v>
      </c>
      <c r="F13" s="6">
        <v>230753.68201745991</v>
      </c>
      <c r="H13" s="4"/>
    </row>
    <row r="14" spans="2:8" x14ac:dyDescent="0.3">
      <c r="B14" s="30">
        <v>28077889</v>
      </c>
      <c r="C14" s="36" t="s">
        <v>39</v>
      </c>
      <c r="D14" s="35" t="s">
        <v>40</v>
      </c>
      <c r="E14" s="9">
        <v>10</v>
      </c>
      <c r="F14" s="6">
        <v>283338.2695974391</v>
      </c>
      <c r="H14" s="4"/>
    </row>
    <row r="15" spans="2:8" x14ac:dyDescent="0.3">
      <c r="B15" s="29">
        <v>28074244</v>
      </c>
      <c r="C15" s="33" t="s">
        <v>41</v>
      </c>
      <c r="D15" s="35" t="s">
        <v>31</v>
      </c>
      <c r="E15" s="9">
        <v>10</v>
      </c>
      <c r="F15" s="6">
        <v>193807.05409985644</v>
      </c>
      <c r="H15" s="4"/>
    </row>
    <row r="16" spans="2:8" x14ac:dyDescent="0.3">
      <c r="B16" s="30">
        <v>28037053</v>
      </c>
      <c r="C16" s="36" t="s">
        <v>42</v>
      </c>
      <c r="D16" s="35" t="s">
        <v>31</v>
      </c>
      <c r="E16" s="9">
        <v>10</v>
      </c>
      <c r="F16" s="6">
        <v>151762.40107174381</v>
      </c>
      <c r="H16" s="4"/>
    </row>
    <row r="17" spans="2:8" x14ac:dyDescent="0.3">
      <c r="B17" s="10"/>
      <c r="C17" s="11"/>
      <c r="D17" s="12"/>
      <c r="E17" s="12"/>
      <c r="F17" s="19"/>
    </row>
    <row r="18" spans="2:8" x14ac:dyDescent="0.3">
      <c r="E18" s="7" t="s">
        <v>7</v>
      </c>
      <c r="F18" s="23">
        <f>SUM(F8:F16)</f>
        <v>1332915.8841707327</v>
      </c>
      <c r="H18" s="7"/>
    </row>
  </sheetData>
  <mergeCells count="4">
    <mergeCell ref="B2:H2"/>
    <mergeCell ref="B5:H5"/>
    <mergeCell ref="B3:H3"/>
    <mergeCell ref="B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E6B19-24CB-4E6C-AE8A-5F681D6CA349}">
  <dimension ref="B2:H13"/>
  <sheetViews>
    <sheetView workbookViewId="0">
      <selection activeCell="F13" sqref="F13"/>
    </sheetView>
  </sheetViews>
  <sheetFormatPr baseColWidth="10" defaultRowHeight="14.4" x14ac:dyDescent="0.3"/>
  <cols>
    <col min="3" max="3" width="31.21875" customWidth="1"/>
    <col min="4" max="4" width="21.44140625" bestFit="1" customWidth="1"/>
    <col min="5" max="5" width="20.33203125" customWidth="1"/>
    <col min="6" max="6" width="19.21875" customWidth="1"/>
    <col min="7" max="7" width="2.33203125" customWidth="1"/>
    <col min="8" max="8" width="15.21875" customWidth="1"/>
  </cols>
  <sheetData>
    <row r="2" spans="2:8" ht="15.6" x14ac:dyDescent="0.3">
      <c r="B2" s="50" t="s">
        <v>0</v>
      </c>
      <c r="C2" s="50"/>
      <c r="D2" s="50"/>
      <c r="E2" s="50"/>
      <c r="F2" s="50"/>
      <c r="G2" s="50"/>
      <c r="H2" s="50"/>
    </row>
    <row r="3" spans="2:8" ht="57" customHeight="1" x14ac:dyDescent="0.3">
      <c r="B3" s="52" t="s">
        <v>8</v>
      </c>
      <c r="C3" s="52"/>
      <c r="D3" s="52"/>
      <c r="E3" s="52"/>
      <c r="F3" s="52"/>
      <c r="G3" s="52"/>
      <c r="H3" s="52"/>
    </row>
    <row r="4" spans="2:8" ht="18.45" customHeight="1" x14ac:dyDescent="0.3">
      <c r="B4" s="53" t="s">
        <v>11</v>
      </c>
      <c r="C4" s="54"/>
      <c r="D4" s="54"/>
      <c r="E4" s="54"/>
      <c r="F4" s="54"/>
      <c r="G4" s="54"/>
      <c r="H4" s="55"/>
    </row>
    <row r="5" spans="2:8" ht="23.4" x14ac:dyDescent="0.3">
      <c r="B5" s="51" t="s">
        <v>14</v>
      </c>
      <c r="C5" s="51"/>
      <c r="D5" s="51"/>
      <c r="E5" s="51"/>
      <c r="F5" s="51"/>
      <c r="G5" s="51"/>
      <c r="H5" s="51"/>
    </row>
    <row r="7" spans="2:8" ht="55.2" x14ac:dyDescent="0.3">
      <c r="B7" s="1" t="s">
        <v>4</v>
      </c>
      <c r="C7" s="1" t="s">
        <v>5</v>
      </c>
      <c r="D7" s="1" t="s">
        <v>9</v>
      </c>
      <c r="E7" s="1" t="s">
        <v>2</v>
      </c>
      <c r="F7" s="2" t="s">
        <v>3</v>
      </c>
      <c r="H7" s="3" t="s">
        <v>6</v>
      </c>
    </row>
    <row r="8" spans="2:8" x14ac:dyDescent="0.3">
      <c r="B8" s="37">
        <v>28041381</v>
      </c>
      <c r="C8" s="25" t="s">
        <v>43</v>
      </c>
      <c r="D8" s="26" t="s">
        <v>44</v>
      </c>
      <c r="E8" s="9">
        <v>10</v>
      </c>
      <c r="F8" s="13">
        <v>145699.95797518056</v>
      </c>
      <c r="H8" s="4"/>
    </row>
    <row r="9" spans="2:8" x14ac:dyDescent="0.3">
      <c r="B9" s="37">
        <v>28077491</v>
      </c>
      <c r="C9" s="25" t="s">
        <v>45</v>
      </c>
      <c r="D9" s="26" t="s">
        <v>46</v>
      </c>
      <c r="E9" s="9">
        <v>10</v>
      </c>
      <c r="F9" s="13">
        <v>156126.53355833172</v>
      </c>
      <c r="H9" s="4"/>
    </row>
    <row r="10" spans="2:8" x14ac:dyDescent="0.3">
      <c r="B10" s="37">
        <v>28042981</v>
      </c>
      <c r="C10" s="25" t="s">
        <v>47</v>
      </c>
      <c r="D10" s="26" t="s">
        <v>48</v>
      </c>
      <c r="E10" s="9">
        <v>10</v>
      </c>
      <c r="F10" s="13">
        <v>159770.90060166534</v>
      </c>
      <c r="H10" s="4"/>
    </row>
    <row r="11" spans="2:8" x14ac:dyDescent="0.3">
      <c r="B11" s="37">
        <v>28046339</v>
      </c>
      <c r="C11" s="25" t="s">
        <v>49</v>
      </c>
      <c r="D11" s="26" t="s">
        <v>50</v>
      </c>
      <c r="E11" s="9">
        <v>10</v>
      </c>
      <c r="F11" s="13">
        <v>148866.68257510188</v>
      </c>
      <c r="H11" s="4"/>
    </row>
    <row r="12" spans="2:8" x14ac:dyDescent="0.3">
      <c r="B12" s="22"/>
      <c r="C12" s="22"/>
      <c r="E12" s="22"/>
      <c r="F12" s="14"/>
    </row>
    <row r="13" spans="2:8" x14ac:dyDescent="0.3">
      <c r="E13" s="15" t="s">
        <v>7</v>
      </c>
      <c r="F13" s="8">
        <f>F8+F9+F10+F11</f>
        <v>610464.07471027947</v>
      </c>
      <c r="H13" s="8"/>
    </row>
  </sheetData>
  <mergeCells count="4">
    <mergeCell ref="B2:H2"/>
    <mergeCell ref="B5:H5"/>
    <mergeCell ref="B3:H3"/>
    <mergeCell ref="B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1A081-7C81-4E3E-9964-6252B638C00A}">
  <dimension ref="B2:H20"/>
  <sheetViews>
    <sheetView workbookViewId="0">
      <selection activeCell="F20" sqref="F20"/>
    </sheetView>
  </sheetViews>
  <sheetFormatPr baseColWidth="10" defaultRowHeight="14.4" x14ac:dyDescent="0.3"/>
  <cols>
    <col min="3" max="3" width="37.88671875" customWidth="1"/>
    <col min="4" max="4" width="24.88671875" customWidth="1"/>
    <col min="5" max="5" width="20.33203125" customWidth="1"/>
    <col min="6" max="6" width="19.21875" customWidth="1"/>
    <col min="7" max="7" width="2.33203125" customWidth="1"/>
    <col min="8" max="8" width="15.21875" customWidth="1"/>
  </cols>
  <sheetData>
    <row r="2" spans="2:8" ht="15.6" x14ac:dyDescent="0.3">
      <c r="B2" s="50" t="s">
        <v>0</v>
      </c>
      <c r="C2" s="50"/>
      <c r="D2" s="50"/>
      <c r="E2" s="50"/>
      <c r="F2" s="50"/>
      <c r="G2" s="50"/>
      <c r="H2" s="50"/>
    </row>
    <row r="3" spans="2:8" ht="57" customHeight="1" x14ac:dyDescent="0.3">
      <c r="B3" s="52" t="s">
        <v>8</v>
      </c>
      <c r="C3" s="52"/>
      <c r="D3" s="52"/>
      <c r="E3" s="52"/>
      <c r="F3" s="52"/>
      <c r="G3" s="52"/>
      <c r="H3" s="52"/>
    </row>
    <row r="4" spans="2:8" ht="18.45" customHeight="1" x14ac:dyDescent="0.3">
      <c r="B4" s="53" t="s">
        <v>11</v>
      </c>
      <c r="C4" s="54"/>
      <c r="D4" s="54"/>
      <c r="E4" s="54"/>
      <c r="F4" s="54"/>
      <c r="G4" s="54"/>
      <c r="H4" s="55"/>
    </row>
    <row r="5" spans="2:8" ht="23.4" x14ac:dyDescent="0.3">
      <c r="B5" s="51" t="s">
        <v>15</v>
      </c>
      <c r="C5" s="51"/>
      <c r="D5" s="51"/>
      <c r="E5" s="51"/>
      <c r="F5" s="51"/>
      <c r="G5" s="51"/>
      <c r="H5" s="51"/>
    </row>
    <row r="7" spans="2:8" ht="55.2" x14ac:dyDescent="0.3">
      <c r="B7" s="1" t="s">
        <v>4</v>
      </c>
      <c r="C7" s="1" t="s">
        <v>5</v>
      </c>
      <c r="D7" s="1" t="s">
        <v>9</v>
      </c>
      <c r="E7" s="1" t="s">
        <v>2</v>
      </c>
      <c r="F7" s="2" t="s">
        <v>3</v>
      </c>
      <c r="H7" s="3" t="s">
        <v>6</v>
      </c>
    </row>
    <row r="8" spans="2:8" x14ac:dyDescent="0.3">
      <c r="B8" s="38">
        <v>28050537</v>
      </c>
      <c r="C8" s="36" t="s">
        <v>51</v>
      </c>
      <c r="D8" s="26" t="s">
        <v>52</v>
      </c>
      <c r="E8" s="9">
        <v>10</v>
      </c>
      <c r="F8" s="49">
        <v>169997.40078269519</v>
      </c>
      <c r="H8" s="4"/>
    </row>
    <row r="9" spans="2:8" x14ac:dyDescent="0.3">
      <c r="B9" s="38">
        <v>28067628</v>
      </c>
      <c r="C9" s="36" t="s">
        <v>53</v>
      </c>
      <c r="D9" s="26" t="s">
        <v>54</v>
      </c>
      <c r="E9" s="9">
        <v>10</v>
      </c>
      <c r="F9" s="49">
        <v>207715.55951624713</v>
      </c>
      <c r="H9" s="4"/>
    </row>
    <row r="10" spans="2:8" x14ac:dyDescent="0.3">
      <c r="B10" s="38">
        <v>28032559</v>
      </c>
      <c r="C10" s="36" t="s">
        <v>36</v>
      </c>
      <c r="D10" s="26" t="s">
        <v>55</v>
      </c>
      <c r="E10" s="9">
        <v>10</v>
      </c>
      <c r="F10" s="49">
        <v>213255.80152026011</v>
      </c>
      <c r="H10" s="4"/>
    </row>
    <row r="11" spans="2:8" x14ac:dyDescent="0.3">
      <c r="B11" s="38">
        <v>28046315</v>
      </c>
      <c r="C11" s="36" t="s">
        <v>56</v>
      </c>
      <c r="D11" s="26" t="s">
        <v>57</v>
      </c>
      <c r="E11" s="9">
        <v>10</v>
      </c>
      <c r="F11" s="49">
        <v>162357.37330341581</v>
      </c>
      <c r="H11" s="4"/>
    </row>
    <row r="12" spans="2:8" x14ac:dyDescent="0.3">
      <c r="B12" s="38">
        <v>28030216</v>
      </c>
      <c r="C12" s="36" t="s">
        <v>58</v>
      </c>
      <c r="D12" s="26" t="s">
        <v>55</v>
      </c>
      <c r="E12" s="9">
        <v>10</v>
      </c>
      <c r="F12" s="49">
        <v>251542.32083178632</v>
      </c>
      <c r="H12" s="4"/>
    </row>
    <row r="13" spans="2:8" x14ac:dyDescent="0.3">
      <c r="B13" s="38">
        <v>28057180</v>
      </c>
      <c r="C13" s="36" t="s">
        <v>59</v>
      </c>
      <c r="D13" s="26" t="s">
        <v>55</v>
      </c>
      <c r="E13" s="9">
        <v>10</v>
      </c>
      <c r="F13" s="49">
        <v>147722.82999054829</v>
      </c>
      <c r="H13" s="4"/>
    </row>
    <row r="14" spans="2:8" x14ac:dyDescent="0.3">
      <c r="B14" s="38">
        <v>28046273</v>
      </c>
      <c r="C14" s="36" t="s">
        <v>60</v>
      </c>
      <c r="D14" s="26" t="s">
        <v>61</v>
      </c>
      <c r="E14" s="9">
        <v>10</v>
      </c>
      <c r="F14" s="49">
        <v>121267.98096497981</v>
      </c>
      <c r="H14" s="4"/>
    </row>
    <row r="15" spans="2:8" x14ac:dyDescent="0.3">
      <c r="B15" s="38">
        <v>28074062</v>
      </c>
      <c r="C15" s="36" t="s">
        <v>62</v>
      </c>
      <c r="D15" s="26" t="s">
        <v>63</v>
      </c>
      <c r="E15" s="9">
        <v>10</v>
      </c>
      <c r="F15" s="49">
        <v>202446.89834989674</v>
      </c>
      <c r="H15" s="4"/>
    </row>
    <row r="16" spans="2:8" x14ac:dyDescent="0.3">
      <c r="B16" s="38">
        <v>28045645</v>
      </c>
      <c r="C16" s="36" t="s">
        <v>64</v>
      </c>
      <c r="D16" s="26" t="s">
        <v>65</v>
      </c>
      <c r="E16" s="9">
        <v>10</v>
      </c>
      <c r="F16" s="49">
        <v>123445.67022169486</v>
      </c>
      <c r="H16" s="4"/>
    </row>
    <row r="17" spans="2:8" x14ac:dyDescent="0.3">
      <c r="B17" s="38">
        <v>28050550</v>
      </c>
      <c r="C17" s="36" t="s">
        <v>66</v>
      </c>
      <c r="D17" s="26" t="s">
        <v>67</v>
      </c>
      <c r="E17" s="9">
        <v>10</v>
      </c>
      <c r="F17" s="49">
        <v>144870.0788309655</v>
      </c>
      <c r="H17" s="4"/>
    </row>
    <row r="18" spans="2:8" x14ac:dyDescent="0.3">
      <c r="B18" s="38">
        <v>28075509</v>
      </c>
      <c r="C18" s="36" t="s">
        <v>68</v>
      </c>
      <c r="D18" s="26" t="s">
        <v>69</v>
      </c>
      <c r="E18" s="9">
        <v>10</v>
      </c>
      <c r="F18" s="49">
        <v>158724.93912165306</v>
      </c>
      <c r="H18" s="4"/>
    </row>
    <row r="19" spans="2:8" x14ac:dyDescent="0.3">
      <c r="B19" s="39"/>
      <c r="C19" s="40"/>
      <c r="D19" s="41"/>
      <c r="F19" s="32"/>
    </row>
    <row r="20" spans="2:8" x14ac:dyDescent="0.3">
      <c r="E20" s="7" t="s">
        <v>7</v>
      </c>
      <c r="F20" s="23">
        <f>SUM(F8:F18)</f>
        <v>1903346.8534341431</v>
      </c>
      <c r="H20" s="7"/>
    </row>
  </sheetData>
  <mergeCells count="4">
    <mergeCell ref="B2:H2"/>
    <mergeCell ref="B5:H5"/>
    <mergeCell ref="B3:H3"/>
    <mergeCell ref="B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6BD0C-DFBF-4746-A459-D6BE8B29BEB5}">
  <dimension ref="B2:H20"/>
  <sheetViews>
    <sheetView topLeftCell="B1" workbookViewId="0">
      <selection activeCell="F20" sqref="F20"/>
    </sheetView>
  </sheetViews>
  <sheetFormatPr baseColWidth="10" defaultRowHeight="14.4" x14ac:dyDescent="0.3"/>
  <cols>
    <col min="3" max="3" width="32" customWidth="1"/>
    <col min="4" max="4" width="18.77734375" customWidth="1"/>
    <col min="5" max="5" width="20.33203125" customWidth="1"/>
    <col min="6" max="6" width="19.21875" customWidth="1"/>
    <col min="7" max="7" width="2.33203125" customWidth="1"/>
    <col min="8" max="8" width="15.21875" customWidth="1"/>
  </cols>
  <sheetData>
    <row r="2" spans="2:8" ht="15.6" x14ac:dyDescent="0.3">
      <c r="B2" s="50" t="s">
        <v>0</v>
      </c>
      <c r="C2" s="50"/>
      <c r="D2" s="50"/>
      <c r="E2" s="50"/>
      <c r="F2" s="50"/>
      <c r="G2" s="50"/>
      <c r="H2" s="50"/>
    </row>
    <row r="3" spans="2:8" ht="57" customHeight="1" x14ac:dyDescent="0.3">
      <c r="B3" s="52" t="s">
        <v>8</v>
      </c>
      <c r="C3" s="52"/>
      <c r="D3" s="52"/>
      <c r="E3" s="52"/>
      <c r="F3" s="52"/>
      <c r="G3" s="52"/>
      <c r="H3" s="52"/>
    </row>
    <row r="4" spans="2:8" ht="18.45" customHeight="1" x14ac:dyDescent="0.3">
      <c r="B4" s="53" t="s">
        <v>11</v>
      </c>
      <c r="C4" s="54"/>
      <c r="D4" s="54"/>
      <c r="E4" s="54"/>
      <c r="F4" s="54"/>
      <c r="G4" s="54"/>
      <c r="H4" s="55"/>
    </row>
    <row r="5" spans="2:8" ht="23.4" x14ac:dyDescent="0.3">
      <c r="B5" s="51" t="s">
        <v>16</v>
      </c>
      <c r="C5" s="51"/>
      <c r="D5" s="51"/>
      <c r="E5" s="51"/>
      <c r="F5" s="51"/>
      <c r="G5" s="51"/>
      <c r="H5" s="51"/>
    </row>
    <row r="7" spans="2:8" ht="55.2" x14ac:dyDescent="0.3">
      <c r="B7" s="1" t="s">
        <v>4</v>
      </c>
      <c r="C7" s="1" t="s">
        <v>5</v>
      </c>
      <c r="D7" s="1" t="s">
        <v>1</v>
      </c>
      <c r="E7" s="1" t="s">
        <v>2</v>
      </c>
      <c r="F7" s="2" t="s">
        <v>3</v>
      </c>
      <c r="H7" s="3" t="s">
        <v>6</v>
      </c>
    </row>
    <row r="8" spans="2:8" x14ac:dyDescent="0.3">
      <c r="B8" s="4">
        <v>28036656</v>
      </c>
      <c r="C8" s="5" t="s">
        <v>70</v>
      </c>
      <c r="D8" s="4" t="s">
        <v>71</v>
      </c>
      <c r="E8" s="9">
        <v>10</v>
      </c>
      <c r="F8" s="31">
        <v>30516.409793742023</v>
      </c>
      <c r="H8" s="4"/>
    </row>
    <row r="9" spans="2:8" x14ac:dyDescent="0.3">
      <c r="B9" s="4">
        <v>28044768</v>
      </c>
      <c r="C9" s="5" t="s">
        <v>72</v>
      </c>
      <c r="D9" s="4" t="s">
        <v>73</v>
      </c>
      <c r="E9" s="9">
        <v>10</v>
      </c>
      <c r="F9" s="32">
        <v>101490.50378031911</v>
      </c>
      <c r="H9" s="4"/>
    </row>
    <row r="10" spans="2:8" x14ac:dyDescent="0.3">
      <c r="B10" s="4">
        <v>28060397</v>
      </c>
      <c r="C10" s="5" t="s">
        <v>74</v>
      </c>
      <c r="D10" s="4" t="s">
        <v>75</v>
      </c>
      <c r="E10" s="9">
        <v>10</v>
      </c>
      <c r="F10" s="32">
        <v>167566.63249116248</v>
      </c>
      <c r="H10" s="4"/>
    </row>
    <row r="11" spans="2:8" x14ac:dyDescent="0.3">
      <c r="B11" s="4">
        <v>28057210</v>
      </c>
      <c r="C11" s="5" t="s">
        <v>76</v>
      </c>
      <c r="D11" s="4" t="s">
        <v>77</v>
      </c>
      <c r="E11" s="9">
        <v>10</v>
      </c>
      <c r="F11" s="32">
        <v>146523.14333196104</v>
      </c>
      <c r="H11" s="4"/>
    </row>
    <row r="12" spans="2:8" x14ac:dyDescent="0.3">
      <c r="B12" s="4">
        <v>28038616</v>
      </c>
      <c r="C12" s="5" t="s">
        <v>78</v>
      </c>
      <c r="D12" s="4" t="s">
        <v>71</v>
      </c>
      <c r="E12" s="9">
        <v>10</v>
      </c>
      <c r="F12" s="32">
        <v>172443.1545188287</v>
      </c>
      <c r="H12" s="4"/>
    </row>
    <row r="13" spans="2:8" x14ac:dyDescent="0.3">
      <c r="B13" s="4">
        <v>28037065</v>
      </c>
      <c r="C13" s="5" t="s">
        <v>79</v>
      </c>
      <c r="D13" s="4" t="s">
        <v>71</v>
      </c>
      <c r="E13" s="9">
        <v>10</v>
      </c>
      <c r="F13" s="32">
        <v>175054.70679525947</v>
      </c>
      <c r="H13" s="4"/>
    </row>
    <row r="14" spans="2:8" x14ac:dyDescent="0.3">
      <c r="B14" s="4">
        <v>28077890</v>
      </c>
      <c r="C14" s="5" t="s">
        <v>80</v>
      </c>
      <c r="D14" s="4" t="s">
        <v>81</v>
      </c>
      <c r="E14" s="9">
        <v>10</v>
      </c>
      <c r="F14" s="32">
        <v>275203.98065891233</v>
      </c>
      <c r="H14" s="4"/>
    </row>
    <row r="15" spans="2:8" x14ac:dyDescent="0.3">
      <c r="B15" s="4">
        <v>28024290</v>
      </c>
      <c r="C15" s="5" t="s">
        <v>82</v>
      </c>
      <c r="D15" s="4" t="s">
        <v>71</v>
      </c>
      <c r="E15" s="9">
        <v>10</v>
      </c>
      <c r="F15" s="32">
        <v>75268.875658721576</v>
      </c>
      <c r="H15" s="4"/>
    </row>
    <row r="16" spans="2:8" x14ac:dyDescent="0.3">
      <c r="B16" s="4">
        <v>28045049</v>
      </c>
      <c r="C16" s="5" t="s">
        <v>83</v>
      </c>
      <c r="D16" s="4" t="s">
        <v>84</v>
      </c>
      <c r="E16" s="9">
        <v>10</v>
      </c>
      <c r="F16" s="32">
        <v>50983.642249788441</v>
      </c>
      <c r="H16" s="4"/>
    </row>
    <row r="17" spans="2:8" x14ac:dyDescent="0.3">
      <c r="B17" s="4">
        <v>28046285</v>
      </c>
      <c r="C17" s="5" t="s">
        <v>85</v>
      </c>
      <c r="D17" s="4" t="s">
        <v>86</v>
      </c>
      <c r="E17" s="9">
        <v>10</v>
      </c>
      <c r="F17" s="32">
        <v>136274.52768538726</v>
      </c>
      <c r="H17" s="4"/>
    </row>
    <row r="18" spans="2:8" x14ac:dyDescent="0.3">
      <c r="B18" s="4">
        <v>28065841</v>
      </c>
      <c r="C18" s="4" t="s">
        <v>87</v>
      </c>
      <c r="D18" s="4" t="s">
        <v>88</v>
      </c>
      <c r="E18" s="9">
        <v>10</v>
      </c>
      <c r="F18" s="32">
        <v>129905.7462177776</v>
      </c>
      <c r="H18" s="4"/>
    </row>
    <row r="20" spans="2:8" x14ac:dyDescent="0.3">
      <c r="E20" s="7" t="s">
        <v>7</v>
      </c>
      <c r="F20" s="17">
        <f>SUM(F8:F18)</f>
        <v>1461231.3231818601</v>
      </c>
      <c r="H20" s="7"/>
    </row>
  </sheetData>
  <mergeCells count="4">
    <mergeCell ref="B2:H2"/>
    <mergeCell ref="B5:H5"/>
    <mergeCell ref="B3:H3"/>
    <mergeCell ref="B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01661-2A5B-4C3C-B103-BBFD5DE7DB9C}">
  <dimension ref="B2:H17"/>
  <sheetViews>
    <sheetView tabSelected="1" workbookViewId="0">
      <selection activeCell="F18" sqref="F18"/>
    </sheetView>
  </sheetViews>
  <sheetFormatPr baseColWidth="10" defaultRowHeight="14.4" x14ac:dyDescent="0.3"/>
  <cols>
    <col min="3" max="3" width="50.77734375" customWidth="1"/>
    <col min="4" max="4" width="19.77734375" bestFit="1" customWidth="1"/>
    <col min="5" max="5" width="20.33203125" customWidth="1"/>
    <col min="6" max="6" width="19.21875" customWidth="1"/>
    <col min="7" max="7" width="2.33203125" customWidth="1"/>
    <col min="8" max="8" width="15.21875" customWidth="1"/>
  </cols>
  <sheetData>
    <row r="2" spans="2:8" ht="15.6" x14ac:dyDescent="0.3">
      <c r="B2" s="50" t="s">
        <v>0</v>
      </c>
      <c r="C2" s="50"/>
      <c r="D2" s="50"/>
      <c r="E2" s="50"/>
      <c r="F2" s="50"/>
      <c r="G2" s="50"/>
      <c r="H2" s="50"/>
    </row>
    <row r="3" spans="2:8" ht="57" customHeight="1" x14ac:dyDescent="0.3">
      <c r="B3" s="52" t="s">
        <v>8</v>
      </c>
      <c r="C3" s="52"/>
      <c r="D3" s="52"/>
      <c r="E3" s="52"/>
      <c r="F3" s="52"/>
      <c r="G3" s="52"/>
      <c r="H3" s="52"/>
    </row>
    <row r="4" spans="2:8" ht="18.45" customHeight="1" x14ac:dyDescent="0.3">
      <c r="B4" s="53" t="s">
        <v>11</v>
      </c>
      <c r="C4" s="54"/>
      <c r="D4" s="54"/>
      <c r="E4" s="54"/>
      <c r="F4" s="54"/>
      <c r="G4" s="54"/>
      <c r="H4" s="55"/>
    </row>
    <row r="5" spans="2:8" ht="23.4" x14ac:dyDescent="0.3">
      <c r="B5" s="51" t="s">
        <v>17</v>
      </c>
      <c r="C5" s="51"/>
      <c r="D5" s="51"/>
      <c r="E5" s="51"/>
      <c r="F5" s="51"/>
      <c r="G5" s="51"/>
      <c r="H5" s="51"/>
    </row>
    <row r="7" spans="2:8" ht="55.2" x14ac:dyDescent="0.3">
      <c r="B7" s="1" t="s">
        <v>4</v>
      </c>
      <c r="C7" s="1" t="s">
        <v>5</v>
      </c>
      <c r="D7" s="1" t="s">
        <v>1</v>
      </c>
      <c r="E7" s="1" t="s">
        <v>2</v>
      </c>
      <c r="F7" s="2" t="s">
        <v>3</v>
      </c>
      <c r="H7" s="3" t="s">
        <v>6</v>
      </c>
    </row>
    <row r="8" spans="2:8" x14ac:dyDescent="0.3">
      <c r="B8" s="38">
        <v>28042887</v>
      </c>
      <c r="C8" s="36" t="s">
        <v>89</v>
      </c>
      <c r="D8" s="35" t="s">
        <v>90</v>
      </c>
      <c r="E8" s="9">
        <v>10</v>
      </c>
      <c r="F8" s="42">
        <v>41542.745417752238</v>
      </c>
      <c r="H8" s="4"/>
    </row>
    <row r="9" spans="2:8" x14ac:dyDescent="0.3">
      <c r="B9" s="38">
        <v>28057684</v>
      </c>
      <c r="C9" s="36" t="s">
        <v>91</v>
      </c>
      <c r="D9" s="35" t="s">
        <v>92</v>
      </c>
      <c r="E9" s="9">
        <v>10</v>
      </c>
      <c r="F9" s="42">
        <v>30845.65170616395</v>
      </c>
      <c r="H9" s="4"/>
    </row>
    <row r="10" spans="2:8" x14ac:dyDescent="0.3">
      <c r="B10" s="37">
        <v>28045621</v>
      </c>
      <c r="C10" s="36" t="s">
        <v>93</v>
      </c>
      <c r="D10" s="35" t="s">
        <v>94</v>
      </c>
      <c r="E10" s="9">
        <v>10</v>
      </c>
      <c r="F10" s="42">
        <v>24693.797224202714</v>
      </c>
      <c r="H10" s="4"/>
    </row>
    <row r="11" spans="2:8" x14ac:dyDescent="0.3">
      <c r="B11" s="38">
        <v>28044306</v>
      </c>
      <c r="C11" s="36" t="s">
        <v>95</v>
      </c>
      <c r="D11" s="35" t="s">
        <v>94</v>
      </c>
      <c r="E11" s="9">
        <v>10</v>
      </c>
      <c r="F11" s="42">
        <v>46965.348836220161</v>
      </c>
      <c r="H11" s="4"/>
    </row>
    <row r="12" spans="2:8" x14ac:dyDescent="0.3">
      <c r="B12" s="38">
        <v>28040787</v>
      </c>
      <c r="C12" s="36" t="s">
        <v>96</v>
      </c>
      <c r="D12" s="35" t="s">
        <v>94</v>
      </c>
      <c r="E12" s="9">
        <v>10</v>
      </c>
      <c r="F12" s="42">
        <v>140311.49046395684</v>
      </c>
      <c r="H12" s="4"/>
    </row>
    <row r="13" spans="2:8" x14ac:dyDescent="0.3">
      <c r="B13" s="38">
        <v>28046251</v>
      </c>
      <c r="C13" s="36" t="s">
        <v>25</v>
      </c>
      <c r="D13" s="35" t="s">
        <v>97</v>
      </c>
      <c r="E13" s="9">
        <v>10</v>
      </c>
      <c r="F13" s="42">
        <v>136074.21382766066</v>
      </c>
      <c r="H13" s="4"/>
    </row>
    <row r="14" spans="2:8" x14ac:dyDescent="0.3">
      <c r="B14" s="38">
        <v>28040714</v>
      </c>
      <c r="C14" s="36" t="s">
        <v>98</v>
      </c>
      <c r="D14" s="35" t="s">
        <v>99</v>
      </c>
      <c r="E14" s="9">
        <v>10</v>
      </c>
      <c r="F14" s="42">
        <v>145923.15814312565</v>
      </c>
      <c r="H14" s="4"/>
    </row>
    <row r="15" spans="2:8" x14ac:dyDescent="0.3">
      <c r="B15" s="38">
        <v>28032501</v>
      </c>
      <c r="C15" s="36" t="s">
        <v>100</v>
      </c>
      <c r="D15" s="35" t="s">
        <v>101</v>
      </c>
      <c r="E15" s="9">
        <v>10</v>
      </c>
      <c r="F15" s="42">
        <v>175258.71599334708</v>
      </c>
      <c r="H15" s="4"/>
    </row>
    <row r="17" spans="5:8" x14ac:dyDescent="0.3">
      <c r="E17" s="16" t="s">
        <v>7</v>
      </c>
      <c r="F17" s="18">
        <f>SUM(F8:F15)</f>
        <v>741615.12161242939</v>
      </c>
      <c r="H17" s="16"/>
    </row>
  </sheetData>
  <mergeCells count="4">
    <mergeCell ref="B2:H2"/>
    <mergeCell ref="B5:H5"/>
    <mergeCell ref="B3:H3"/>
    <mergeCell ref="B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LOTE 1</vt:lpstr>
      <vt:lpstr>LOTE 2</vt:lpstr>
      <vt:lpstr>LOTE 3</vt:lpstr>
      <vt:lpstr>LOTE 4</vt:lpstr>
      <vt:lpstr>LOTE 5</vt:lpstr>
      <vt:lpstr>LOTE 6</vt:lpstr>
    </vt:vector>
  </TitlesOfParts>
  <Company>Madrid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HUERTAS CORONEL, BEGOÑA</dc:creator>
  <cp:lastModifiedBy>HUERTAS CORONEL, BEGOÑA</cp:lastModifiedBy>
  <dcterms:created xsi:type="dcterms:W3CDTF">2025-09-01T08:08:30Z</dcterms:created>
  <dcterms:modified xsi:type="dcterms:W3CDTF">2026-07-24T09:54:13Z</dcterms:modified>
</cp:coreProperties>
</file>