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120" yWindow="120" windowWidth="18816" windowHeight="12528" firstSheet="1" activeTab="1"/>
  </bookViews>
  <sheets>
    <sheet name="Malos Usos con Sust. Equipo" sheetId="4" r:id="rId1"/>
    <sheet name="Resumen Total Malos Usos" sheetId="2" r:id="rId2"/>
  </sheets>
  <definedNames>
    <definedName name="_xlnm._FilterDatabase" localSheetId="1" hidden="1">'Resumen Total Malos Usos'!$A$1:$J$166</definedName>
    <definedName name="_xlnm.Print_Titles" localSheetId="1">'Resumen Total Malos Usos'!$1:$1</definedName>
  </definedNames>
  <calcPr calcId="162913"/>
</workbook>
</file>

<file path=xl/calcChain.xml><?xml version="1.0" encoding="utf-8"?>
<calcChain xmlns="http://schemas.openxmlformats.org/spreadsheetml/2006/main">
  <c r="H140" i="2" l="1"/>
  <c r="H139" i="2"/>
  <c r="H128" i="2" l="1"/>
  <c r="H123" i="2" l="1"/>
  <c r="H81" i="2" l="1"/>
  <c r="H80" i="2"/>
  <c r="H77" i="2" l="1"/>
  <c r="H76" i="2"/>
  <c r="H60" i="2" l="1"/>
  <c r="H58" i="2" l="1"/>
  <c r="H57" i="2"/>
  <c r="H56" i="2" l="1"/>
  <c r="H42" i="2" l="1"/>
  <c r="H17" i="2" l="1"/>
  <c r="H13" i="2" l="1"/>
  <c r="H8" i="2" l="1"/>
  <c r="H169" i="2" l="1"/>
  <c r="H168" i="2"/>
  <c r="H170" i="2" l="1"/>
  <c r="H166" i="2" l="1"/>
  <c r="H18" i="4"/>
</calcChain>
</file>

<file path=xl/sharedStrings.xml><?xml version="1.0" encoding="utf-8"?>
<sst xmlns="http://schemas.openxmlformats.org/spreadsheetml/2006/main" count="1124" uniqueCount="535">
  <si>
    <t>Nº Interv</t>
  </si>
  <si>
    <t>Proveedor</t>
  </si>
  <si>
    <t>Accion</t>
  </si>
  <si>
    <t>Importe</t>
  </si>
  <si>
    <t>GFH</t>
  </si>
  <si>
    <t>Observaciones</t>
  </si>
  <si>
    <t>Fec. OT</t>
  </si>
  <si>
    <t>Notas</t>
  </si>
  <si>
    <t>Equipo / Instalación</t>
  </si>
  <si>
    <t>Descrip. Averia / Trabajos</t>
  </si>
  <si>
    <t>A/P/D</t>
  </si>
  <si>
    <t>RESP.</t>
  </si>
  <si>
    <t>Fecha</t>
  </si>
  <si>
    <t>EL/MA/ST</t>
  </si>
  <si>
    <t>A</t>
  </si>
  <si>
    <t>SUM</t>
  </si>
  <si>
    <t>Total</t>
  </si>
  <si>
    <t>RESUMEN MALOS USOS CON SUSTITUCION DE EQUIPO</t>
  </si>
  <si>
    <t>Reparaciones</t>
  </si>
  <si>
    <t>Sustituciones</t>
  </si>
  <si>
    <t>NRLC</t>
  </si>
  <si>
    <t>2025/01000</t>
  </si>
  <si>
    <t>Foco Estimulador</t>
  </si>
  <si>
    <t>Cable roto</t>
  </si>
  <si>
    <t>Almevan</t>
  </si>
  <si>
    <t>Sustitución</t>
  </si>
  <si>
    <t>L14-1242</t>
  </si>
  <si>
    <t>H3B</t>
  </si>
  <si>
    <t>2025/00999</t>
  </si>
  <si>
    <t>Transmisor de Telemetria</t>
  </si>
  <si>
    <t>Cable ECG latigillos cortados</t>
  </si>
  <si>
    <t>Insanex</t>
  </si>
  <si>
    <t>CL34P6MT</t>
  </si>
  <si>
    <t>QUI</t>
  </si>
  <si>
    <t>2024/21070</t>
  </si>
  <si>
    <t>Motor Quirurgico</t>
  </si>
  <si>
    <t>Contaco a su electrónica de control roto</t>
  </si>
  <si>
    <t>Arthrex</t>
  </si>
  <si>
    <t>Reparación</t>
  </si>
  <si>
    <t>UROC</t>
  </si>
  <si>
    <t>2025/01120</t>
  </si>
  <si>
    <t>Cable luz fria</t>
  </si>
  <si>
    <t>Funda rajada</t>
  </si>
  <si>
    <t>FTIMG19132</t>
  </si>
  <si>
    <t>URG</t>
  </si>
  <si>
    <t>2024/20426</t>
  </si>
  <si>
    <t>Electrocardiografo</t>
  </si>
  <si>
    <t>Conector a cable paciente deformado</t>
  </si>
  <si>
    <t>GE</t>
  </si>
  <si>
    <t>UROG</t>
  </si>
  <si>
    <t>2025/01571</t>
  </si>
  <si>
    <t>Cardiotocografo</t>
  </si>
  <si>
    <t>Cable conexión tocotransductor</t>
  </si>
  <si>
    <t>NFCM9520</t>
  </si>
  <si>
    <t>NMLC</t>
  </si>
  <si>
    <t>2025/01640</t>
  </si>
  <si>
    <t>Pulsioximetro</t>
  </si>
  <si>
    <t>Cable Conexión a PC roto</t>
  </si>
  <si>
    <t>Hospital Hispania</t>
  </si>
  <si>
    <t>7703-001</t>
  </si>
  <si>
    <t>2025/01664</t>
  </si>
  <si>
    <t>Monitor Presion Arterial</t>
  </si>
  <si>
    <t>Cable de SpO2 funda rajada</t>
  </si>
  <si>
    <t>TS-F4-GE</t>
  </si>
  <si>
    <t>CARC-CEP</t>
  </si>
  <si>
    <t>2025/00109</t>
  </si>
  <si>
    <t>Grabadora Holter</t>
  </si>
  <si>
    <t>2104813-001</t>
  </si>
  <si>
    <t>H2D</t>
  </si>
  <si>
    <t>2025/02500</t>
  </si>
  <si>
    <t>2025/00189</t>
  </si>
  <si>
    <t>Cable ECG cortado</t>
  </si>
  <si>
    <t>KM34B104</t>
  </si>
  <si>
    <t>INV</t>
  </si>
  <si>
    <t>2025/00933</t>
  </si>
  <si>
    <t>Cabina seguridad biologica</t>
  </si>
  <si>
    <t>Cristal frontal roto</t>
  </si>
  <si>
    <t>Telstar</t>
  </si>
  <si>
    <t>H3C</t>
  </si>
  <si>
    <t>2025/02598</t>
  </si>
  <si>
    <t>Cable Intermedio SpO2 cortado</t>
  </si>
  <si>
    <t>2025/02336</t>
  </si>
  <si>
    <t>Monitor Constantes Vitales</t>
  </si>
  <si>
    <t>Sensor cable cortado</t>
  </si>
  <si>
    <t>2025/02895</t>
  </si>
  <si>
    <t>Humidificador</t>
  </si>
  <si>
    <t>Cable adaptador circuito calefacción cortado</t>
  </si>
  <si>
    <t>4073</t>
  </si>
  <si>
    <t>SI4314RAC</t>
  </si>
  <si>
    <t>900MR805</t>
  </si>
  <si>
    <t>ORLC</t>
  </si>
  <si>
    <t>2025/02525</t>
  </si>
  <si>
    <t>Equipo Video Head Impulse</t>
  </si>
  <si>
    <t>Gafas lentes ralladas</t>
  </si>
  <si>
    <t>Optomic</t>
  </si>
  <si>
    <t>UCI</t>
  </si>
  <si>
    <t>2025/03111</t>
  </si>
  <si>
    <t>Monitor Transporte Ctes Vital.</t>
  </si>
  <si>
    <t>CP581724-8P</t>
  </si>
  <si>
    <t>URP</t>
  </si>
  <si>
    <t>2025/02924</t>
  </si>
  <si>
    <t>Pulsioximetro Neonatal</t>
  </si>
  <si>
    <t>Cable Intermedio SpO2 perdido</t>
  </si>
  <si>
    <t>2025/02925</t>
  </si>
  <si>
    <t>2025/03083</t>
  </si>
  <si>
    <t>Conexión quemada</t>
  </si>
  <si>
    <t>233-050-069C</t>
  </si>
  <si>
    <t>2025/03489</t>
  </si>
  <si>
    <t>Cable intermedio ECG  roto</t>
  </si>
  <si>
    <t>CL58P5MDA</t>
  </si>
  <si>
    <t>TRAQ</t>
  </si>
  <si>
    <t>2025/03419</t>
  </si>
  <si>
    <t>Optica 30º 4 mm</t>
  </si>
  <si>
    <t>Esquirlas en cristal objetivo y lentes</t>
  </si>
  <si>
    <t>Ainatec</t>
  </si>
  <si>
    <t>2025/03991</t>
  </si>
  <si>
    <t>Calbe Adaptador IBP (3 unidades)</t>
  </si>
  <si>
    <t>989803199741</t>
  </si>
  <si>
    <t>RAD</t>
  </si>
  <si>
    <t>2025/04368</t>
  </si>
  <si>
    <t>Camilla Electrica</t>
  </si>
  <si>
    <t xml:space="preserve">Rueda rota </t>
  </si>
  <si>
    <t>Medisa</t>
  </si>
  <si>
    <t>2025/04418</t>
  </si>
  <si>
    <t>Cable intermedico SpO2 cortado</t>
  </si>
  <si>
    <t>2025/04654</t>
  </si>
  <si>
    <t>Petaca Modulo BIS</t>
  </si>
  <si>
    <t>Cable conexión a sensor paciente cortado</t>
  </si>
  <si>
    <t>2025/04756</t>
  </si>
  <si>
    <t>Grua Paciente</t>
  </si>
  <si>
    <t>Accesorio agarre paciente roto</t>
  </si>
  <si>
    <t>Hillrom</t>
  </si>
  <si>
    <t>186-1018-AMS</t>
  </si>
  <si>
    <t>359003</t>
  </si>
  <si>
    <t>2025/04558</t>
  </si>
  <si>
    <t>Latiguillo ECG rajado</t>
  </si>
  <si>
    <t>2025/04918</t>
  </si>
  <si>
    <t>Cable intermedio ECG cortado</t>
  </si>
  <si>
    <t>CT58512P-N</t>
  </si>
  <si>
    <t>2025/05269</t>
  </si>
  <si>
    <t>Cable intermedio SpO2 Cortado</t>
  </si>
  <si>
    <t>DS100A</t>
  </si>
  <si>
    <t>UROP</t>
  </si>
  <si>
    <t>2025/01565</t>
  </si>
  <si>
    <t>Citoscopio Flexible</t>
  </si>
  <si>
    <t>Pieza canmal de trabajo se ha salido</t>
  </si>
  <si>
    <t>Olympus</t>
  </si>
  <si>
    <t>DIGP</t>
  </si>
  <si>
    <t>2024/19450</t>
  </si>
  <si>
    <t>Videocolonoscopio</t>
  </si>
  <si>
    <t>Al insuflar aire sale agua</t>
  </si>
  <si>
    <t>2025/04917</t>
  </si>
  <si>
    <t>Carcasas rotas</t>
  </si>
  <si>
    <t>2025/05091</t>
  </si>
  <si>
    <t>Punta distal dañada</t>
  </si>
  <si>
    <t>DERC</t>
  </si>
  <si>
    <t>2025/05121</t>
  </si>
  <si>
    <t>Dermatoscopio (Objetivo)</t>
  </si>
  <si>
    <t>Boton encendido roto</t>
  </si>
  <si>
    <t>Gambarter</t>
  </si>
  <si>
    <t>2025/05836</t>
  </si>
  <si>
    <t>Sonda temperatura cable cortado</t>
  </si>
  <si>
    <t>2025/05646</t>
  </si>
  <si>
    <t>2025/06285</t>
  </si>
  <si>
    <t>Telemetría</t>
  </si>
  <si>
    <t>Cable ECG 6 Derivadas Cortado</t>
  </si>
  <si>
    <t>H2C</t>
  </si>
  <si>
    <t>2025/06278</t>
  </si>
  <si>
    <t>Cable ECG 10 Derivadas Perdido</t>
  </si>
  <si>
    <t>2025/04808</t>
  </si>
  <si>
    <t>Videogastroscopio</t>
  </si>
  <si>
    <t>Error en camara, no se ve</t>
  </si>
  <si>
    <t>2025/06534</t>
  </si>
  <si>
    <t>Respirador</t>
  </si>
  <si>
    <t>Philips</t>
  </si>
  <si>
    <t>2025/06236</t>
  </si>
  <si>
    <t>Carcasas rotas y conexión presión invasiva</t>
  </si>
  <si>
    <t>2025/05570</t>
  </si>
  <si>
    <t>Vaina doblada rotura lentes internas</t>
  </si>
  <si>
    <t>2025/06815</t>
  </si>
  <si>
    <t>Tocotransductor</t>
  </si>
  <si>
    <t>Carcasa rota</t>
  </si>
  <si>
    <t>2025/06785</t>
  </si>
  <si>
    <t>2025/06657</t>
  </si>
  <si>
    <t>Cable intermedio SpO2 extraviado</t>
  </si>
  <si>
    <t>2025/06959</t>
  </si>
  <si>
    <t>Cable intermedio SpO2 roto</t>
  </si>
  <si>
    <t>2025/06294</t>
  </si>
  <si>
    <t>Conexión RJ45 rota</t>
  </si>
  <si>
    <t>2025/07073</t>
  </si>
  <si>
    <t>Otoscopio</t>
  </si>
  <si>
    <t>Cabezal Otoscopio roto</t>
  </si>
  <si>
    <t>Salvador Navarro</t>
  </si>
  <si>
    <t>Z30000088</t>
  </si>
  <si>
    <t>2025/07007</t>
  </si>
  <si>
    <t>Laser Colorante</t>
  </si>
  <si>
    <t>Lente y fibra optica rota</t>
  </si>
  <si>
    <t>Candela</t>
  </si>
  <si>
    <t>2025/08410</t>
  </si>
  <si>
    <t>Conector LAN con pines doblados</t>
  </si>
  <si>
    <t>2025/08536</t>
  </si>
  <si>
    <t>Monitor de Transporte Ctes. Vitales</t>
  </si>
  <si>
    <t>Cable ECG 5 derivadas pinza rota</t>
  </si>
  <si>
    <t>2025/08740</t>
  </si>
  <si>
    <t>Mando Mesa Quirurgica</t>
  </si>
  <si>
    <t>Cable Espiral cortado</t>
  </si>
  <si>
    <t>Getinge</t>
  </si>
  <si>
    <t>2004293</t>
  </si>
  <si>
    <t>2025/08546</t>
  </si>
  <si>
    <t>Microscopio</t>
  </si>
  <si>
    <t>Carcasa rotas</t>
  </si>
  <si>
    <t>Carl Zeiss</t>
  </si>
  <si>
    <t>CEP-OFT</t>
  </si>
  <si>
    <t>2025/00712</t>
  </si>
  <si>
    <t>Poryector Optotipos</t>
  </si>
  <si>
    <t>Mando boton roto</t>
  </si>
  <si>
    <t>Oftalmica Bonet</t>
  </si>
  <si>
    <t>AOC-IRRC</t>
  </si>
  <si>
    <t>ACL</t>
  </si>
  <si>
    <t>2025/08657</t>
  </si>
  <si>
    <t>Microcentrifuga</t>
  </si>
  <si>
    <t>Junta tapa rota</t>
  </si>
  <si>
    <t>Eppendorf</t>
  </si>
  <si>
    <t>Gastos de Transporte</t>
  </si>
  <si>
    <t>2025/08965</t>
  </si>
  <si>
    <t>Otoscopio/Oftalmoscopio</t>
  </si>
  <si>
    <t>Cabezal oftalmoscopio roto</t>
  </si>
  <si>
    <t>5495515003</t>
  </si>
  <si>
    <t>78000014</t>
  </si>
  <si>
    <t>HC-01-30-206</t>
  </si>
  <si>
    <t>2025/09273</t>
  </si>
  <si>
    <t>Gomas objetivos rotas</t>
  </si>
  <si>
    <t>Visualmed</t>
  </si>
  <si>
    <t>305530-8035-000</t>
  </si>
  <si>
    <t>2025/08163</t>
  </si>
  <si>
    <t>Lentes rotas</t>
  </si>
  <si>
    <t>2025/02738</t>
  </si>
  <si>
    <t>Videolaringoscopio</t>
  </si>
  <si>
    <t>Superficies dañadas guias y tubo</t>
  </si>
  <si>
    <t>2025/06818</t>
  </si>
  <si>
    <t>Videorinolaringoscopio</t>
  </si>
  <si>
    <t>Conector de conexión a monitor partido</t>
  </si>
  <si>
    <t>Karl Storz</t>
  </si>
  <si>
    <t>DIG</t>
  </si>
  <si>
    <t>2025/07983</t>
  </si>
  <si>
    <t>Cable Video para Videoprocesador</t>
  </si>
  <si>
    <t>Mira telescopica defectuosa</t>
  </si>
  <si>
    <t>2025/09119</t>
  </si>
  <si>
    <t>Conetor LAN pines doblados</t>
  </si>
  <si>
    <t>2025/10830</t>
  </si>
  <si>
    <t>Modulo BIS</t>
  </si>
  <si>
    <t>Carcasa frontal rota</t>
  </si>
  <si>
    <t>Carcasa trasera rota</t>
  </si>
  <si>
    <t>Costes de portes y distribución</t>
  </si>
  <si>
    <t>HEMO</t>
  </si>
  <si>
    <t>2025/10885</t>
  </si>
  <si>
    <t>Arco de Vascular</t>
  </si>
  <si>
    <t>Lámpara se ha descolgado</t>
  </si>
  <si>
    <t>453564116931</t>
  </si>
  <si>
    <t>453564546661</t>
  </si>
  <si>
    <t>1001</t>
  </si>
  <si>
    <t>459801275033</t>
  </si>
  <si>
    <t>PAR</t>
  </si>
  <si>
    <t>2025/10654</t>
  </si>
  <si>
    <t>Cama de Partos</t>
  </si>
  <si>
    <t>Agarradera rota</t>
  </si>
  <si>
    <t>6394801PLS</t>
  </si>
  <si>
    <t>ORLQ</t>
  </si>
  <si>
    <t>2025/06968</t>
  </si>
  <si>
    <t>Optica 0º 4 mm</t>
  </si>
  <si>
    <t>No se ve</t>
  </si>
  <si>
    <t>2025/10473</t>
  </si>
  <si>
    <t>Cable conexión roto</t>
  </si>
  <si>
    <t>REH</t>
  </si>
  <si>
    <t>2025/10126</t>
  </si>
  <si>
    <t>Onda de Choque</t>
  </si>
  <si>
    <t>Cabezal rosca rota</t>
  </si>
  <si>
    <t>Helios</t>
  </si>
  <si>
    <t>2025/11311</t>
  </si>
  <si>
    <t>Monitor Transporte Constantes Vitales</t>
  </si>
  <si>
    <t>Base fijación rota</t>
  </si>
  <si>
    <t>ACI</t>
  </si>
  <si>
    <t>2025/11150</t>
  </si>
  <si>
    <t>Ecografo</t>
  </si>
  <si>
    <t>Sonda dañada</t>
  </si>
  <si>
    <t>Esaote</t>
  </si>
  <si>
    <t>Teclado ganancias funciona mal</t>
  </si>
  <si>
    <t>2025/11433</t>
  </si>
  <si>
    <t>Cable ECG 10 derivadas roto</t>
  </si>
  <si>
    <t>338624</t>
  </si>
  <si>
    <t>453564099221</t>
  </si>
  <si>
    <t>2025/11448</t>
  </si>
  <si>
    <t>Transmisor de Telemetría</t>
  </si>
  <si>
    <t>Cable ECG 6 derivadas roto</t>
  </si>
  <si>
    <t>422340 / CL34P6MT</t>
  </si>
  <si>
    <t>2025/10655</t>
  </si>
  <si>
    <t>Carcasa Transductor rota</t>
  </si>
  <si>
    <t>Gestión Logistica</t>
  </si>
  <si>
    <t>2025/11668</t>
  </si>
  <si>
    <t>Pieza de Mano Aspirador</t>
  </si>
  <si>
    <t>Pieza de mano rotura carcasa</t>
  </si>
  <si>
    <t>PRIM</t>
  </si>
  <si>
    <t>RC2600</t>
  </si>
  <si>
    <t>2025/11682</t>
  </si>
  <si>
    <t>Cable ECG perdido</t>
  </si>
  <si>
    <t>2025/11941</t>
  </si>
  <si>
    <t>Teclado mal</t>
  </si>
  <si>
    <t>2025/12049</t>
  </si>
  <si>
    <t>Cabezal Camara</t>
  </si>
  <si>
    <t>Cable conexión pelado hace interferencias</t>
  </si>
  <si>
    <t>Stryker</t>
  </si>
  <si>
    <t>1488210105I</t>
  </si>
  <si>
    <t>2025/12309</t>
  </si>
  <si>
    <t>Cadiotocografo</t>
  </si>
  <si>
    <t>Conexión PNI fuga</t>
  </si>
  <si>
    <t>2025/12482</t>
  </si>
  <si>
    <t>2025/12634</t>
  </si>
  <si>
    <t>Cargador Mesa Quirurgica</t>
  </si>
  <si>
    <t>Carcasa soporte base rota</t>
  </si>
  <si>
    <t>2025/12556</t>
  </si>
  <si>
    <t>Manguera PNI conexión rota</t>
  </si>
  <si>
    <t>2025/12630</t>
  </si>
  <si>
    <t>Cable Intermedio SpO2 rajado</t>
  </si>
  <si>
    <t>86004442</t>
  </si>
  <si>
    <t>WA-4500-34</t>
  </si>
  <si>
    <t>GINC</t>
  </si>
  <si>
    <t>2025/11163</t>
  </si>
  <si>
    <t>Histeroscopio</t>
  </si>
  <si>
    <t>Manchas en la vision no deja ver</t>
  </si>
  <si>
    <t>APA</t>
  </si>
  <si>
    <t>2025/12206</t>
  </si>
  <si>
    <t>Criostato</t>
  </si>
  <si>
    <t>No funciona bien</t>
  </si>
  <si>
    <t>Palex</t>
  </si>
  <si>
    <t>Fotoforo</t>
  </si>
  <si>
    <t>No carga bien</t>
  </si>
  <si>
    <t>2025/09009</t>
  </si>
  <si>
    <t>2025/12822</t>
  </si>
  <si>
    <t>2025/11709</t>
  </si>
  <si>
    <t>Conexión PNI rota</t>
  </si>
  <si>
    <t>2037103-053</t>
  </si>
  <si>
    <t>ORLP</t>
  </si>
  <si>
    <t>2025/11616</t>
  </si>
  <si>
    <t>Rinomanometro</t>
  </si>
  <si>
    <t>No funciona al esperiar y se ve un filtro</t>
  </si>
  <si>
    <t>TGH Endoscopia</t>
  </si>
  <si>
    <t>GINP</t>
  </si>
  <si>
    <t>2025/12266</t>
  </si>
  <si>
    <t>Vaina doblada y rotura</t>
  </si>
  <si>
    <t>CARP</t>
  </si>
  <si>
    <t>2025/12484</t>
  </si>
  <si>
    <t>Ecocardiografo</t>
  </si>
  <si>
    <t>Pieza regulación altura teclado</t>
  </si>
  <si>
    <t>Siemens</t>
  </si>
  <si>
    <t>10040405</t>
  </si>
  <si>
    <t>2025/12632</t>
  </si>
  <si>
    <t>Optica 30º 4mm</t>
  </si>
  <si>
    <t>No se ve bien</t>
  </si>
  <si>
    <t>2025/12633</t>
  </si>
  <si>
    <t>Optica 30º 10 mm</t>
  </si>
  <si>
    <t>2025/13632</t>
  </si>
  <si>
    <t>Cable intermedio cortado</t>
  </si>
  <si>
    <t>H2B</t>
  </si>
  <si>
    <t>2025/13967</t>
  </si>
  <si>
    <t>Cable cortado en el lector de codigo de barras</t>
  </si>
  <si>
    <t>1200G-2USB-1</t>
  </si>
  <si>
    <t>2025/14156</t>
  </si>
  <si>
    <t>2025/12739</t>
  </si>
  <si>
    <t>Pantalla Golpeada</t>
  </si>
  <si>
    <t>2025/14258</t>
  </si>
  <si>
    <t>Cable derivaciones a paciente cortado</t>
  </si>
  <si>
    <t>KM34P104</t>
  </si>
  <si>
    <t>H3F</t>
  </si>
  <si>
    <t>2025/15506</t>
  </si>
  <si>
    <t>Lector codigo de barras roto</t>
  </si>
  <si>
    <t>2025/15304</t>
  </si>
  <si>
    <t>Cable ECG roto</t>
  </si>
  <si>
    <t>2025/13875</t>
  </si>
  <si>
    <t>Pantalla Golpeada Sustitución</t>
  </si>
  <si>
    <t>2025/15780</t>
  </si>
  <si>
    <t>Tarjeta electronica componentes sueltos</t>
  </si>
  <si>
    <t>Medical Sorevan SL</t>
  </si>
  <si>
    <t>2025/15816</t>
  </si>
  <si>
    <t>Pieza fijación rota</t>
  </si>
  <si>
    <t>M00407</t>
  </si>
  <si>
    <t>2025/14540</t>
  </si>
  <si>
    <t>Optica 0º</t>
  </si>
  <si>
    <t>Visión borrosa</t>
  </si>
  <si>
    <t>2025/15273</t>
  </si>
  <si>
    <t>2025/16153</t>
  </si>
  <si>
    <t>No funciona</t>
  </si>
  <si>
    <t>233-050-069-C</t>
  </si>
  <si>
    <t>H2E</t>
  </si>
  <si>
    <t>2025/16504</t>
  </si>
  <si>
    <t>Manguera PNI extraviada</t>
  </si>
  <si>
    <t>2025/15810</t>
  </si>
  <si>
    <t>Carro Endoscopia</t>
  </si>
  <si>
    <t>Rueda mal</t>
  </si>
  <si>
    <t>K10004419</t>
  </si>
  <si>
    <t>REH-CEP</t>
  </si>
  <si>
    <t>2025/01284</t>
  </si>
  <si>
    <t>Bicicleta Ergonomica</t>
  </si>
  <si>
    <t>Cargador roto</t>
  </si>
  <si>
    <t>Prim</t>
  </si>
  <si>
    <t>46505-465302</t>
  </si>
  <si>
    <t>2025/16996</t>
  </si>
  <si>
    <t>2025/17144</t>
  </si>
  <si>
    <t>Cable ECG 3 derivadas cable aplastado</t>
  </si>
  <si>
    <t>MP03411</t>
  </si>
  <si>
    <t>2025/17268</t>
  </si>
  <si>
    <t>Conexión quemada y fibras cortadas</t>
  </si>
  <si>
    <t>NRLP</t>
  </si>
  <si>
    <t>2025/17552</t>
  </si>
  <si>
    <t>Modulo Amplificador EEG</t>
  </si>
  <si>
    <t>Cable de transmisión cortado</t>
  </si>
  <si>
    <t>2025/15860</t>
  </si>
  <si>
    <t>Carcasas rotas.</t>
  </si>
  <si>
    <t>085-477100</t>
  </si>
  <si>
    <t>SP-PCS-N3</t>
  </si>
  <si>
    <t>OFT-CEP</t>
  </si>
  <si>
    <t>2025/01366</t>
  </si>
  <si>
    <t>Lampara Hendidura</t>
  </si>
  <si>
    <t>Espejo arañado</t>
  </si>
  <si>
    <t>1200602S</t>
  </si>
  <si>
    <t>2025/15623</t>
  </si>
  <si>
    <t>Pasador de seguridad</t>
  </si>
  <si>
    <t>31590011</t>
  </si>
  <si>
    <t>2025/17327</t>
  </si>
  <si>
    <t>Centrifuga</t>
  </si>
  <si>
    <t>Fijaciones tapa rota</t>
  </si>
  <si>
    <t>Bonsailab</t>
  </si>
  <si>
    <t>E4016</t>
  </si>
  <si>
    <t>NEO</t>
  </si>
  <si>
    <t>2025/17889</t>
  </si>
  <si>
    <t>Incubadora de Transporte</t>
  </si>
  <si>
    <t>Cable intermedio SpO2 rajado</t>
  </si>
  <si>
    <t>2025/01367</t>
  </si>
  <si>
    <t>Equipo Magnetoterapia</t>
  </si>
  <si>
    <t>Carcasas solenoides con rotura</t>
  </si>
  <si>
    <t>M1050104 505753</t>
  </si>
  <si>
    <t>2025/18134</t>
  </si>
  <si>
    <t>Electromiografo</t>
  </si>
  <si>
    <t>Cable conexión electrodo aguja cortado</t>
  </si>
  <si>
    <t>X21001</t>
  </si>
  <si>
    <t>2025/17249</t>
  </si>
  <si>
    <t>Filtración por humedad en punta distal</t>
  </si>
  <si>
    <t>2025/16568</t>
  </si>
  <si>
    <t>Daños sistema optico</t>
  </si>
  <si>
    <t>2025/18394</t>
  </si>
  <si>
    <t>Olea Medica</t>
  </si>
  <si>
    <t>HDDO</t>
  </si>
  <si>
    <t>2025/18812</t>
  </si>
  <si>
    <t>Manguera PNI cortada</t>
  </si>
  <si>
    <t>CAR-CEP</t>
  </si>
  <si>
    <t>2025/01423</t>
  </si>
  <si>
    <t>2025/01455</t>
  </si>
  <si>
    <t>105921</t>
  </si>
  <si>
    <t>MP00953</t>
  </si>
  <si>
    <t>2025/19780</t>
  </si>
  <si>
    <t>Fibras cortadas</t>
  </si>
  <si>
    <t>H3D</t>
  </si>
  <si>
    <t>2025/19812</t>
  </si>
  <si>
    <t>Pesabebes</t>
  </si>
  <si>
    <t>2025/19000</t>
  </si>
  <si>
    <t>Sonda de temperatura rota</t>
  </si>
  <si>
    <t>Manguera PNI patillas conector rotas</t>
  </si>
  <si>
    <t>2025/17371</t>
  </si>
  <si>
    <t>Cabina de Seguridad Biologica</t>
  </si>
  <si>
    <t>Junta perforada</t>
  </si>
  <si>
    <t>SC447</t>
  </si>
  <si>
    <t>02893-000</t>
  </si>
  <si>
    <t>CGDC</t>
  </si>
  <si>
    <t>2025/19698</t>
  </si>
  <si>
    <t>Sonda transrectal dañada</t>
  </si>
  <si>
    <t>Fujifilm</t>
  </si>
  <si>
    <t>70100154883 EUP R54AW-33</t>
  </si>
  <si>
    <t>2025/19488</t>
  </si>
  <si>
    <t>2025/17974</t>
  </si>
  <si>
    <t>Gastroscopio</t>
  </si>
  <si>
    <t>Fuga endoscopio</t>
  </si>
  <si>
    <t>2025/20326</t>
  </si>
  <si>
    <t>2025/20350</t>
  </si>
  <si>
    <t>Maguera PNI extraviada</t>
  </si>
  <si>
    <t>MSAP30BP1615</t>
  </si>
  <si>
    <t>2025/20428</t>
  </si>
  <si>
    <t>Latiguillo ECG extraviado</t>
  </si>
  <si>
    <t>2025/20721</t>
  </si>
  <si>
    <t>Carcasa inferior rota</t>
  </si>
  <si>
    <t>Portes</t>
  </si>
  <si>
    <t>453564107751</t>
  </si>
  <si>
    <t>MIR</t>
  </si>
  <si>
    <t>2025/20615</t>
  </si>
  <si>
    <t>Impedanciometro</t>
  </si>
  <si>
    <t>Pantalla Partida</t>
  </si>
  <si>
    <t>Bionet</t>
  </si>
  <si>
    <t>2025/20689</t>
  </si>
  <si>
    <t>Cable intermedio SpO2 funda rajada</t>
  </si>
  <si>
    <t>3368433</t>
  </si>
  <si>
    <t>2025/18206</t>
  </si>
  <si>
    <t>Sistema de lentes suelto y zafiro dañado</t>
  </si>
  <si>
    <t>2025/19709</t>
  </si>
  <si>
    <t>Extremo distal y lentes internas dañadas</t>
  </si>
  <si>
    <t>2025/01632</t>
  </si>
  <si>
    <t>Cargador conexión rota</t>
  </si>
  <si>
    <t>YKA-44</t>
  </si>
  <si>
    <t>ORL</t>
  </si>
  <si>
    <t>2025/20516</t>
  </si>
  <si>
    <t>Sistema de Cribado Auditivo</t>
  </si>
  <si>
    <t>Cable ATA rajado</t>
  </si>
  <si>
    <t>508101</t>
  </si>
  <si>
    <t>2025/21097</t>
  </si>
  <si>
    <t>2025/21098</t>
  </si>
  <si>
    <t>Cable intermedio ECG conexión partida</t>
  </si>
  <si>
    <t>2025/21263</t>
  </si>
  <si>
    <t>Cable Intermedio SpO2 conector arrancado</t>
  </si>
  <si>
    <t>2025/21507</t>
  </si>
  <si>
    <t>Sist. Electromiografia con Potenciales</t>
  </si>
  <si>
    <t>Cable conexión potenciales evocados</t>
  </si>
  <si>
    <t>9013C0312</t>
  </si>
  <si>
    <t>MIC</t>
  </si>
  <si>
    <t>2025/20433</t>
  </si>
  <si>
    <t>Tapa dañada</t>
  </si>
  <si>
    <t>549515003</t>
  </si>
  <si>
    <t>2025/21378</t>
  </si>
  <si>
    <t>Cable monitorización presion arterial roto</t>
  </si>
  <si>
    <t>2025/21530</t>
  </si>
  <si>
    <t>Latiguillo ECG cable pinza cortado</t>
  </si>
  <si>
    <t>2025/21458</t>
  </si>
  <si>
    <t>Cable ECG conexión partida</t>
  </si>
  <si>
    <t>2025/21664</t>
  </si>
  <si>
    <t>2025/21665</t>
  </si>
  <si>
    <t>2025/21897</t>
  </si>
  <si>
    <t>Sensor SpO2 conexión cortada</t>
  </si>
  <si>
    <t>2025/21925</t>
  </si>
  <si>
    <t>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</si>
</sst>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Fill="1"/>
    <xf numFmtId="164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2" xfId="0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/>
    <xf numFmtId="164" fontId="1" fillId="0" borderId="1" xfId="1" applyNumberFormat="1" applyFont="1" applyFill="1" applyBorder="1" applyAlignment="1">
      <alignment horizontal="right"/>
    </xf>
    <xf numFmtId="14" fontId="1" fillId="0" borderId="4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8" fontId="1" fillId="0" borderId="1" xfId="1" applyNumberFormat="1" applyFont="1" applyFill="1" applyBorder="1"/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164" fontId="2" fillId="0" borderId="2" xfId="0" applyNumberFormat="1" applyFont="1" applyFill="1" applyBorder="1"/>
    <xf numFmtId="0" fontId="1" fillId="0" borderId="0" xfId="0" applyFont="1" applyFill="1" applyAlignment="1">
      <alignment vertical="center"/>
    </xf>
  </cellXfs>
  <cellStyles count="2">
    <cellStyle name="Euro" xfId="1"/>
    <cellStyle name="Normal" xfId="0" builtinId="0"/>
  </cellStyles>
  <dxfs count="434"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8"/>
  <sheetViews>
    <sheetView workbookViewId="0">
      <selection activeCell="A5" sqref="A5:I6"/>
    </sheetView>
  </sheetViews>
  <sheetFormatPr baseColWidth="10" defaultRowHeight="13.2" x14ac:dyDescent="0.25"/>
  <cols>
    <col min="1" max="1" width="6.33203125" bestFit="1" customWidth="1"/>
    <col min="2" max="2" width="10.33203125" bestFit="1" customWidth="1"/>
    <col min="3" max="3" width="10.5546875" bestFit="1" customWidth="1"/>
    <col min="4" max="4" width="19" bestFit="1" customWidth="1"/>
    <col min="5" max="5" width="36.33203125" bestFit="1" customWidth="1"/>
    <col min="6" max="6" width="11.5546875" bestFit="1" customWidth="1"/>
    <col min="7" max="7" width="10.33203125" bestFit="1" customWidth="1"/>
    <col min="8" max="8" width="10.6640625" bestFit="1" customWidth="1"/>
    <col min="9" max="9" width="33.33203125" customWidth="1"/>
    <col min="10" max="10" width="10.6640625" bestFit="1" customWidth="1"/>
    <col min="11" max="11" width="9.6640625" bestFit="1" customWidth="1"/>
    <col min="12" max="12" width="6" hidden="1" customWidth="1"/>
    <col min="13" max="13" width="6.5546875" hidden="1" customWidth="1"/>
    <col min="14" max="14" width="10.33203125" hidden="1" customWidth="1"/>
  </cols>
  <sheetData>
    <row r="2" spans="1:20" ht="15.6" x14ac:dyDescent="0.3">
      <c r="A2" s="80" t="s">
        <v>17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4" spans="1:20" s="1" customFormat="1" ht="13.5" customHeight="1" x14ac:dyDescent="0.25">
      <c r="A4" s="19" t="s">
        <v>4</v>
      </c>
      <c r="B4" s="13" t="s">
        <v>6</v>
      </c>
      <c r="C4" s="19" t="s">
        <v>0</v>
      </c>
      <c r="D4" s="12" t="s">
        <v>8</v>
      </c>
      <c r="E4" s="12" t="s">
        <v>9</v>
      </c>
      <c r="F4" s="12" t="s">
        <v>1</v>
      </c>
      <c r="G4" s="12" t="s">
        <v>2</v>
      </c>
      <c r="H4" s="2" t="s">
        <v>3</v>
      </c>
      <c r="I4" s="3" t="s">
        <v>5</v>
      </c>
      <c r="J4" s="4" t="s">
        <v>7</v>
      </c>
      <c r="K4" s="4" t="s">
        <v>13</v>
      </c>
      <c r="L4" s="9" t="s">
        <v>10</v>
      </c>
      <c r="M4" s="9" t="s">
        <v>11</v>
      </c>
      <c r="N4" s="10" t="s">
        <v>12</v>
      </c>
      <c r="Q4"/>
      <c r="R4"/>
      <c r="S4"/>
      <c r="T4"/>
    </row>
    <row r="5" spans="1:20" s="18" customFormat="1" x14ac:dyDescent="0.25">
      <c r="A5" s="45"/>
      <c r="B5" s="41"/>
      <c r="C5" s="45"/>
      <c r="D5" s="48"/>
      <c r="E5" s="48"/>
      <c r="F5" s="49"/>
      <c r="G5" s="28"/>
      <c r="H5" s="42"/>
      <c r="I5" s="48"/>
      <c r="J5" s="43"/>
      <c r="K5" s="16"/>
      <c r="L5" s="22" t="s">
        <v>14</v>
      </c>
      <c r="M5" s="22" t="s">
        <v>15</v>
      </c>
      <c r="N5" s="23">
        <v>41666</v>
      </c>
    </row>
    <row r="6" spans="1:20" s="18" customFormat="1" x14ac:dyDescent="0.25">
      <c r="A6" s="45"/>
      <c r="B6" s="47"/>
      <c r="C6" s="53"/>
      <c r="D6" s="48"/>
      <c r="E6" s="51"/>
      <c r="F6" s="50"/>
      <c r="G6" s="28"/>
      <c r="H6" s="46"/>
      <c r="I6" s="48"/>
      <c r="J6" s="40"/>
      <c r="K6" s="16"/>
      <c r="L6" s="22"/>
      <c r="M6" s="22"/>
      <c r="N6" s="23"/>
    </row>
    <row r="7" spans="1:20" s="18" customFormat="1" x14ac:dyDescent="0.25">
      <c r="A7" s="36"/>
      <c r="B7" s="37"/>
      <c r="C7" s="36"/>
      <c r="D7" s="38"/>
      <c r="E7" s="35"/>
      <c r="F7" s="38"/>
      <c r="G7" s="29"/>
      <c r="H7" s="34"/>
      <c r="I7" s="7"/>
      <c r="J7" s="17"/>
      <c r="K7" s="16"/>
      <c r="L7" s="22"/>
      <c r="M7" s="22"/>
      <c r="N7" s="23"/>
    </row>
    <row r="8" spans="1:20" s="18" customFormat="1" x14ac:dyDescent="0.25">
      <c r="A8" s="36"/>
      <c r="B8" s="37"/>
      <c r="C8" s="36"/>
      <c r="D8" s="38"/>
      <c r="E8" s="35"/>
      <c r="F8" s="38"/>
      <c r="G8" s="29"/>
      <c r="H8" s="34"/>
      <c r="I8" s="39"/>
      <c r="J8" s="17"/>
      <c r="K8" s="16"/>
      <c r="L8" s="22"/>
      <c r="M8" s="22"/>
      <c r="N8" s="23"/>
    </row>
    <row r="9" spans="1:20" s="18" customFormat="1" x14ac:dyDescent="0.25">
      <c r="A9" s="36"/>
      <c r="B9" s="37"/>
      <c r="C9" s="44"/>
      <c r="D9" s="44"/>
      <c r="E9" s="35"/>
      <c r="F9" s="38"/>
      <c r="G9" s="29"/>
      <c r="H9" s="34"/>
      <c r="I9" s="39"/>
      <c r="J9" s="17"/>
      <c r="K9" s="16"/>
      <c r="L9" s="22"/>
      <c r="M9" s="22"/>
      <c r="N9" s="23"/>
    </row>
    <row r="10" spans="1:20" s="18" customFormat="1" x14ac:dyDescent="0.25">
      <c r="A10" s="16"/>
      <c r="B10" s="24"/>
      <c r="C10" s="16"/>
      <c r="D10" s="25"/>
      <c r="E10" s="7"/>
      <c r="F10" s="25"/>
      <c r="G10" s="16"/>
      <c r="H10" s="6"/>
      <c r="I10" s="7"/>
      <c r="J10" s="17"/>
      <c r="K10" s="16"/>
      <c r="L10" s="22"/>
      <c r="M10" s="22"/>
      <c r="N10" s="23"/>
    </row>
    <row r="11" spans="1:20" s="18" customFormat="1" x14ac:dyDescent="0.25">
      <c r="A11" s="16"/>
      <c r="B11" s="8"/>
      <c r="C11" s="21"/>
      <c r="D11" s="7"/>
      <c r="E11" s="7"/>
      <c r="F11" s="7"/>
      <c r="G11" s="7"/>
      <c r="H11" s="15"/>
      <c r="I11" s="14"/>
      <c r="J11" s="17"/>
      <c r="K11" s="16"/>
      <c r="L11" s="22"/>
      <c r="M11" s="22"/>
      <c r="N11" s="23"/>
    </row>
    <row r="12" spans="1:20" s="18" customFormat="1" x14ac:dyDescent="0.25">
      <c r="A12" s="16"/>
      <c r="B12" s="8"/>
      <c r="C12" s="21"/>
      <c r="D12" s="7"/>
      <c r="E12" s="7"/>
      <c r="F12" s="7"/>
      <c r="G12" s="7"/>
      <c r="H12" s="15"/>
      <c r="I12" s="14"/>
      <c r="J12" s="17"/>
      <c r="K12" s="16"/>
      <c r="L12" s="22"/>
      <c r="M12" s="22"/>
      <c r="N12" s="23"/>
    </row>
    <row r="13" spans="1:20" s="18" customFormat="1" x14ac:dyDescent="0.25">
      <c r="A13" s="30"/>
      <c r="B13" s="31"/>
      <c r="C13" s="30"/>
      <c r="D13" s="32"/>
      <c r="E13" s="20"/>
      <c r="F13" s="32"/>
      <c r="G13" s="32"/>
      <c r="H13" s="33"/>
      <c r="I13" s="20"/>
      <c r="J13" s="17"/>
      <c r="K13" s="16"/>
      <c r="L13" s="22"/>
      <c r="M13" s="22"/>
      <c r="N13" s="23"/>
    </row>
    <row r="14" spans="1:20" s="18" customFormat="1" x14ac:dyDescent="0.25">
      <c r="A14" s="30"/>
      <c r="B14" s="31"/>
      <c r="C14" s="30"/>
      <c r="D14" s="32"/>
      <c r="E14" s="20"/>
      <c r="F14" s="32"/>
      <c r="G14" s="32"/>
      <c r="H14" s="33"/>
      <c r="I14" s="20"/>
      <c r="J14" s="17"/>
      <c r="K14" s="16"/>
      <c r="L14" s="22"/>
      <c r="M14" s="22"/>
      <c r="N14" s="23"/>
    </row>
    <row r="15" spans="1:20" s="18" customFormat="1" x14ac:dyDescent="0.25">
      <c r="A15" s="16"/>
      <c r="B15" s="8"/>
      <c r="C15" s="21"/>
      <c r="D15" s="7"/>
      <c r="E15" s="7"/>
      <c r="F15" s="7"/>
      <c r="G15" s="7"/>
      <c r="H15" s="15"/>
      <c r="I15" s="14"/>
      <c r="J15" s="17"/>
      <c r="K15" s="16"/>
      <c r="L15" s="22"/>
      <c r="M15" s="22"/>
      <c r="N15" s="23"/>
    </row>
    <row r="16" spans="1:20" x14ac:dyDescent="0.25">
      <c r="A16" s="16"/>
      <c r="B16" s="8"/>
      <c r="C16" s="16"/>
      <c r="D16" s="7"/>
      <c r="E16" s="7"/>
      <c r="F16" s="7"/>
      <c r="G16" s="7"/>
      <c r="H16" s="6"/>
      <c r="I16" s="20"/>
      <c r="J16" s="5"/>
      <c r="K16" s="11"/>
      <c r="L16" s="9" t="s">
        <v>14</v>
      </c>
      <c r="M16" s="9" t="s">
        <v>15</v>
      </c>
      <c r="N16" s="10">
        <v>41820</v>
      </c>
    </row>
    <row r="17" spans="1:14" x14ac:dyDescent="0.25">
      <c r="A17" s="16"/>
      <c r="B17" s="8"/>
      <c r="C17" s="16"/>
      <c r="D17" s="7"/>
      <c r="E17" s="7"/>
      <c r="F17" s="7"/>
      <c r="G17" s="7"/>
      <c r="H17" s="6"/>
      <c r="I17" s="20"/>
      <c r="J17" s="5"/>
      <c r="K17" s="11"/>
      <c r="L17" s="5"/>
      <c r="M17" s="5"/>
      <c r="N17" s="5"/>
    </row>
    <row r="18" spans="1:14" x14ac:dyDescent="0.25">
      <c r="G18" s="26" t="s">
        <v>16</v>
      </c>
      <c r="H18" s="27">
        <f>SUM(H5:H17)</f>
        <v>0</v>
      </c>
    </row>
  </sheetData>
  <mergeCells count="1">
    <mergeCell ref="A2:K2"/>
  </mergeCells>
  <phoneticPr fontId="3" type="noConversion"/>
  <conditionalFormatting sqref="G6">
    <cfRule type="cellIs" dxfId="221" priority="13" stopIfTrue="1" operator="equal">
      <formula>"Reparación"</formula>
    </cfRule>
    <cfRule type="cellIs" priority="14" stopIfTrue="1" operator="equal">
      <formula>"Piezas"</formula>
    </cfRule>
    <cfRule type="cellIs" dxfId="220" priority="15" stopIfTrue="1" operator="equal">
      <formula>"Sustitución"</formula>
    </cfRule>
  </conditionalFormatting>
  <conditionalFormatting sqref="G7">
    <cfRule type="cellIs" dxfId="219" priority="10" stopIfTrue="1" operator="equal">
      <formula>"Reparación"</formula>
    </cfRule>
    <cfRule type="cellIs" priority="11" stopIfTrue="1" operator="equal">
      <formula>"Piezas"</formula>
    </cfRule>
    <cfRule type="cellIs" dxfId="218" priority="12" stopIfTrue="1" operator="equal">
      <formula>"Sustitución"</formula>
    </cfRule>
  </conditionalFormatting>
  <conditionalFormatting sqref="G8">
    <cfRule type="cellIs" dxfId="217" priority="7" stopIfTrue="1" operator="equal">
      <formula>"Reparación"</formula>
    </cfRule>
    <cfRule type="cellIs" priority="8" stopIfTrue="1" operator="equal">
      <formula>"Piezas"</formula>
    </cfRule>
    <cfRule type="cellIs" dxfId="216" priority="9" stopIfTrue="1" operator="equal">
      <formula>"Sustitución"</formula>
    </cfRule>
  </conditionalFormatting>
  <conditionalFormatting sqref="G9">
    <cfRule type="cellIs" dxfId="215" priority="4" stopIfTrue="1" operator="equal">
      <formula>"Reparación"</formula>
    </cfRule>
    <cfRule type="cellIs" priority="5" stopIfTrue="1" operator="equal">
      <formula>"Piezas"</formula>
    </cfRule>
    <cfRule type="cellIs" dxfId="214" priority="6" stopIfTrue="1" operator="equal">
      <formula>"Sustitución"</formula>
    </cfRule>
  </conditionalFormatting>
  <conditionalFormatting sqref="G5">
    <cfRule type="cellIs" dxfId="213" priority="1" stopIfTrue="1" operator="equal">
      <formula>"Reparación"</formula>
    </cfRule>
    <cfRule type="cellIs" priority="2" stopIfTrue="1" operator="equal">
      <formula>"Piezas"</formula>
    </cfRule>
    <cfRule type="cellIs" dxfId="212" priority="3" stopIfTrue="1" operator="equal">
      <formula>"Sustitución"</formula>
    </cfRule>
  </conditionalFormatting>
  <pageMargins left="0.26" right="0.23" top="1" bottom="1" header="0.3" footer="0"/>
  <pageSetup paperSize="9" scale="98" orientation="landscape" r:id="rId1"/>
  <headerFooter alignWithMargins="0">
    <oddHeader>&amp;L&amp;G</oddHeader>
    <oddFooter>&amp;LÁrea de Ingeniería y Servicio Técnico.&amp;C&amp;P de &amp;N&amp;R25/09/2014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"/>
  <sheetViews>
    <sheetView tabSelected="1" topLeftCell="A145" workbookViewId="0">
      <selection activeCell="E176" sqref="E176"/>
    </sheetView>
  </sheetViews>
  <sheetFormatPr baseColWidth="10" defaultRowHeight="13.2" x14ac:dyDescent="0.25"/>
  <cols>
    <col min="1" max="1" width="9.33203125" style="90" bestFit="1" customWidth="1"/>
    <col min="2" max="2" width="10.33203125" style="91" bestFit="1" customWidth="1"/>
    <col min="3" max="3" width="13.33203125" style="90" bestFit="1" customWidth="1"/>
    <col min="4" max="4" width="26.33203125" style="93" bestFit="1" customWidth="1"/>
    <col min="5" max="5" width="37.5546875" style="93" bestFit="1" customWidth="1"/>
    <col min="6" max="6" width="15.44140625" style="93" bestFit="1" customWidth="1"/>
    <col min="7" max="7" width="12.33203125" style="93" bestFit="1" customWidth="1"/>
    <col min="8" max="8" width="11.6640625" style="94" bestFit="1" customWidth="1"/>
    <col min="9" max="9" width="27" style="1" bestFit="1" customWidth="1"/>
    <col min="10" max="16384" width="11.5546875" style="1"/>
  </cols>
  <sheetData>
    <row r="1" spans="1:9" ht="13.5" customHeight="1" x14ac:dyDescent="0.25">
      <c r="A1" s="81" t="s">
        <v>4</v>
      </c>
      <c r="B1" s="82" t="s">
        <v>6</v>
      </c>
      <c r="C1" s="81" t="s">
        <v>0</v>
      </c>
      <c r="D1" s="83" t="s">
        <v>8</v>
      </c>
      <c r="E1" s="83" t="s">
        <v>9</v>
      </c>
      <c r="F1" s="83" t="s">
        <v>1</v>
      </c>
      <c r="G1" s="83" t="s">
        <v>2</v>
      </c>
      <c r="H1" s="84" t="s">
        <v>3</v>
      </c>
      <c r="I1" s="4" t="s">
        <v>534</v>
      </c>
    </row>
    <row r="2" spans="1:9" ht="12.75" customHeight="1" x14ac:dyDescent="0.25">
      <c r="A2" s="63" t="s">
        <v>20</v>
      </c>
      <c r="B2" s="54">
        <v>45667</v>
      </c>
      <c r="C2" s="52" t="s">
        <v>21</v>
      </c>
      <c r="D2" s="65" t="s">
        <v>22</v>
      </c>
      <c r="E2" s="55" t="s">
        <v>23</v>
      </c>
      <c r="F2" s="68" t="s">
        <v>24</v>
      </c>
      <c r="G2" s="61" t="s">
        <v>25</v>
      </c>
      <c r="H2" s="57">
        <v>471.9</v>
      </c>
      <c r="I2" s="40" t="s">
        <v>26</v>
      </c>
    </row>
    <row r="3" spans="1:9" ht="12.75" customHeight="1" x14ac:dyDescent="0.25">
      <c r="A3" s="52" t="s">
        <v>27</v>
      </c>
      <c r="B3" s="54">
        <v>45667</v>
      </c>
      <c r="C3" s="52" t="s">
        <v>28</v>
      </c>
      <c r="D3" s="55" t="s">
        <v>29</v>
      </c>
      <c r="E3" s="55" t="s">
        <v>30</v>
      </c>
      <c r="F3" s="56" t="s">
        <v>31</v>
      </c>
      <c r="G3" s="52" t="s">
        <v>25</v>
      </c>
      <c r="H3" s="57">
        <v>99.1</v>
      </c>
      <c r="I3" s="40" t="s">
        <v>32</v>
      </c>
    </row>
    <row r="4" spans="1:9" ht="12.75" customHeight="1" x14ac:dyDescent="0.25">
      <c r="A4" s="52" t="s">
        <v>33</v>
      </c>
      <c r="B4" s="54">
        <v>45646</v>
      </c>
      <c r="C4" s="52" t="s">
        <v>34</v>
      </c>
      <c r="D4" s="55" t="s">
        <v>35</v>
      </c>
      <c r="E4" s="55" t="s">
        <v>36</v>
      </c>
      <c r="F4" s="56" t="s">
        <v>37</v>
      </c>
      <c r="G4" s="52" t="s">
        <v>38</v>
      </c>
      <c r="H4" s="57">
        <v>1575.01</v>
      </c>
      <c r="I4" s="85"/>
    </row>
    <row r="5" spans="1:9" ht="12.75" customHeight="1" x14ac:dyDescent="0.25">
      <c r="A5" s="52" t="s">
        <v>39</v>
      </c>
      <c r="B5" s="54">
        <v>45671</v>
      </c>
      <c r="C5" s="52" t="s">
        <v>40</v>
      </c>
      <c r="D5" s="55" t="s">
        <v>41</v>
      </c>
      <c r="E5" s="55" t="s">
        <v>42</v>
      </c>
      <c r="F5" s="56" t="s">
        <v>31</v>
      </c>
      <c r="G5" s="52" t="s">
        <v>25</v>
      </c>
      <c r="H5" s="57">
        <v>432.99</v>
      </c>
      <c r="I5" s="40" t="s">
        <v>43</v>
      </c>
    </row>
    <row r="6" spans="1:9" ht="12.75" customHeight="1" x14ac:dyDescent="0.25">
      <c r="A6" s="52" t="s">
        <v>44</v>
      </c>
      <c r="B6" s="54">
        <v>45630</v>
      </c>
      <c r="C6" s="52" t="s">
        <v>45</v>
      </c>
      <c r="D6" s="55" t="s">
        <v>46</v>
      </c>
      <c r="E6" s="55" t="s">
        <v>47</v>
      </c>
      <c r="F6" s="56" t="s">
        <v>48</v>
      </c>
      <c r="G6" s="52" t="s">
        <v>25</v>
      </c>
      <c r="H6" s="57">
        <v>1138.6600000000001</v>
      </c>
      <c r="I6" s="40"/>
    </row>
    <row r="7" spans="1:9" ht="12.75" customHeight="1" x14ac:dyDescent="0.25">
      <c r="A7" s="52" t="s">
        <v>49</v>
      </c>
      <c r="B7" s="54">
        <v>45679</v>
      </c>
      <c r="C7" s="52" t="s">
        <v>50</v>
      </c>
      <c r="D7" s="55" t="s">
        <v>51</v>
      </c>
      <c r="E7" s="55" t="s">
        <v>52</v>
      </c>
      <c r="F7" s="60" t="s">
        <v>31</v>
      </c>
      <c r="G7" s="52" t="s">
        <v>25</v>
      </c>
      <c r="H7" s="57">
        <v>101.04</v>
      </c>
      <c r="I7" s="40" t="s">
        <v>53</v>
      </c>
    </row>
    <row r="8" spans="1:9" ht="12.75" customHeight="1" x14ac:dyDescent="0.25">
      <c r="A8" s="52" t="s">
        <v>54</v>
      </c>
      <c r="B8" s="54">
        <v>45680</v>
      </c>
      <c r="C8" s="52" t="s">
        <v>55</v>
      </c>
      <c r="D8" s="55" t="s">
        <v>56</v>
      </c>
      <c r="E8" s="55" t="s">
        <v>57</v>
      </c>
      <c r="F8" s="56" t="s">
        <v>58</v>
      </c>
      <c r="G8" s="52" t="s">
        <v>25</v>
      </c>
      <c r="H8" s="57">
        <f>64*1.21</f>
        <v>77.44</v>
      </c>
      <c r="I8" s="40" t="s">
        <v>59</v>
      </c>
    </row>
    <row r="9" spans="1:9" ht="12.75" customHeight="1" x14ac:dyDescent="0.25">
      <c r="A9" s="52" t="s">
        <v>44</v>
      </c>
      <c r="B9" s="54">
        <v>45680</v>
      </c>
      <c r="C9" s="52" t="s">
        <v>60</v>
      </c>
      <c r="D9" s="55" t="s">
        <v>61</v>
      </c>
      <c r="E9" s="55" t="s">
        <v>62</v>
      </c>
      <c r="F9" s="60" t="s">
        <v>31</v>
      </c>
      <c r="G9" s="52" t="s">
        <v>25</v>
      </c>
      <c r="H9" s="57">
        <v>159.19</v>
      </c>
      <c r="I9" s="40" t="s">
        <v>63</v>
      </c>
    </row>
    <row r="10" spans="1:9" ht="12.75" customHeight="1" x14ac:dyDescent="0.25">
      <c r="A10" s="43" t="s">
        <v>64</v>
      </c>
      <c r="B10" s="54">
        <v>45680</v>
      </c>
      <c r="C10" s="52" t="s">
        <v>65</v>
      </c>
      <c r="D10" s="55" t="s">
        <v>66</v>
      </c>
      <c r="E10" s="55" t="s">
        <v>71</v>
      </c>
      <c r="F10" s="60" t="s">
        <v>31</v>
      </c>
      <c r="G10" s="52" t="s">
        <v>25</v>
      </c>
      <c r="H10" s="57">
        <v>259.23</v>
      </c>
      <c r="I10" s="40" t="s">
        <v>67</v>
      </c>
    </row>
    <row r="11" spans="1:9" ht="12.75" customHeight="1" x14ac:dyDescent="0.25">
      <c r="A11" s="86" t="s">
        <v>68</v>
      </c>
      <c r="B11" s="54">
        <v>45693</v>
      </c>
      <c r="C11" s="52" t="s">
        <v>69</v>
      </c>
      <c r="D11" s="55" t="s">
        <v>46</v>
      </c>
      <c r="E11" s="55" t="s">
        <v>71</v>
      </c>
      <c r="F11" s="60" t="s">
        <v>31</v>
      </c>
      <c r="G11" s="52" t="s">
        <v>25</v>
      </c>
      <c r="H11" s="57">
        <v>95.83</v>
      </c>
      <c r="I11" s="40" t="s">
        <v>72</v>
      </c>
    </row>
    <row r="12" spans="1:9" ht="12.75" customHeight="1" x14ac:dyDescent="0.25">
      <c r="A12" s="43" t="s">
        <v>64</v>
      </c>
      <c r="B12" s="54">
        <v>45695</v>
      </c>
      <c r="C12" s="52" t="s">
        <v>70</v>
      </c>
      <c r="D12" s="55" t="s">
        <v>66</v>
      </c>
      <c r="E12" s="55" t="s">
        <v>30</v>
      </c>
      <c r="F12" s="60" t="s">
        <v>31</v>
      </c>
      <c r="G12" s="52" t="s">
        <v>25</v>
      </c>
      <c r="H12" s="57">
        <v>259.23</v>
      </c>
      <c r="I12" s="85" t="s">
        <v>67</v>
      </c>
    </row>
    <row r="13" spans="1:9" ht="12.75" customHeight="1" x14ac:dyDescent="0.25">
      <c r="A13" s="87" t="s">
        <v>73</v>
      </c>
      <c r="B13" s="54">
        <v>45666</v>
      </c>
      <c r="C13" s="52" t="s">
        <v>74</v>
      </c>
      <c r="D13" s="88" t="s">
        <v>75</v>
      </c>
      <c r="E13" s="88" t="s">
        <v>76</v>
      </c>
      <c r="F13" s="88" t="s">
        <v>77</v>
      </c>
      <c r="G13" s="52" t="s">
        <v>25</v>
      </c>
      <c r="H13" s="89">
        <f>1567.6*1.21</f>
        <v>1896.7959999999998</v>
      </c>
      <c r="I13" s="40"/>
    </row>
    <row r="14" spans="1:9" ht="12.75" customHeight="1" x14ac:dyDescent="0.25">
      <c r="A14" s="52" t="s">
        <v>78</v>
      </c>
      <c r="B14" s="54">
        <v>45694</v>
      </c>
      <c r="C14" s="52" t="s">
        <v>79</v>
      </c>
      <c r="D14" s="55" t="s">
        <v>56</v>
      </c>
      <c r="E14" s="55" t="s">
        <v>80</v>
      </c>
      <c r="F14" s="60" t="s">
        <v>31</v>
      </c>
      <c r="G14" s="52" t="s">
        <v>25</v>
      </c>
      <c r="H14" s="57">
        <v>240.49</v>
      </c>
      <c r="I14" s="85" t="s">
        <v>87</v>
      </c>
    </row>
    <row r="15" spans="1:9" ht="12.75" customHeight="1" x14ac:dyDescent="0.25">
      <c r="A15" s="52" t="s">
        <v>78</v>
      </c>
      <c r="B15" s="54">
        <v>45690</v>
      </c>
      <c r="C15" s="52" t="s">
        <v>81</v>
      </c>
      <c r="D15" s="55" t="s">
        <v>82</v>
      </c>
      <c r="E15" s="55" t="s">
        <v>83</v>
      </c>
      <c r="F15" s="60" t="s">
        <v>31</v>
      </c>
      <c r="G15" s="52" t="s">
        <v>25</v>
      </c>
      <c r="H15" s="57">
        <v>94.53</v>
      </c>
      <c r="I15" s="40" t="s">
        <v>88</v>
      </c>
    </row>
    <row r="16" spans="1:9" ht="12.75" customHeight="1" x14ac:dyDescent="0.25">
      <c r="A16" s="52" t="s">
        <v>78</v>
      </c>
      <c r="B16" s="54">
        <v>45701</v>
      </c>
      <c r="C16" s="52" t="s">
        <v>84</v>
      </c>
      <c r="D16" s="55" t="s">
        <v>85</v>
      </c>
      <c r="E16" s="55" t="s">
        <v>86</v>
      </c>
      <c r="F16" s="56" t="s">
        <v>31</v>
      </c>
      <c r="G16" s="52" t="s">
        <v>25</v>
      </c>
      <c r="H16" s="57">
        <v>231.4</v>
      </c>
      <c r="I16" s="40" t="s">
        <v>89</v>
      </c>
    </row>
    <row r="17" spans="1:9" ht="12.75" customHeight="1" x14ac:dyDescent="0.25">
      <c r="A17" s="52" t="s">
        <v>90</v>
      </c>
      <c r="B17" s="54">
        <v>45693</v>
      </c>
      <c r="C17" s="52" t="s">
        <v>91</v>
      </c>
      <c r="D17" s="55" t="s">
        <v>92</v>
      </c>
      <c r="E17" s="55" t="s">
        <v>93</v>
      </c>
      <c r="F17" s="60" t="s">
        <v>94</v>
      </c>
      <c r="G17" s="52" t="s">
        <v>38</v>
      </c>
      <c r="H17" s="57">
        <f>1195*1.21</f>
        <v>1445.95</v>
      </c>
      <c r="I17" s="40"/>
    </row>
    <row r="18" spans="1:9" ht="12.75" customHeight="1" x14ac:dyDescent="0.25">
      <c r="A18" s="52" t="s">
        <v>95</v>
      </c>
      <c r="B18" s="54">
        <v>45706</v>
      </c>
      <c r="C18" s="52" t="s">
        <v>96</v>
      </c>
      <c r="D18" s="55" t="s">
        <v>97</v>
      </c>
      <c r="E18" s="55" t="s">
        <v>80</v>
      </c>
      <c r="F18" s="60" t="s">
        <v>31</v>
      </c>
      <c r="G18" s="52" t="s">
        <v>25</v>
      </c>
      <c r="H18" s="57">
        <v>89.3</v>
      </c>
      <c r="I18" s="40" t="s">
        <v>98</v>
      </c>
    </row>
    <row r="19" spans="1:9" ht="12.75" customHeight="1" x14ac:dyDescent="0.25">
      <c r="A19" s="52" t="s">
        <v>99</v>
      </c>
      <c r="B19" s="54">
        <v>45701</v>
      </c>
      <c r="C19" s="52" t="s">
        <v>100</v>
      </c>
      <c r="D19" s="55" t="s">
        <v>101</v>
      </c>
      <c r="E19" s="62" t="s">
        <v>102</v>
      </c>
      <c r="F19" s="56" t="s">
        <v>31</v>
      </c>
      <c r="G19" s="52" t="s">
        <v>25</v>
      </c>
      <c r="H19" s="57">
        <v>240.49</v>
      </c>
      <c r="I19" s="40" t="s">
        <v>87</v>
      </c>
    </row>
    <row r="20" spans="1:9" ht="12.75" customHeight="1" x14ac:dyDescent="0.25">
      <c r="A20" s="52" t="s">
        <v>99</v>
      </c>
      <c r="B20" s="54">
        <v>45701</v>
      </c>
      <c r="C20" s="52" t="s">
        <v>103</v>
      </c>
      <c r="D20" s="55" t="s">
        <v>101</v>
      </c>
      <c r="E20" s="55" t="s">
        <v>102</v>
      </c>
      <c r="F20" s="60" t="s">
        <v>31</v>
      </c>
      <c r="G20" s="52" t="s">
        <v>25</v>
      </c>
      <c r="H20" s="57">
        <v>240.49</v>
      </c>
      <c r="I20" s="40" t="s">
        <v>87</v>
      </c>
    </row>
    <row r="21" spans="1:9" ht="12.75" customHeight="1" x14ac:dyDescent="0.25">
      <c r="A21" s="52" t="s">
        <v>33</v>
      </c>
      <c r="B21" s="54">
        <v>45706</v>
      </c>
      <c r="C21" s="52" t="s">
        <v>104</v>
      </c>
      <c r="D21" s="55" t="s">
        <v>41</v>
      </c>
      <c r="E21" s="55" t="s">
        <v>105</v>
      </c>
      <c r="F21" s="60" t="s">
        <v>31</v>
      </c>
      <c r="G21" s="52" t="s">
        <v>25</v>
      </c>
      <c r="H21" s="57">
        <v>269.73</v>
      </c>
      <c r="I21" s="40" t="s">
        <v>106</v>
      </c>
    </row>
    <row r="22" spans="1:9" ht="12.75" customHeight="1" x14ac:dyDescent="0.25">
      <c r="A22" s="52" t="s">
        <v>44</v>
      </c>
      <c r="B22" s="54">
        <v>45712</v>
      </c>
      <c r="C22" s="52" t="s">
        <v>107</v>
      </c>
      <c r="D22" s="55" t="s">
        <v>82</v>
      </c>
      <c r="E22" s="55" t="s">
        <v>108</v>
      </c>
      <c r="F22" s="60" t="s">
        <v>31</v>
      </c>
      <c r="G22" s="52" t="s">
        <v>25</v>
      </c>
      <c r="H22" s="57">
        <v>66.33</v>
      </c>
      <c r="I22" s="40" t="s">
        <v>109</v>
      </c>
    </row>
    <row r="23" spans="1:9" ht="12.75" customHeight="1" x14ac:dyDescent="0.25">
      <c r="A23" s="52" t="s">
        <v>110</v>
      </c>
      <c r="B23" s="54">
        <v>46074</v>
      </c>
      <c r="C23" s="52" t="s">
        <v>111</v>
      </c>
      <c r="D23" s="55" t="s">
        <v>112</v>
      </c>
      <c r="E23" s="55" t="s">
        <v>113</v>
      </c>
      <c r="F23" s="56" t="s">
        <v>114</v>
      </c>
      <c r="G23" s="61" t="s">
        <v>38</v>
      </c>
      <c r="H23" s="57">
        <v>514.25</v>
      </c>
      <c r="I23" s="40"/>
    </row>
    <row r="24" spans="1:9" ht="12.75" customHeight="1" x14ac:dyDescent="0.25">
      <c r="A24" s="52" t="s">
        <v>95</v>
      </c>
      <c r="B24" s="54">
        <v>45716</v>
      </c>
      <c r="C24" s="52" t="s">
        <v>115</v>
      </c>
      <c r="D24" s="55" t="s">
        <v>82</v>
      </c>
      <c r="E24" s="55" t="s">
        <v>116</v>
      </c>
      <c r="F24" s="60" t="s">
        <v>31</v>
      </c>
      <c r="G24" s="52" t="s">
        <v>25</v>
      </c>
      <c r="H24" s="57">
        <v>866.74</v>
      </c>
      <c r="I24" s="40" t="s">
        <v>117</v>
      </c>
    </row>
    <row r="25" spans="1:9" ht="12.75" customHeight="1" x14ac:dyDescent="0.25">
      <c r="A25" s="52" t="s">
        <v>118</v>
      </c>
      <c r="B25" s="54">
        <v>45722</v>
      </c>
      <c r="C25" s="52" t="s">
        <v>119</v>
      </c>
      <c r="D25" s="55" t="s">
        <v>120</v>
      </c>
      <c r="E25" s="55" t="s">
        <v>121</v>
      </c>
      <c r="F25" s="60" t="s">
        <v>122</v>
      </c>
      <c r="G25" s="52" t="s">
        <v>25</v>
      </c>
      <c r="H25" s="57">
        <v>165.33</v>
      </c>
      <c r="I25" s="40"/>
    </row>
    <row r="26" spans="1:9" ht="12.75" customHeight="1" x14ac:dyDescent="0.25">
      <c r="A26" s="52" t="s">
        <v>95</v>
      </c>
      <c r="B26" s="74">
        <v>45723</v>
      </c>
      <c r="C26" s="52" t="s">
        <v>123</v>
      </c>
      <c r="D26" s="65" t="s">
        <v>97</v>
      </c>
      <c r="E26" s="67" t="s">
        <v>124</v>
      </c>
      <c r="F26" s="66" t="s">
        <v>31</v>
      </c>
      <c r="G26" s="61" t="s">
        <v>25</v>
      </c>
      <c r="H26" s="57">
        <v>89.3</v>
      </c>
      <c r="I26" s="40" t="s">
        <v>98</v>
      </c>
    </row>
    <row r="27" spans="1:9" ht="12.75" customHeight="1" x14ac:dyDescent="0.25">
      <c r="A27" s="52" t="s">
        <v>95</v>
      </c>
      <c r="B27" s="54">
        <v>45728</v>
      </c>
      <c r="C27" s="52" t="s">
        <v>125</v>
      </c>
      <c r="D27" s="55" t="s">
        <v>126</v>
      </c>
      <c r="E27" s="55" t="s">
        <v>127</v>
      </c>
      <c r="F27" s="56" t="s">
        <v>31</v>
      </c>
      <c r="G27" s="52" t="s">
        <v>25</v>
      </c>
      <c r="H27" s="57">
        <v>242</v>
      </c>
      <c r="I27" s="40" t="s">
        <v>132</v>
      </c>
    </row>
    <row r="28" spans="1:9" ht="12.75" customHeight="1" x14ac:dyDescent="0.25">
      <c r="A28" s="52" t="s">
        <v>95</v>
      </c>
      <c r="B28" s="54">
        <v>45730</v>
      </c>
      <c r="C28" s="52" t="s">
        <v>128</v>
      </c>
      <c r="D28" s="55" t="s">
        <v>129</v>
      </c>
      <c r="E28" s="55" t="s">
        <v>130</v>
      </c>
      <c r="F28" s="56" t="s">
        <v>131</v>
      </c>
      <c r="G28" s="52" t="s">
        <v>25</v>
      </c>
      <c r="H28" s="57">
        <v>258.83999999999997</v>
      </c>
      <c r="I28" s="40" t="s">
        <v>133</v>
      </c>
    </row>
    <row r="29" spans="1:9" ht="12.75" customHeight="1" x14ac:dyDescent="0.25">
      <c r="A29" s="69" t="s">
        <v>44</v>
      </c>
      <c r="B29" s="78">
        <v>45726</v>
      </c>
      <c r="C29" s="69" t="s">
        <v>134</v>
      </c>
      <c r="D29" s="71" t="s">
        <v>46</v>
      </c>
      <c r="E29" s="71" t="s">
        <v>135</v>
      </c>
      <c r="F29" s="71" t="s">
        <v>31</v>
      </c>
      <c r="G29" s="69" t="s">
        <v>25</v>
      </c>
      <c r="H29" s="72">
        <v>95.83</v>
      </c>
      <c r="I29" s="40" t="s">
        <v>72</v>
      </c>
    </row>
    <row r="30" spans="1:9" ht="12.75" customHeight="1" x14ac:dyDescent="0.25">
      <c r="A30" s="69" t="s">
        <v>95</v>
      </c>
      <c r="B30" s="78">
        <v>45734</v>
      </c>
      <c r="C30" s="69" t="s">
        <v>136</v>
      </c>
      <c r="D30" s="71" t="s">
        <v>97</v>
      </c>
      <c r="E30" s="71" t="s">
        <v>137</v>
      </c>
      <c r="F30" s="71" t="s">
        <v>31</v>
      </c>
      <c r="G30" s="69" t="s">
        <v>25</v>
      </c>
      <c r="H30" s="72">
        <v>92.69</v>
      </c>
      <c r="I30" s="40" t="s">
        <v>138</v>
      </c>
    </row>
    <row r="31" spans="1:9" ht="12.75" customHeight="1" x14ac:dyDescent="0.25">
      <c r="A31" s="52" t="s">
        <v>44</v>
      </c>
      <c r="B31" s="54">
        <v>45741</v>
      </c>
      <c r="C31" s="52" t="s">
        <v>139</v>
      </c>
      <c r="D31" s="55" t="s">
        <v>97</v>
      </c>
      <c r="E31" s="55" t="s">
        <v>140</v>
      </c>
      <c r="F31" s="56" t="s">
        <v>31</v>
      </c>
      <c r="G31" s="52" t="s">
        <v>25</v>
      </c>
      <c r="H31" s="57">
        <v>130.68</v>
      </c>
      <c r="I31" s="40" t="s">
        <v>141</v>
      </c>
    </row>
    <row r="32" spans="1:9" ht="12.75" customHeight="1" x14ac:dyDescent="0.25">
      <c r="A32" s="52" t="s">
        <v>142</v>
      </c>
      <c r="B32" s="54">
        <v>45679</v>
      </c>
      <c r="C32" s="52" t="s">
        <v>143</v>
      </c>
      <c r="D32" s="55" t="s">
        <v>144</v>
      </c>
      <c r="E32" s="55" t="s">
        <v>145</v>
      </c>
      <c r="F32" s="56" t="s">
        <v>146</v>
      </c>
      <c r="G32" s="52" t="s">
        <v>38</v>
      </c>
      <c r="H32" s="57">
        <v>4416.5</v>
      </c>
      <c r="I32" s="40"/>
    </row>
    <row r="33" spans="1:9" ht="12.75" customHeight="1" x14ac:dyDescent="0.25">
      <c r="A33" s="69" t="s">
        <v>147</v>
      </c>
      <c r="B33" s="70">
        <v>45617</v>
      </c>
      <c r="C33" s="69" t="s">
        <v>148</v>
      </c>
      <c r="D33" s="71" t="s">
        <v>149</v>
      </c>
      <c r="E33" s="71" t="s">
        <v>150</v>
      </c>
      <c r="F33" s="71" t="s">
        <v>146</v>
      </c>
      <c r="G33" s="69" t="s">
        <v>38</v>
      </c>
      <c r="H33" s="72">
        <v>4730.1899999999996</v>
      </c>
      <c r="I33" s="40"/>
    </row>
    <row r="34" spans="1:9" ht="12.75" customHeight="1" x14ac:dyDescent="0.25">
      <c r="A34" s="69" t="s">
        <v>27</v>
      </c>
      <c r="B34" s="70">
        <v>45734</v>
      </c>
      <c r="C34" s="69" t="s">
        <v>151</v>
      </c>
      <c r="D34" s="71" t="s">
        <v>29</v>
      </c>
      <c r="E34" s="71" t="s">
        <v>152</v>
      </c>
      <c r="F34" s="71" t="s">
        <v>48</v>
      </c>
      <c r="G34" s="69" t="s">
        <v>25</v>
      </c>
      <c r="H34" s="72">
        <v>1000.67</v>
      </c>
      <c r="I34" s="40"/>
    </row>
    <row r="35" spans="1:9" ht="12.75" customHeight="1" x14ac:dyDescent="0.25">
      <c r="A35" s="52" t="s">
        <v>33</v>
      </c>
      <c r="B35" s="54">
        <v>45737</v>
      </c>
      <c r="C35" s="54" t="s">
        <v>153</v>
      </c>
      <c r="D35" s="55" t="s">
        <v>112</v>
      </c>
      <c r="E35" s="55" t="s">
        <v>154</v>
      </c>
      <c r="F35" s="60" t="s">
        <v>114</v>
      </c>
      <c r="G35" s="52" t="s">
        <v>38</v>
      </c>
      <c r="H35" s="57">
        <v>514.25</v>
      </c>
      <c r="I35" s="40"/>
    </row>
    <row r="36" spans="1:9" ht="12.75" customHeight="1" x14ac:dyDescent="0.25">
      <c r="A36" s="52" t="s">
        <v>155</v>
      </c>
      <c r="B36" s="54">
        <v>45737</v>
      </c>
      <c r="C36" s="52" t="s">
        <v>156</v>
      </c>
      <c r="D36" s="55" t="s">
        <v>157</v>
      </c>
      <c r="E36" s="55" t="s">
        <v>158</v>
      </c>
      <c r="F36" s="56" t="s">
        <v>159</v>
      </c>
      <c r="G36" s="52" t="s">
        <v>38</v>
      </c>
      <c r="H36" s="57">
        <v>124.63</v>
      </c>
      <c r="I36" s="40"/>
    </row>
    <row r="37" spans="1:9" ht="12.75" customHeight="1" x14ac:dyDescent="0.25">
      <c r="A37" s="52" t="s">
        <v>44</v>
      </c>
      <c r="B37" s="54">
        <v>45747</v>
      </c>
      <c r="C37" s="54" t="s">
        <v>160</v>
      </c>
      <c r="D37" s="55" t="s">
        <v>82</v>
      </c>
      <c r="E37" s="55" t="s">
        <v>161</v>
      </c>
      <c r="F37" s="60" t="s">
        <v>31</v>
      </c>
      <c r="G37" s="52" t="s">
        <v>25</v>
      </c>
      <c r="H37" s="57">
        <v>73.680000000000007</v>
      </c>
      <c r="I37" s="40"/>
    </row>
    <row r="38" spans="1:9" ht="12.75" customHeight="1" x14ac:dyDescent="0.25">
      <c r="A38" s="52" t="s">
        <v>78</v>
      </c>
      <c r="B38" s="54">
        <v>45747</v>
      </c>
      <c r="C38" s="54" t="s">
        <v>162</v>
      </c>
      <c r="D38" s="55" t="s">
        <v>56</v>
      </c>
      <c r="E38" s="55" t="s">
        <v>140</v>
      </c>
      <c r="F38" s="60" t="s">
        <v>31</v>
      </c>
      <c r="G38" s="52" t="s">
        <v>25</v>
      </c>
      <c r="H38" s="57">
        <v>240.49</v>
      </c>
      <c r="I38" s="40"/>
    </row>
    <row r="39" spans="1:9" ht="12.75" customHeight="1" x14ac:dyDescent="0.25">
      <c r="A39" s="30" t="s">
        <v>27</v>
      </c>
      <c r="B39" s="59">
        <v>45750</v>
      </c>
      <c r="C39" s="52" t="s">
        <v>163</v>
      </c>
      <c r="D39" s="20" t="s">
        <v>164</v>
      </c>
      <c r="E39" s="20" t="s">
        <v>165</v>
      </c>
      <c r="F39" s="20" t="s">
        <v>31</v>
      </c>
      <c r="G39" s="30" t="s">
        <v>25</v>
      </c>
      <c r="H39" s="33">
        <v>99.1</v>
      </c>
      <c r="I39" s="40" t="s">
        <v>32</v>
      </c>
    </row>
    <row r="40" spans="1:9" ht="12.75" customHeight="1" x14ac:dyDescent="0.25">
      <c r="A40" s="30" t="s">
        <v>166</v>
      </c>
      <c r="B40" s="59">
        <v>45750</v>
      </c>
      <c r="C40" s="52" t="s">
        <v>167</v>
      </c>
      <c r="D40" s="20" t="s">
        <v>46</v>
      </c>
      <c r="E40" s="20" t="s">
        <v>168</v>
      </c>
      <c r="F40" s="20" t="s">
        <v>31</v>
      </c>
      <c r="G40" s="30" t="s">
        <v>25</v>
      </c>
      <c r="H40" s="33">
        <v>95.83</v>
      </c>
      <c r="I40" s="40" t="s">
        <v>72</v>
      </c>
    </row>
    <row r="41" spans="1:9" ht="12.75" customHeight="1" x14ac:dyDescent="0.25">
      <c r="A41" s="30" t="s">
        <v>147</v>
      </c>
      <c r="B41" s="59">
        <v>45730</v>
      </c>
      <c r="C41" s="52" t="s">
        <v>169</v>
      </c>
      <c r="D41" s="20" t="s">
        <v>170</v>
      </c>
      <c r="E41" s="20" t="s">
        <v>171</v>
      </c>
      <c r="F41" s="20" t="s">
        <v>146</v>
      </c>
      <c r="G41" s="30" t="s">
        <v>38</v>
      </c>
      <c r="H41" s="33">
        <v>5618.07</v>
      </c>
      <c r="I41" s="40"/>
    </row>
    <row r="42" spans="1:9" ht="12.75" customHeight="1" x14ac:dyDescent="0.25">
      <c r="A42" s="90" t="s">
        <v>95</v>
      </c>
      <c r="B42" s="91">
        <v>45755</v>
      </c>
      <c r="C42" s="92" t="s">
        <v>172</v>
      </c>
      <c r="D42" s="93" t="s">
        <v>173</v>
      </c>
      <c r="E42" s="93" t="s">
        <v>152</v>
      </c>
      <c r="F42" s="93" t="s">
        <v>174</v>
      </c>
      <c r="G42" s="90" t="s">
        <v>25</v>
      </c>
      <c r="H42" s="94">
        <f>532.34+251.12</f>
        <v>783.46</v>
      </c>
      <c r="I42" s="40"/>
    </row>
    <row r="43" spans="1:9" ht="12.75" customHeight="1" x14ac:dyDescent="0.25">
      <c r="A43" s="52" t="s">
        <v>95</v>
      </c>
      <c r="B43" s="54">
        <v>45749</v>
      </c>
      <c r="C43" s="54" t="s">
        <v>175</v>
      </c>
      <c r="D43" s="55" t="s">
        <v>82</v>
      </c>
      <c r="E43" s="55" t="s">
        <v>176</v>
      </c>
      <c r="F43" s="60" t="s">
        <v>174</v>
      </c>
      <c r="G43" s="52" t="s">
        <v>25</v>
      </c>
      <c r="H43" s="57">
        <v>1812.96</v>
      </c>
      <c r="I43" s="40"/>
    </row>
    <row r="44" spans="1:9" ht="12.75" customHeight="1" x14ac:dyDescent="0.25">
      <c r="A44" s="69" t="s">
        <v>33</v>
      </c>
      <c r="B44" s="70">
        <v>45744</v>
      </c>
      <c r="C44" s="69" t="s">
        <v>177</v>
      </c>
      <c r="D44" s="71" t="s">
        <v>112</v>
      </c>
      <c r="E44" s="71" t="s">
        <v>178</v>
      </c>
      <c r="F44" s="71" t="s">
        <v>114</v>
      </c>
      <c r="G44" s="69" t="s">
        <v>38</v>
      </c>
      <c r="H44" s="72">
        <v>514.25</v>
      </c>
      <c r="I44" s="40"/>
    </row>
    <row r="45" spans="1:9" ht="12.75" customHeight="1" x14ac:dyDescent="0.25">
      <c r="A45" s="52" t="s">
        <v>49</v>
      </c>
      <c r="B45" s="54">
        <v>45762</v>
      </c>
      <c r="C45" s="54" t="s">
        <v>179</v>
      </c>
      <c r="D45" s="55" t="s">
        <v>180</v>
      </c>
      <c r="E45" s="55" t="s">
        <v>181</v>
      </c>
      <c r="F45" s="60" t="s">
        <v>48</v>
      </c>
      <c r="G45" s="52" t="s">
        <v>25</v>
      </c>
      <c r="H45" s="57">
        <v>125.51</v>
      </c>
      <c r="I45" s="40"/>
    </row>
    <row r="46" spans="1:9" ht="12.75" customHeight="1" x14ac:dyDescent="0.25">
      <c r="A46" s="52" t="s">
        <v>27</v>
      </c>
      <c r="B46" s="54">
        <v>45761</v>
      </c>
      <c r="C46" s="52" t="s">
        <v>182</v>
      </c>
      <c r="D46" s="55" t="s">
        <v>29</v>
      </c>
      <c r="E46" s="55" t="s">
        <v>165</v>
      </c>
      <c r="F46" s="56" t="s">
        <v>31</v>
      </c>
      <c r="G46" s="52" t="s">
        <v>25</v>
      </c>
      <c r="H46" s="57">
        <v>99.1</v>
      </c>
      <c r="I46" s="40"/>
    </row>
    <row r="47" spans="1:9" ht="12.75" customHeight="1" x14ac:dyDescent="0.25">
      <c r="A47" s="52" t="s">
        <v>95</v>
      </c>
      <c r="B47" s="54">
        <v>45757</v>
      </c>
      <c r="C47" s="52" t="s">
        <v>183</v>
      </c>
      <c r="D47" s="55" t="s">
        <v>82</v>
      </c>
      <c r="E47" s="55" t="s">
        <v>184</v>
      </c>
      <c r="F47" s="60" t="s">
        <v>31</v>
      </c>
      <c r="G47" s="52" t="s">
        <v>25</v>
      </c>
      <c r="H47" s="57">
        <v>89.3</v>
      </c>
      <c r="I47" s="76" t="s">
        <v>98</v>
      </c>
    </row>
    <row r="48" spans="1:9" ht="12.75" customHeight="1" x14ac:dyDescent="0.25">
      <c r="A48" s="52" t="s">
        <v>95</v>
      </c>
      <c r="B48" s="54">
        <v>45768</v>
      </c>
      <c r="C48" s="52" t="s">
        <v>185</v>
      </c>
      <c r="D48" s="55" t="s">
        <v>82</v>
      </c>
      <c r="E48" s="55" t="s">
        <v>186</v>
      </c>
      <c r="F48" s="60" t="s">
        <v>31</v>
      </c>
      <c r="G48" s="52" t="s">
        <v>25</v>
      </c>
      <c r="H48" s="57">
        <v>89.3</v>
      </c>
      <c r="I48" s="40" t="s">
        <v>98</v>
      </c>
    </row>
    <row r="49" spans="1:9" ht="12.75" customHeight="1" x14ac:dyDescent="0.25">
      <c r="A49" s="52" t="s">
        <v>95</v>
      </c>
      <c r="B49" s="54">
        <v>45750</v>
      </c>
      <c r="C49" s="52" t="s">
        <v>187</v>
      </c>
      <c r="D49" s="55" t="s">
        <v>46</v>
      </c>
      <c r="E49" s="55" t="s">
        <v>188</v>
      </c>
      <c r="F49" s="60" t="s">
        <v>48</v>
      </c>
      <c r="G49" s="52" t="s">
        <v>38</v>
      </c>
      <c r="H49" s="57">
        <v>1294.7</v>
      </c>
      <c r="I49" s="40"/>
    </row>
    <row r="50" spans="1:9" ht="12.75" customHeight="1" x14ac:dyDescent="0.25">
      <c r="A50" s="52" t="s">
        <v>90</v>
      </c>
      <c r="B50" s="54">
        <v>45770</v>
      </c>
      <c r="C50" s="52" t="s">
        <v>189</v>
      </c>
      <c r="D50" s="55" t="s">
        <v>190</v>
      </c>
      <c r="E50" s="55" t="s">
        <v>191</v>
      </c>
      <c r="F50" s="60" t="s">
        <v>192</v>
      </c>
      <c r="G50" s="52" t="s">
        <v>25</v>
      </c>
      <c r="H50" s="57">
        <v>66.55</v>
      </c>
      <c r="I50" s="40" t="s">
        <v>193</v>
      </c>
    </row>
    <row r="51" spans="1:9" ht="12.75" customHeight="1" x14ac:dyDescent="0.25">
      <c r="A51" s="69" t="s">
        <v>155</v>
      </c>
      <c r="B51" s="78">
        <v>45768</v>
      </c>
      <c r="C51" s="69" t="s">
        <v>194</v>
      </c>
      <c r="D51" s="71" t="s">
        <v>195</v>
      </c>
      <c r="E51" s="71" t="s">
        <v>196</v>
      </c>
      <c r="F51" s="71" t="s">
        <v>197</v>
      </c>
      <c r="G51" s="69" t="s">
        <v>38</v>
      </c>
      <c r="H51" s="72">
        <v>7290.25</v>
      </c>
      <c r="I51" s="40"/>
    </row>
    <row r="52" spans="1:9" ht="12.75" customHeight="1" x14ac:dyDescent="0.25">
      <c r="A52" s="52" t="s">
        <v>44</v>
      </c>
      <c r="B52" s="91">
        <v>45786</v>
      </c>
      <c r="C52" s="54" t="s">
        <v>198</v>
      </c>
      <c r="D52" s="55" t="s">
        <v>82</v>
      </c>
      <c r="E52" s="55" t="s">
        <v>199</v>
      </c>
      <c r="F52" s="60" t="s">
        <v>174</v>
      </c>
      <c r="G52" s="52" t="s">
        <v>38</v>
      </c>
      <c r="H52" s="57">
        <v>893.25</v>
      </c>
      <c r="I52" s="40"/>
    </row>
    <row r="53" spans="1:9" ht="12.75" customHeight="1" x14ac:dyDescent="0.25">
      <c r="A53" s="52" t="s">
        <v>95</v>
      </c>
      <c r="B53" s="54">
        <v>45786</v>
      </c>
      <c r="C53" s="52" t="s">
        <v>200</v>
      </c>
      <c r="D53" s="55" t="s">
        <v>201</v>
      </c>
      <c r="E53" s="55" t="s">
        <v>202</v>
      </c>
      <c r="F53" s="60" t="s">
        <v>31</v>
      </c>
      <c r="G53" s="52" t="s">
        <v>25</v>
      </c>
      <c r="H53" s="57">
        <v>66.33</v>
      </c>
      <c r="I53" s="40" t="s">
        <v>109</v>
      </c>
    </row>
    <row r="54" spans="1:9" ht="12.75" customHeight="1" x14ac:dyDescent="0.25">
      <c r="A54" s="52" t="s">
        <v>33</v>
      </c>
      <c r="B54" s="54">
        <v>45791</v>
      </c>
      <c r="C54" s="52" t="s">
        <v>203</v>
      </c>
      <c r="D54" s="55" t="s">
        <v>204</v>
      </c>
      <c r="E54" s="55" t="s">
        <v>205</v>
      </c>
      <c r="F54" s="60" t="s">
        <v>206</v>
      </c>
      <c r="G54" s="52" t="s">
        <v>25</v>
      </c>
      <c r="H54" s="57">
        <v>463.74</v>
      </c>
      <c r="I54" s="76" t="s">
        <v>207</v>
      </c>
    </row>
    <row r="55" spans="1:9" ht="12.75" customHeight="1" x14ac:dyDescent="0.25">
      <c r="A55" s="52" t="s">
        <v>90</v>
      </c>
      <c r="B55" s="54">
        <v>45786</v>
      </c>
      <c r="C55" s="52" t="s">
        <v>208</v>
      </c>
      <c r="D55" s="55" t="s">
        <v>209</v>
      </c>
      <c r="E55" s="55" t="s">
        <v>210</v>
      </c>
      <c r="F55" s="60" t="s">
        <v>211</v>
      </c>
      <c r="G55" s="52" t="s">
        <v>25</v>
      </c>
      <c r="H55" s="57">
        <v>1145.6300000000001</v>
      </c>
      <c r="I55" s="40"/>
    </row>
    <row r="56" spans="1:9" ht="12.75" customHeight="1" x14ac:dyDescent="0.25">
      <c r="A56" s="52" t="s">
        <v>212</v>
      </c>
      <c r="B56" s="74">
        <v>45796</v>
      </c>
      <c r="C56" s="52" t="s">
        <v>213</v>
      </c>
      <c r="D56" s="55" t="s">
        <v>214</v>
      </c>
      <c r="E56" s="55" t="s">
        <v>215</v>
      </c>
      <c r="F56" s="56" t="s">
        <v>216</v>
      </c>
      <c r="G56" s="52" t="s">
        <v>25</v>
      </c>
      <c r="H56" s="57">
        <f>100*1.21</f>
        <v>121</v>
      </c>
      <c r="I56" s="40" t="s">
        <v>217</v>
      </c>
    </row>
    <row r="57" spans="1:9" ht="12.75" customHeight="1" x14ac:dyDescent="0.25">
      <c r="A57" s="52" t="s">
        <v>218</v>
      </c>
      <c r="B57" s="54">
        <v>45790</v>
      </c>
      <c r="C57" s="52" t="s">
        <v>219</v>
      </c>
      <c r="D57" s="55" t="s">
        <v>220</v>
      </c>
      <c r="E57" s="55" t="s">
        <v>221</v>
      </c>
      <c r="F57" s="60" t="s">
        <v>222</v>
      </c>
      <c r="G57" s="52" t="s">
        <v>25</v>
      </c>
      <c r="H57" s="57">
        <f>43.88*1.21</f>
        <v>53.094799999999999</v>
      </c>
      <c r="I57" s="76" t="s">
        <v>227</v>
      </c>
    </row>
    <row r="58" spans="1:9" ht="12.75" customHeight="1" x14ac:dyDescent="0.25">
      <c r="A58" s="52" t="s">
        <v>218</v>
      </c>
      <c r="B58" s="54">
        <v>45790</v>
      </c>
      <c r="C58" s="52" t="s">
        <v>219</v>
      </c>
      <c r="D58" s="55" t="s">
        <v>220</v>
      </c>
      <c r="E58" s="55" t="s">
        <v>223</v>
      </c>
      <c r="F58" s="60" t="s">
        <v>222</v>
      </c>
      <c r="G58" s="52" t="s">
        <v>25</v>
      </c>
      <c r="H58" s="57">
        <f>35*1.21</f>
        <v>42.35</v>
      </c>
      <c r="I58" s="76" t="s">
        <v>228</v>
      </c>
    </row>
    <row r="59" spans="1:9" ht="12.75" customHeight="1" x14ac:dyDescent="0.25">
      <c r="A59" s="52" t="s">
        <v>99</v>
      </c>
      <c r="B59" s="54">
        <v>45796</v>
      </c>
      <c r="C59" s="52" t="s">
        <v>224</v>
      </c>
      <c r="D59" s="55" t="s">
        <v>225</v>
      </c>
      <c r="E59" s="55" t="s">
        <v>226</v>
      </c>
      <c r="F59" s="60" t="s">
        <v>31</v>
      </c>
      <c r="G59" s="52" t="s">
        <v>25</v>
      </c>
      <c r="H59" s="57">
        <v>409.22</v>
      </c>
      <c r="I59" s="40" t="s">
        <v>229</v>
      </c>
    </row>
    <row r="60" spans="1:9" ht="12.75" customHeight="1" x14ac:dyDescent="0.25">
      <c r="A60" s="52" t="s">
        <v>90</v>
      </c>
      <c r="B60" s="54">
        <v>45803</v>
      </c>
      <c r="C60" s="95" t="s">
        <v>230</v>
      </c>
      <c r="D60" s="55" t="s">
        <v>209</v>
      </c>
      <c r="E60" s="55" t="s">
        <v>231</v>
      </c>
      <c r="F60" s="56" t="s">
        <v>232</v>
      </c>
      <c r="G60" s="52" t="s">
        <v>25</v>
      </c>
      <c r="H60" s="57">
        <f>+(41*2 +17)*1.21</f>
        <v>119.78999999999999</v>
      </c>
      <c r="I60" s="40" t="s">
        <v>233</v>
      </c>
    </row>
    <row r="61" spans="1:9" ht="12.75" customHeight="1" x14ac:dyDescent="0.25">
      <c r="A61" s="63" t="s">
        <v>33</v>
      </c>
      <c r="B61" s="64">
        <v>45782</v>
      </c>
      <c r="C61" s="63" t="s">
        <v>234</v>
      </c>
      <c r="D61" s="65" t="s">
        <v>112</v>
      </c>
      <c r="E61" s="67" t="s">
        <v>235</v>
      </c>
      <c r="F61" s="66" t="s">
        <v>114</v>
      </c>
      <c r="G61" s="69" t="s">
        <v>38</v>
      </c>
      <c r="H61" s="72">
        <v>544.5</v>
      </c>
      <c r="I61" s="40"/>
    </row>
    <row r="62" spans="1:9" ht="12.75" customHeight="1" x14ac:dyDescent="0.25">
      <c r="A62" s="52" t="s">
        <v>90</v>
      </c>
      <c r="B62" s="54">
        <v>45698</v>
      </c>
      <c r="C62" s="52" t="s">
        <v>236</v>
      </c>
      <c r="D62" s="55" t="s">
        <v>237</v>
      </c>
      <c r="E62" s="55" t="s">
        <v>238</v>
      </c>
      <c r="F62" s="60" t="s">
        <v>146</v>
      </c>
      <c r="G62" s="52" t="s">
        <v>38</v>
      </c>
      <c r="H62" s="57">
        <v>14552.43</v>
      </c>
      <c r="I62" s="40"/>
    </row>
    <row r="63" spans="1:9" ht="12.75" customHeight="1" x14ac:dyDescent="0.25">
      <c r="A63" s="52" t="s">
        <v>90</v>
      </c>
      <c r="B63" s="54">
        <v>45762</v>
      </c>
      <c r="C63" s="52" t="s">
        <v>239</v>
      </c>
      <c r="D63" s="55" t="s">
        <v>240</v>
      </c>
      <c r="E63" s="55" t="s">
        <v>241</v>
      </c>
      <c r="F63" s="56" t="s">
        <v>242</v>
      </c>
      <c r="G63" s="52" t="s">
        <v>38</v>
      </c>
      <c r="H63" s="57">
        <v>1221.4000000000001</v>
      </c>
      <c r="I63" s="40"/>
    </row>
    <row r="64" spans="1:9" ht="12.75" customHeight="1" x14ac:dyDescent="0.25">
      <c r="A64" s="52" t="s">
        <v>243</v>
      </c>
      <c r="B64" s="54">
        <v>45777</v>
      </c>
      <c r="C64" s="52" t="s">
        <v>244</v>
      </c>
      <c r="D64" s="55" t="s">
        <v>245</v>
      </c>
      <c r="E64" s="55" t="s">
        <v>246</v>
      </c>
      <c r="F64" s="56" t="s">
        <v>146</v>
      </c>
      <c r="G64" s="52" t="s">
        <v>38</v>
      </c>
      <c r="H64" s="57">
        <v>1918.83</v>
      </c>
      <c r="I64" s="40"/>
    </row>
    <row r="65" spans="1:9" ht="12.75" customHeight="1" x14ac:dyDescent="0.25">
      <c r="A65" s="69" t="s">
        <v>44</v>
      </c>
      <c r="B65" s="78">
        <v>45799</v>
      </c>
      <c r="C65" s="69" t="s">
        <v>247</v>
      </c>
      <c r="D65" s="71" t="s">
        <v>82</v>
      </c>
      <c r="E65" s="71" t="s">
        <v>248</v>
      </c>
      <c r="F65" s="71" t="s">
        <v>174</v>
      </c>
      <c r="G65" s="69" t="s">
        <v>38</v>
      </c>
      <c r="H65" s="72">
        <v>226.27</v>
      </c>
      <c r="I65" s="40"/>
    </row>
    <row r="66" spans="1:9" ht="12.75" customHeight="1" x14ac:dyDescent="0.25">
      <c r="A66" s="69" t="s">
        <v>267</v>
      </c>
      <c r="B66" s="54">
        <v>45768</v>
      </c>
      <c r="C66" s="52" t="s">
        <v>268</v>
      </c>
      <c r="D66" s="55" t="s">
        <v>269</v>
      </c>
      <c r="E66" s="55" t="s">
        <v>270</v>
      </c>
      <c r="F66" s="56" t="s">
        <v>114</v>
      </c>
      <c r="G66" s="52" t="s">
        <v>38</v>
      </c>
      <c r="H66" s="57">
        <v>544.5</v>
      </c>
      <c r="I66" s="40"/>
    </row>
    <row r="67" spans="1:9" ht="12.75" customHeight="1" x14ac:dyDescent="0.25">
      <c r="A67" s="52" t="s">
        <v>95</v>
      </c>
      <c r="B67" s="74">
        <v>45819</v>
      </c>
      <c r="C67" s="52" t="s">
        <v>249</v>
      </c>
      <c r="D67" s="55" t="s">
        <v>250</v>
      </c>
      <c r="E67" s="55" t="s">
        <v>251</v>
      </c>
      <c r="F67" s="56" t="s">
        <v>174</v>
      </c>
      <c r="G67" s="52" t="s">
        <v>25</v>
      </c>
      <c r="H67" s="57">
        <v>62.94</v>
      </c>
      <c r="I67" s="40" t="s">
        <v>258</v>
      </c>
    </row>
    <row r="68" spans="1:9" ht="12.75" customHeight="1" x14ac:dyDescent="0.25">
      <c r="A68" s="52" t="s">
        <v>95</v>
      </c>
      <c r="B68" s="54">
        <v>45819</v>
      </c>
      <c r="C68" s="52" t="s">
        <v>249</v>
      </c>
      <c r="D68" s="55" t="s">
        <v>250</v>
      </c>
      <c r="E68" s="55" t="s">
        <v>252</v>
      </c>
      <c r="F68" s="60" t="s">
        <v>174</v>
      </c>
      <c r="G68" s="52" t="s">
        <v>25</v>
      </c>
      <c r="H68" s="57">
        <v>57.09</v>
      </c>
      <c r="I68" s="76" t="s">
        <v>259</v>
      </c>
    </row>
    <row r="69" spans="1:9" ht="12.75" customHeight="1" x14ac:dyDescent="0.25">
      <c r="A69" s="52" t="s">
        <v>95</v>
      </c>
      <c r="B69" s="54">
        <v>45819</v>
      </c>
      <c r="C69" s="52" t="s">
        <v>249</v>
      </c>
      <c r="D69" s="55" t="s">
        <v>250</v>
      </c>
      <c r="E69" s="55" t="s">
        <v>253</v>
      </c>
      <c r="F69" s="60" t="s">
        <v>174</v>
      </c>
      <c r="G69" s="52" t="s">
        <v>25</v>
      </c>
      <c r="H69" s="57">
        <v>24.2</v>
      </c>
      <c r="I69" s="76" t="s">
        <v>260</v>
      </c>
    </row>
    <row r="70" spans="1:9" ht="12.75" customHeight="1" x14ac:dyDescent="0.25">
      <c r="A70" s="52" t="s">
        <v>254</v>
      </c>
      <c r="B70" s="54">
        <v>45820</v>
      </c>
      <c r="C70" s="52" t="s">
        <v>255</v>
      </c>
      <c r="D70" s="55" t="s">
        <v>256</v>
      </c>
      <c r="E70" s="55" t="s">
        <v>257</v>
      </c>
      <c r="F70" s="60" t="s">
        <v>174</v>
      </c>
      <c r="G70" s="52" t="s">
        <v>25</v>
      </c>
      <c r="H70" s="57">
        <v>5553.9</v>
      </c>
      <c r="I70" s="40" t="s">
        <v>261</v>
      </c>
    </row>
    <row r="71" spans="1:9" ht="12.75" customHeight="1" x14ac:dyDescent="0.25">
      <c r="A71" s="52" t="s">
        <v>254</v>
      </c>
      <c r="B71" s="54">
        <v>45820</v>
      </c>
      <c r="C71" s="52" t="s">
        <v>255</v>
      </c>
      <c r="D71" s="55" t="s">
        <v>256</v>
      </c>
      <c r="E71" s="55" t="s">
        <v>253</v>
      </c>
      <c r="F71" s="60" t="s">
        <v>174</v>
      </c>
      <c r="G71" s="52" t="s">
        <v>25</v>
      </c>
      <c r="H71" s="57">
        <v>24.2</v>
      </c>
      <c r="I71" s="76" t="s">
        <v>260</v>
      </c>
    </row>
    <row r="72" spans="1:9" ht="12.75" customHeight="1" x14ac:dyDescent="0.25">
      <c r="A72" s="63" t="s">
        <v>262</v>
      </c>
      <c r="B72" s="64">
        <v>45818</v>
      </c>
      <c r="C72" s="63" t="s">
        <v>263</v>
      </c>
      <c r="D72" s="65" t="s">
        <v>264</v>
      </c>
      <c r="E72" s="67" t="s">
        <v>265</v>
      </c>
      <c r="F72" s="66" t="s">
        <v>131</v>
      </c>
      <c r="G72" s="69" t="s">
        <v>38</v>
      </c>
      <c r="H72" s="57">
        <v>662.79</v>
      </c>
      <c r="I72" s="40" t="s">
        <v>266</v>
      </c>
    </row>
    <row r="73" spans="1:9" ht="12.75" customHeight="1" x14ac:dyDescent="0.25">
      <c r="A73" s="69" t="s">
        <v>49</v>
      </c>
      <c r="B73" s="78">
        <v>45814</v>
      </c>
      <c r="C73" s="69" t="s">
        <v>271</v>
      </c>
      <c r="D73" s="71" t="s">
        <v>51</v>
      </c>
      <c r="E73" s="71" t="s">
        <v>272</v>
      </c>
      <c r="F73" s="71" t="s">
        <v>31</v>
      </c>
      <c r="G73" s="69" t="s">
        <v>25</v>
      </c>
      <c r="H73" s="72">
        <v>101.04</v>
      </c>
      <c r="I73" s="40" t="s">
        <v>53</v>
      </c>
    </row>
    <row r="74" spans="1:9" ht="12.75" customHeight="1" x14ac:dyDescent="0.25">
      <c r="A74" s="52" t="s">
        <v>273</v>
      </c>
      <c r="B74" s="54">
        <v>45810</v>
      </c>
      <c r="C74" s="52" t="s">
        <v>274</v>
      </c>
      <c r="D74" s="55" t="s">
        <v>275</v>
      </c>
      <c r="E74" s="55" t="s">
        <v>276</v>
      </c>
      <c r="F74" s="60" t="s">
        <v>277</v>
      </c>
      <c r="G74" s="52" t="s">
        <v>25</v>
      </c>
      <c r="H74" s="57">
        <v>784.08</v>
      </c>
      <c r="I74" s="76" t="s">
        <v>289</v>
      </c>
    </row>
    <row r="75" spans="1:9" ht="12.75" customHeight="1" x14ac:dyDescent="0.25">
      <c r="A75" s="69" t="s">
        <v>95</v>
      </c>
      <c r="B75" s="78">
        <v>45825</v>
      </c>
      <c r="C75" s="69" t="s">
        <v>278</v>
      </c>
      <c r="D75" s="71" t="s">
        <v>279</v>
      </c>
      <c r="E75" s="71" t="s">
        <v>280</v>
      </c>
      <c r="F75" s="71" t="s">
        <v>174</v>
      </c>
      <c r="G75" s="69" t="s">
        <v>25</v>
      </c>
      <c r="H75" s="72">
        <v>204.22</v>
      </c>
      <c r="I75" s="40" t="s">
        <v>290</v>
      </c>
    </row>
    <row r="76" spans="1:9" ht="12.75" customHeight="1" x14ac:dyDescent="0.25">
      <c r="A76" s="69" t="s">
        <v>281</v>
      </c>
      <c r="B76" s="78">
        <v>45824</v>
      </c>
      <c r="C76" s="69" t="s">
        <v>282</v>
      </c>
      <c r="D76" s="71" t="s">
        <v>283</v>
      </c>
      <c r="E76" s="71" t="s">
        <v>284</v>
      </c>
      <c r="F76" s="71" t="s">
        <v>285</v>
      </c>
      <c r="G76" s="69" t="s">
        <v>25</v>
      </c>
      <c r="H76" s="72">
        <f>4037.5*1.21</f>
        <v>4885.375</v>
      </c>
      <c r="I76" s="40"/>
    </row>
    <row r="77" spans="1:9" ht="12.75" customHeight="1" x14ac:dyDescent="0.25">
      <c r="A77" s="52" t="s">
        <v>281</v>
      </c>
      <c r="B77" s="54">
        <v>45824</v>
      </c>
      <c r="C77" s="52" t="s">
        <v>282</v>
      </c>
      <c r="D77" s="55" t="s">
        <v>283</v>
      </c>
      <c r="E77" s="55" t="s">
        <v>286</v>
      </c>
      <c r="F77" s="56" t="s">
        <v>285</v>
      </c>
      <c r="G77" s="52" t="s">
        <v>25</v>
      </c>
      <c r="H77" s="57">
        <f>2715.41*1.21</f>
        <v>3285.6460999999999</v>
      </c>
      <c r="I77" s="40"/>
    </row>
    <row r="78" spans="1:9" ht="12.75" customHeight="1" x14ac:dyDescent="0.25">
      <c r="A78" s="69" t="s">
        <v>44</v>
      </c>
      <c r="B78" s="78">
        <v>45827</v>
      </c>
      <c r="C78" s="69" t="s">
        <v>287</v>
      </c>
      <c r="D78" s="71" t="s">
        <v>46</v>
      </c>
      <c r="E78" s="71" t="s">
        <v>288</v>
      </c>
      <c r="F78" s="71" t="s">
        <v>31</v>
      </c>
      <c r="G78" s="52" t="s">
        <v>25</v>
      </c>
      <c r="H78" s="73">
        <v>95.83</v>
      </c>
      <c r="I78" s="40" t="s">
        <v>72</v>
      </c>
    </row>
    <row r="79" spans="1:9" ht="12.75" customHeight="1" x14ac:dyDescent="0.25">
      <c r="A79" s="52" t="s">
        <v>27</v>
      </c>
      <c r="B79" s="54">
        <v>45827</v>
      </c>
      <c r="C79" s="52" t="s">
        <v>291</v>
      </c>
      <c r="D79" s="55" t="s">
        <v>292</v>
      </c>
      <c r="E79" s="55" t="s">
        <v>293</v>
      </c>
      <c r="F79" s="60" t="s">
        <v>31</v>
      </c>
      <c r="G79" s="52" t="s">
        <v>25</v>
      </c>
      <c r="H79" s="57">
        <v>99.1</v>
      </c>
      <c r="I79" s="40" t="s">
        <v>294</v>
      </c>
    </row>
    <row r="80" spans="1:9" ht="12.75" customHeight="1" x14ac:dyDescent="0.25">
      <c r="A80" s="63" t="s">
        <v>262</v>
      </c>
      <c r="B80" s="54">
        <v>45818</v>
      </c>
      <c r="C80" s="52" t="s">
        <v>295</v>
      </c>
      <c r="D80" s="65" t="s">
        <v>51</v>
      </c>
      <c r="E80" s="55" t="s">
        <v>296</v>
      </c>
      <c r="F80" s="68" t="s">
        <v>48</v>
      </c>
      <c r="G80" s="61" t="s">
        <v>25</v>
      </c>
      <c r="H80" s="57">
        <f>103.73*1.21</f>
        <v>125.5133</v>
      </c>
      <c r="I80" s="40"/>
    </row>
    <row r="81" spans="1:9" ht="12.75" customHeight="1" x14ac:dyDescent="0.25">
      <c r="A81" s="69" t="s">
        <v>262</v>
      </c>
      <c r="B81" s="54">
        <v>45818</v>
      </c>
      <c r="C81" s="52" t="s">
        <v>295</v>
      </c>
      <c r="D81" s="55" t="s">
        <v>51</v>
      </c>
      <c r="E81" s="62" t="s">
        <v>297</v>
      </c>
      <c r="F81" s="56" t="s">
        <v>48</v>
      </c>
      <c r="G81" s="61" t="s">
        <v>25</v>
      </c>
      <c r="H81" s="57">
        <f>55*1.21</f>
        <v>66.55</v>
      </c>
      <c r="I81" s="40"/>
    </row>
    <row r="82" spans="1:9" ht="12.75" customHeight="1" x14ac:dyDescent="0.25">
      <c r="A82" s="52" t="s">
        <v>33</v>
      </c>
      <c r="B82" s="74">
        <v>45833</v>
      </c>
      <c r="C82" s="52" t="s">
        <v>298</v>
      </c>
      <c r="D82" s="55" t="s">
        <v>299</v>
      </c>
      <c r="E82" s="55" t="s">
        <v>300</v>
      </c>
      <c r="F82" s="56" t="s">
        <v>301</v>
      </c>
      <c r="G82" s="52" t="s">
        <v>25</v>
      </c>
      <c r="H82" s="57">
        <v>5900</v>
      </c>
      <c r="I82" s="40" t="s">
        <v>302</v>
      </c>
    </row>
    <row r="83" spans="1:9" ht="12.75" customHeight="1" x14ac:dyDescent="0.25">
      <c r="A83" s="52" t="s">
        <v>95</v>
      </c>
      <c r="B83" s="54">
        <v>45833</v>
      </c>
      <c r="C83" s="52" t="s">
        <v>303</v>
      </c>
      <c r="D83" s="55" t="s">
        <v>82</v>
      </c>
      <c r="E83" s="55" t="s">
        <v>304</v>
      </c>
      <c r="F83" s="60" t="s">
        <v>31</v>
      </c>
      <c r="G83" s="52" t="s">
        <v>25</v>
      </c>
      <c r="H83" s="57">
        <v>92.69</v>
      </c>
      <c r="I83" s="40" t="s">
        <v>138</v>
      </c>
    </row>
    <row r="84" spans="1:9" ht="12.75" customHeight="1" x14ac:dyDescent="0.25">
      <c r="A84" s="69" t="s">
        <v>166</v>
      </c>
      <c r="B84" s="70">
        <v>45835</v>
      </c>
      <c r="C84" s="69" t="s">
        <v>305</v>
      </c>
      <c r="D84" s="71" t="s">
        <v>46</v>
      </c>
      <c r="E84" s="71" t="s">
        <v>306</v>
      </c>
      <c r="F84" s="71" t="s">
        <v>48</v>
      </c>
      <c r="G84" s="69" t="s">
        <v>25</v>
      </c>
      <c r="H84" s="73">
        <v>819.57</v>
      </c>
      <c r="I84" s="40"/>
    </row>
    <row r="85" spans="1:9" ht="12.75" customHeight="1" x14ac:dyDescent="0.25">
      <c r="A85" s="52" t="s">
        <v>33</v>
      </c>
      <c r="B85" s="54">
        <v>45835</v>
      </c>
      <c r="C85" s="52" t="s">
        <v>307</v>
      </c>
      <c r="D85" s="55" t="s">
        <v>308</v>
      </c>
      <c r="E85" s="55" t="s">
        <v>309</v>
      </c>
      <c r="F85" s="60" t="s">
        <v>310</v>
      </c>
      <c r="G85" s="52" t="s">
        <v>38</v>
      </c>
      <c r="H85" s="57">
        <v>1439.9</v>
      </c>
      <c r="I85" s="40" t="s">
        <v>311</v>
      </c>
    </row>
    <row r="86" spans="1:9" ht="12.75" customHeight="1" x14ac:dyDescent="0.25">
      <c r="A86" s="63" t="s">
        <v>49</v>
      </c>
      <c r="B86" s="54">
        <v>45840</v>
      </c>
      <c r="C86" s="52" t="s">
        <v>312</v>
      </c>
      <c r="D86" s="65" t="s">
        <v>313</v>
      </c>
      <c r="E86" s="55" t="s">
        <v>314</v>
      </c>
      <c r="F86" s="68" t="s">
        <v>48</v>
      </c>
      <c r="G86" s="61" t="s">
        <v>25</v>
      </c>
      <c r="H86" s="57">
        <v>1053.27</v>
      </c>
      <c r="I86" s="76"/>
    </row>
    <row r="87" spans="1:9" ht="12.75" customHeight="1" x14ac:dyDescent="0.25">
      <c r="A87" s="52" t="s">
        <v>68</v>
      </c>
      <c r="B87" s="54">
        <v>45845</v>
      </c>
      <c r="C87" s="52" t="s">
        <v>315</v>
      </c>
      <c r="D87" s="55" t="s">
        <v>82</v>
      </c>
      <c r="E87" s="55" t="s">
        <v>80</v>
      </c>
      <c r="F87" s="60" t="s">
        <v>31</v>
      </c>
      <c r="G87" s="52" t="s">
        <v>25</v>
      </c>
      <c r="H87" s="57">
        <v>130.68</v>
      </c>
      <c r="I87" s="40" t="s">
        <v>141</v>
      </c>
    </row>
    <row r="88" spans="1:9" ht="12.75" customHeight="1" x14ac:dyDescent="0.25">
      <c r="A88" s="52" t="s">
        <v>33</v>
      </c>
      <c r="B88" s="54">
        <v>45848</v>
      </c>
      <c r="C88" s="52" t="s">
        <v>316</v>
      </c>
      <c r="D88" s="55" t="s">
        <v>317</v>
      </c>
      <c r="E88" s="55" t="s">
        <v>318</v>
      </c>
      <c r="F88" s="60" t="s">
        <v>206</v>
      </c>
      <c r="G88" s="52" t="s">
        <v>25</v>
      </c>
      <c r="H88" s="57">
        <v>76.849999999999994</v>
      </c>
      <c r="I88" s="40" t="s">
        <v>323</v>
      </c>
    </row>
    <row r="89" spans="1:9" ht="12.75" customHeight="1" x14ac:dyDescent="0.25">
      <c r="A89" s="52" t="s">
        <v>44</v>
      </c>
      <c r="B89" s="54">
        <v>45847</v>
      </c>
      <c r="C89" s="52" t="s">
        <v>319</v>
      </c>
      <c r="D89" s="55" t="s">
        <v>82</v>
      </c>
      <c r="E89" s="55" t="s">
        <v>320</v>
      </c>
      <c r="F89" s="56" t="s">
        <v>31</v>
      </c>
      <c r="G89" s="52" t="s">
        <v>25</v>
      </c>
      <c r="H89" s="57">
        <v>60.5</v>
      </c>
      <c r="I89" s="40" t="s">
        <v>324</v>
      </c>
    </row>
    <row r="90" spans="1:9" ht="12.75" customHeight="1" x14ac:dyDescent="0.25">
      <c r="A90" s="69" t="s">
        <v>99</v>
      </c>
      <c r="B90" s="78">
        <v>45848</v>
      </c>
      <c r="C90" s="69" t="s">
        <v>321</v>
      </c>
      <c r="D90" s="71" t="s">
        <v>101</v>
      </c>
      <c r="E90" s="71" t="s">
        <v>322</v>
      </c>
      <c r="F90" s="71" t="s">
        <v>31</v>
      </c>
      <c r="G90" s="69" t="s">
        <v>25</v>
      </c>
      <c r="H90" s="72">
        <v>240.49</v>
      </c>
      <c r="I90" s="40" t="s">
        <v>87</v>
      </c>
    </row>
    <row r="91" spans="1:9" ht="12.75" customHeight="1" x14ac:dyDescent="0.25">
      <c r="A91" s="52" t="s">
        <v>325</v>
      </c>
      <c r="B91" s="54">
        <v>45824</v>
      </c>
      <c r="C91" s="52" t="s">
        <v>326</v>
      </c>
      <c r="D91" s="55" t="s">
        <v>327</v>
      </c>
      <c r="E91" s="55" t="s">
        <v>328</v>
      </c>
      <c r="F91" s="56" t="s">
        <v>114</v>
      </c>
      <c r="G91" s="52" t="s">
        <v>38</v>
      </c>
      <c r="H91" s="57">
        <v>544.5</v>
      </c>
      <c r="I91" s="40"/>
    </row>
    <row r="92" spans="1:9" ht="12.75" customHeight="1" x14ac:dyDescent="0.25">
      <c r="A92" s="52" t="s">
        <v>329</v>
      </c>
      <c r="B92" s="54">
        <v>45852</v>
      </c>
      <c r="C92" s="52" t="s">
        <v>330</v>
      </c>
      <c r="D92" s="55" t="s">
        <v>331</v>
      </c>
      <c r="E92" s="55" t="s">
        <v>332</v>
      </c>
      <c r="F92" s="56" t="s">
        <v>333</v>
      </c>
      <c r="G92" s="52" t="s">
        <v>38</v>
      </c>
      <c r="H92" s="57">
        <v>388.8</v>
      </c>
      <c r="I92" s="40"/>
    </row>
    <row r="93" spans="1:9" ht="12.75" customHeight="1" x14ac:dyDescent="0.25">
      <c r="A93" s="52" t="s">
        <v>33</v>
      </c>
      <c r="B93" s="75">
        <v>45797</v>
      </c>
      <c r="C93" s="52" t="s">
        <v>336</v>
      </c>
      <c r="D93" s="60" t="s">
        <v>334</v>
      </c>
      <c r="E93" s="60" t="s">
        <v>335</v>
      </c>
      <c r="F93" s="60" t="s">
        <v>242</v>
      </c>
      <c r="G93" s="52" t="s">
        <v>38</v>
      </c>
      <c r="H93" s="73">
        <v>903.3</v>
      </c>
      <c r="I93" s="40"/>
    </row>
    <row r="94" spans="1:9" ht="12.75" customHeight="1" x14ac:dyDescent="0.25">
      <c r="A94" s="52" t="s">
        <v>44</v>
      </c>
      <c r="B94" s="54">
        <v>45854</v>
      </c>
      <c r="C94" s="52" t="s">
        <v>337</v>
      </c>
      <c r="D94" s="55" t="s">
        <v>82</v>
      </c>
      <c r="E94" s="55" t="s">
        <v>320</v>
      </c>
      <c r="F94" s="60" t="s">
        <v>31</v>
      </c>
      <c r="G94" s="52" t="s">
        <v>25</v>
      </c>
      <c r="H94" s="57">
        <v>60.5</v>
      </c>
      <c r="I94" s="40" t="s">
        <v>324</v>
      </c>
    </row>
    <row r="95" spans="1:9" ht="12.75" customHeight="1" x14ac:dyDescent="0.25">
      <c r="A95" s="52" t="s">
        <v>44</v>
      </c>
      <c r="B95" s="54">
        <v>45834</v>
      </c>
      <c r="C95" s="52" t="s">
        <v>338</v>
      </c>
      <c r="D95" s="55" t="s">
        <v>82</v>
      </c>
      <c r="E95" s="55" t="s">
        <v>339</v>
      </c>
      <c r="F95" s="60" t="s">
        <v>31</v>
      </c>
      <c r="G95" s="69" t="s">
        <v>25</v>
      </c>
      <c r="H95" s="57">
        <v>169.4</v>
      </c>
      <c r="I95" s="79" t="s">
        <v>340</v>
      </c>
    </row>
    <row r="96" spans="1:9" ht="12.75" customHeight="1" x14ac:dyDescent="0.25">
      <c r="A96" s="52" t="s">
        <v>341</v>
      </c>
      <c r="B96" s="54">
        <v>45832</v>
      </c>
      <c r="C96" s="52" t="s">
        <v>342</v>
      </c>
      <c r="D96" s="55" t="s">
        <v>343</v>
      </c>
      <c r="E96" s="55" t="s">
        <v>344</v>
      </c>
      <c r="F96" s="60" t="s">
        <v>345</v>
      </c>
      <c r="G96" s="52" t="s">
        <v>38</v>
      </c>
      <c r="H96" s="57">
        <v>2057</v>
      </c>
      <c r="I96" s="40"/>
    </row>
    <row r="97" spans="1:9" ht="12.75" customHeight="1" x14ac:dyDescent="0.25">
      <c r="A97" s="63" t="s">
        <v>346</v>
      </c>
      <c r="B97" s="91">
        <v>45840</v>
      </c>
      <c r="C97" s="54" t="s">
        <v>347</v>
      </c>
      <c r="D97" s="65" t="s">
        <v>327</v>
      </c>
      <c r="E97" s="55" t="s">
        <v>348</v>
      </c>
      <c r="F97" s="68" t="s">
        <v>114</v>
      </c>
      <c r="G97" s="61" t="s">
        <v>38</v>
      </c>
      <c r="H97" s="57">
        <v>544.5</v>
      </c>
      <c r="I97" s="76"/>
    </row>
    <row r="98" spans="1:9" ht="12.75" customHeight="1" x14ac:dyDescent="0.25">
      <c r="A98" s="52" t="s">
        <v>349</v>
      </c>
      <c r="B98" s="54">
        <v>45845</v>
      </c>
      <c r="C98" s="52" t="s">
        <v>350</v>
      </c>
      <c r="D98" s="55" t="s">
        <v>351</v>
      </c>
      <c r="E98" s="55" t="s">
        <v>352</v>
      </c>
      <c r="F98" s="60" t="s">
        <v>353</v>
      </c>
      <c r="G98" s="52" t="s">
        <v>25</v>
      </c>
      <c r="H98" s="57">
        <v>1664.86</v>
      </c>
      <c r="I98" s="40" t="s">
        <v>354</v>
      </c>
    </row>
    <row r="99" spans="1:9" ht="12.75" customHeight="1" x14ac:dyDescent="0.25">
      <c r="A99" s="52" t="s">
        <v>33</v>
      </c>
      <c r="B99" s="54">
        <v>45848</v>
      </c>
      <c r="C99" s="52" t="s">
        <v>355</v>
      </c>
      <c r="D99" s="55" t="s">
        <v>356</v>
      </c>
      <c r="E99" s="55" t="s">
        <v>357</v>
      </c>
      <c r="F99" s="56" t="s">
        <v>114</v>
      </c>
      <c r="G99" s="52" t="s">
        <v>38</v>
      </c>
      <c r="H99" s="57">
        <v>544.5</v>
      </c>
      <c r="I99" s="40"/>
    </row>
    <row r="100" spans="1:9" ht="12.75" customHeight="1" x14ac:dyDescent="0.25">
      <c r="A100" s="69" t="s">
        <v>33</v>
      </c>
      <c r="B100" s="70">
        <v>45848</v>
      </c>
      <c r="C100" s="69" t="s">
        <v>358</v>
      </c>
      <c r="D100" s="71" t="s">
        <v>359</v>
      </c>
      <c r="E100" s="71" t="s">
        <v>357</v>
      </c>
      <c r="F100" s="71" t="s">
        <v>114</v>
      </c>
      <c r="G100" s="69" t="s">
        <v>38</v>
      </c>
      <c r="H100" s="72">
        <v>544.5</v>
      </c>
      <c r="I100" s="40"/>
    </row>
    <row r="101" spans="1:9" ht="12.75" customHeight="1" x14ac:dyDescent="0.25">
      <c r="A101" s="69" t="s">
        <v>78</v>
      </c>
      <c r="B101" s="70">
        <v>45866</v>
      </c>
      <c r="C101" s="69" t="s">
        <v>360</v>
      </c>
      <c r="D101" s="71" t="s">
        <v>56</v>
      </c>
      <c r="E101" s="71" t="s">
        <v>361</v>
      </c>
      <c r="F101" s="71" t="s">
        <v>31</v>
      </c>
      <c r="G101" s="69" t="s">
        <v>25</v>
      </c>
      <c r="H101" s="72">
        <v>240.49</v>
      </c>
      <c r="I101" s="40" t="s">
        <v>87</v>
      </c>
    </row>
    <row r="102" spans="1:9" ht="12.75" customHeight="1" x14ac:dyDescent="0.25">
      <c r="A102" s="69" t="s">
        <v>362</v>
      </c>
      <c r="B102" s="70">
        <v>45875</v>
      </c>
      <c r="C102" s="69" t="s">
        <v>363</v>
      </c>
      <c r="D102" s="71" t="s">
        <v>82</v>
      </c>
      <c r="E102" s="71" t="s">
        <v>364</v>
      </c>
      <c r="F102" s="71" t="s">
        <v>31</v>
      </c>
      <c r="G102" s="69" t="s">
        <v>25</v>
      </c>
      <c r="H102" s="72">
        <v>133.1</v>
      </c>
      <c r="I102" s="40" t="s">
        <v>365</v>
      </c>
    </row>
    <row r="103" spans="1:9" ht="12.75" customHeight="1" x14ac:dyDescent="0.25">
      <c r="A103" s="52" t="s">
        <v>95</v>
      </c>
      <c r="B103" s="54">
        <v>45880</v>
      </c>
      <c r="C103" s="52" t="s">
        <v>366</v>
      </c>
      <c r="D103" s="55" t="s">
        <v>82</v>
      </c>
      <c r="E103" s="55" t="s">
        <v>361</v>
      </c>
      <c r="F103" s="56" t="s">
        <v>31</v>
      </c>
      <c r="G103" s="52" t="s">
        <v>25</v>
      </c>
      <c r="H103" s="57">
        <v>219.98</v>
      </c>
      <c r="I103" s="40" t="s">
        <v>141</v>
      </c>
    </row>
    <row r="104" spans="1:9" ht="12.75" customHeight="1" x14ac:dyDescent="0.25">
      <c r="A104" s="69" t="s">
        <v>95</v>
      </c>
      <c r="B104" s="70">
        <v>45852</v>
      </c>
      <c r="C104" s="69" t="s">
        <v>367</v>
      </c>
      <c r="D104" s="71" t="s">
        <v>279</v>
      </c>
      <c r="E104" s="71" t="s">
        <v>368</v>
      </c>
      <c r="F104" s="71" t="s">
        <v>174</v>
      </c>
      <c r="G104" s="69" t="s">
        <v>38</v>
      </c>
      <c r="H104" s="72">
        <v>379.34</v>
      </c>
      <c r="I104" s="40"/>
    </row>
    <row r="105" spans="1:9" ht="12.75" customHeight="1" x14ac:dyDescent="0.25">
      <c r="A105" s="52" t="s">
        <v>27</v>
      </c>
      <c r="B105" s="96">
        <v>45885</v>
      </c>
      <c r="C105" s="63" t="s">
        <v>369</v>
      </c>
      <c r="D105" s="65" t="s">
        <v>46</v>
      </c>
      <c r="E105" s="67" t="s">
        <v>370</v>
      </c>
      <c r="F105" s="66" t="s">
        <v>31</v>
      </c>
      <c r="G105" s="61" t="s">
        <v>25</v>
      </c>
      <c r="H105" s="57">
        <v>95.83</v>
      </c>
      <c r="I105" s="40" t="s">
        <v>371</v>
      </c>
    </row>
    <row r="106" spans="1:9" ht="12.75" customHeight="1" x14ac:dyDescent="0.25">
      <c r="A106" s="52" t="s">
        <v>372</v>
      </c>
      <c r="B106" s="78">
        <v>45902</v>
      </c>
      <c r="C106" s="52" t="s">
        <v>373</v>
      </c>
      <c r="D106" s="60" t="s">
        <v>82</v>
      </c>
      <c r="E106" s="60" t="s">
        <v>374</v>
      </c>
      <c r="F106" s="60" t="s">
        <v>31</v>
      </c>
      <c r="G106" s="52" t="s">
        <v>25</v>
      </c>
      <c r="H106" s="72">
        <v>133.1</v>
      </c>
      <c r="I106" s="40" t="s">
        <v>365</v>
      </c>
    </row>
    <row r="107" spans="1:9" ht="12.75" customHeight="1" x14ac:dyDescent="0.25">
      <c r="A107" s="52" t="s">
        <v>44</v>
      </c>
      <c r="B107" s="54">
        <v>45901</v>
      </c>
      <c r="C107" s="52" t="s">
        <v>375</v>
      </c>
      <c r="D107" s="55" t="s">
        <v>82</v>
      </c>
      <c r="E107" s="55" t="s">
        <v>376</v>
      </c>
      <c r="F107" s="56" t="s">
        <v>31</v>
      </c>
      <c r="G107" s="52" t="s">
        <v>25</v>
      </c>
      <c r="H107" s="57">
        <v>66.33</v>
      </c>
      <c r="I107" s="40" t="s">
        <v>109</v>
      </c>
    </row>
    <row r="108" spans="1:9" ht="12.75" customHeight="1" x14ac:dyDescent="0.25">
      <c r="A108" s="63" t="s">
        <v>33</v>
      </c>
      <c r="B108" s="64">
        <v>45873</v>
      </c>
      <c r="C108" s="63" t="s">
        <v>377</v>
      </c>
      <c r="D108" s="65" t="s">
        <v>112</v>
      </c>
      <c r="E108" s="67" t="s">
        <v>357</v>
      </c>
      <c r="F108" s="66" t="s">
        <v>114</v>
      </c>
      <c r="G108" s="61" t="s">
        <v>38</v>
      </c>
      <c r="H108" s="72">
        <v>544.5</v>
      </c>
      <c r="I108" s="77"/>
    </row>
    <row r="109" spans="1:9" ht="12.75" customHeight="1" x14ac:dyDescent="0.25">
      <c r="A109" s="69" t="s">
        <v>95</v>
      </c>
      <c r="B109" s="70">
        <v>45852</v>
      </c>
      <c r="C109" s="69" t="s">
        <v>367</v>
      </c>
      <c r="D109" s="71" t="s">
        <v>279</v>
      </c>
      <c r="E109" s="71" t="s">
        <v>378</v>
      </c>
      <c r="F109" s="71" t="s">
        <v>174</v>
      </c>
      <c r="G109" s="69" t="s">
        <v>38</v>
      </c>
      <c r="H109" s="72">
        <v>1924.75</v>
      </c>
      <c r="I109" s="77"/>
    </row>
    <row r="110" spans="1:9" ht="12.75" customHeight="1" x14ac:dyDescent="0.25">
      <c r="A110" s="52" t="s">
        <v>147</v>
      </c>
      <c r="B110" s="54">
        <v>45910</v>
      </c>
      <c r="C110" s="52" t="s">
        <v>379</v>
      </c>
      <c r="D110" s="55" t="s">
        <v>82</v>
      </c>
      <c r="E110" s="55" t="s">
        <v>380</v>
      </c>
      <c r="F110" s="60" t="s">
        <v>381</v>
      </c>
      <c r="G110" s="52" t="s">
        <v>25</v>
      </c>
      <c r="H110" s="57">
        <v>794.97</v>
      </c>
      <c r="I110" s="40" t="s">
        <v>384</v>
      </c>
    </row>
    <row r="111" spans="1:9" ht="12.75" customHeight="1" x14ac:dyDescent="0.25">
      <c r="A111" s="63" t="s">
        <v>95</v>
      </c>
      <c r="B111" s="54">
        <v>45911</v>
      </c>
      <c r="C111" s="52" t="s">
        <v>382</v>
      </c>
      <c r="D111" s="65" t="s">
        <v>82</v>
      </c>
      <c r="E111" s="67" t="s">
        <v>383</v>
      </c>
      <c r="F111" s="66" t="s">
        <v>174</v>
      </c>
      <c r="G111" s="61" t="s">
        <v>25</v>
      </c>
      <c r="H111" s="57">
        <v>204.22</v>
      </c>
      <c r="I111" s="40"/>
    </row>
    <row r="112" spans="1:9" ht="12.75" customHeight="1" x14ac:dyDescent="0.25">
      <c r="A112" s="63" t="s">
        <v>33</v>
      </c>
      <c r="B112" s="54">
        <v>45894</v>
      </c>
      <c r="C112" s="52" t="s">
        <v>385</v>
      </c>
      <c r="D112" s="65" t="s">
        <v>386</v>
      </c>
      <c r="E112" s="55" t="s">
        <v>387</v>
      </c>
      <c r="F112" s="68" t="s">
        <v>114</v>
      </c>
      <c r="G112" s="61" t="s">
        <v>38</v>
      </c>
      <c r="H112" s="57">
        <v>514.25</v>
      </c>
      <c r="I112" s="40"/>
    </row>
    <row r="113" spans="1:9" ht="12.75" customHeight="1" x14ac:dyDescent="0.25">
      <c r="A113" s="52" t="s">
        <v>33</v>
      </c>
      <c r="B113" s="54">
        <v>45898</v>
      </c>
      <c r="C113" s="52" t="s">
        <v>388</v>
      </c>
      <c r="D113" s="55" t="s">
        <v>112</v>
      </c>
      <c r="E113" s="55" t="s">
        <v>357</v>
      </c>
      <c r="F113" s="56" t="s">
        <v>114</v>
      </c>
      <c r="G113" s="52" t="s">
        <v>38</v>
      </c>
      <c r="H113" s="57">
        <v>514.25</v>
      </c>
      <c r="I113" s="40"/>
    </row>
    <row r="114" spans="1:9" ht="12.75" customHeight="1" x14ac:dyDescent="0.25">
      <c r="A114" s="63" t="s">
        <v>33</v>
      </c>
      <c r="B114" s="54">
        <v>45918</v>
      </c>
      <c r="C114" s="52" t="s">
        <v>389</v>
      </c>
      <c r="D114" s="65" t="s">
        <v>41</v>
      </c>
      <c r="E114" s="55" t="s">
        <v>390</v>
      </c>
      <c r="F114" s="68" t="s">
        <v>31</v>
      </c>
      <c r="G114" s="61" t="s">
        <v>25</v>
      </c>
      <c r="H114" s="57">
        <v>269.73</v>
      </c>
      <c r="I114" s="40" t="s">
        <v>391</v>
      </c>
    </row>
    <row r="115" spans="1:9" ht="12.75" customHeight="1" x14ac:dyDescent="0.25">
      <c r="A115" s="63" t="s">
        <v>392</v>
      </c>
      <c r="B115" s="54">
        <v>45923</v>
      </c>
      <c r="C115" s="52" t="s">
        <v>393</v>
      </c>
      <c r="D115" s="65" t="s">
        <v>82</v>
      </c>
      <c r="E115" s="55" t="s">
        <v>394</v>
      </c>
      <c r="F115" s="68" t="s">
        <v>31</v>
      </c>
      <c r="G115" s="61" t="s">
        <v>25</v>
      </c>
      <c r="H115" s="57">
        <v>60.5</v>
      </c>
      <c r="I115" s="40" t="s">
        <v>324</v>
      </c>
    </row>
    <row r="116" spans="1:9" ht="12.75" customHeight="1" x14ac:dyDescent="0.25">
      <c r="A116" s="63" t="s">
        <v>147</v>
      </c>
      <c r="B116" s="54">
        <v>45911</v>
      </c>
      <c r="C116" s="52" t="s">
        <v>395</v>
      </c>
      <c r="D116" s="65" t="s">
        <v>396</v>
      </c>
      <c r="E116" s="55" t="s">
        <v>397</v>
      </c>
      <c r="F116" s="68" t="s">
        <v>146</v>
      </c>
      <c r="G116" s="61" t="s">
        <v>25</v>
      </c>
      <c r="H116" s="57">
        <v>158.11000000000001</v>
      </c>
      <c r="I116" s="40" t="s">
        <v>398</v>
      </c>
    </row>
    <row r="117" spans="1:9" ht="12.75" customHeight="1" x14ac:dyDescent="0.25">
      <c r="A117" s="63" t="s">
        <v>399</v>
      </c>
      <c r="B117" s="54">
        <v>45919</v>
      </c>
      <c r="C117" s="52" t="s">
        <v>400</v>
      </c>
      <c r="D117" s="65" t="s">
        <v>401</v>
      </c>
      <c r="E117" s="67" t="s">
        <v>402</v>
      </c>
      <c r="F117" s="66" t="s">
        <v>403</v>
      </c>
      <c r="G117" s="61" t="s">
        <v>25</v>
      </c>
      <c r="H117" s="57">
        <v>125.15</v>
      </c>
      <c r="I117" s="40" t="s">
        <v>404</v>
      </c>
    </row>
    <row r="118" spans="1:9" ht="12.75" customHeight="1" x14ac:dyDescent="0.25">
      <c r="A118" s="63" t="s">
        <v>95</v>
      </c>
      <c r="B118" s="54">
        <v>45930</v>
      </c>
      <c r="C118" s="52" t="s">
        <v>405</v>
      </c>
      <c r="D118" s="65" t="s">
        <v>82</v>
      </c>
      <c r="E118" s="55" t="s">
        <v>202</v>
      </c>
      <c r="F118" s="68" t="s">
        <v>31</v>
      </c>
      <c r="G118" s="61" t="s">
        <v>25</v>
      </c>
      <c r="H118" s="57">
        <v>66.33</v>
      </c>
      <c r="I118" s="40" t="s">
        <v>109</v>
      </c>
    </row>
    <row r="119" spans="1:9" ht="12.75" customHeight="1" x14ac:dyDescent="0.25">
      <c r="A119" s="52" t="s">
        <v>147</v>
      </c>
      <c r="B119" s="54">
        <v>45930</v>
      </c>
      <c r="C119" s="52" t="s">
        <v>406</v>
      </c>
      <c r="D119" s="55" t="s">
        <v>82</v>
      </c>
      <c r="E119" s="55" t="s">
        <v>407</v>
      </c>
      <c r="F119" s="60" t="s">
        <v>31</v>
      </c>
      <c r="G119" s="52" t="s">
        <v>25</v>
      </c>
      <c r="H119" s="57">
        <v>240.1</v>
      </c>
      <c r="I119" s="40" t="s">
        <v>408</v>
      </c>
    </row>
    <row r="120" spans="1:9" ht="12.75" customHeight="1" x14ac:dyDescent="0.25">
      <c r="A120" s="63" t="s">
        <v>33</v>
      </c>
      <c r="B120" s="54">
        <v>45933</v>
      </c>
      <c r="C120" s="52" t="s">
        <v>409</v>
      </c>
      <c r="D120" s="65" t="s">
        <v>41</v>
      </c>
      <c r="E120" s="55" t="s">
        <v>410</v>
      </c>
      <c r="F120" s="68" t="s">
        <v>31</v>
      </c>
      <c r="G120" s="61" t="s">
        <v>25</v>
      </c>
      <c r="H120" s="57">
        <v>269.73</v>
      </c>
      <c r="I120" s="40" t="s">
        <v>391</v>
      </c>
    </row>
    <row r="121" spans="1:9" ht="12.75" customHeight="1" x14ac:dyDescent="0.25">
      <c r="A121" s="63" t="s">
        <v>411</v>
      </c>
      <c r="B121" s="54">
        <v>45936</v>
      </c>
      <c r="C121" s="52" t="s">
        <v>412</v>
      </c>
      <c r="D121" s="65" t="s">
        <v>413</v>
      </c>
      <c r="E121" s="55" t="s">
        <v>414</v>
      </c>
      <c r="F121" s="68" t="s">
        <v>24</v>
      </c>
      <c r="G121" s="61" t="s">
        <v>25</v>
      </c>
      <c r="H121" s="57">
        <v>955.9</v>
      </c>
      <c r="I121" s="40" t="s">
        <v>417</v>
      </c>
    </row>
    <row r="122" spans="1:9" ht="12.75" customHeight="1" x14ac:dyDescent="0.25">
      <c r="A122" s="52" t="s">
        <v>27</v>
      </c>
      <c r="B122" s="54">
        <v>45912</v>
      </c>
      <c r="C122" s="52" t="s">
        <v>415</v>
      </c>
      <c r="D122" s="55" t="s">
        <v>292</v>
      </c>
      <c r="E122" s="55" t="s">
        <v>416</v>
      </c>
      <c r="F122" s="56" t="s">
        <v>48</v>
      </c>
      <c r="G122" s="52" t="s">
        <v>25</v>
      </c>
      <c r="H122" s="57">
        <v>1000.67</v>
      </c>
      <c r="I122" s="40" t="s">
        <v>418</v>
      </c>
    </row>
    <row r="123" spans="1:9" ht="12.75" customHeight="1" x14ac:dyDescent="0.25">
      <c r="A123" s="52" t="s">
        <v>419</v>
      </c>
      <c r="B123" s="54">
        <v>45937</v>
      </c>
      <c r="C123" s="52" t="s">
        <v>420</v>
      </c>
      <c r="D123" s="55" t="s">
        <v>421</v>
      </c>
      <c r="E123" s="55" t="s">
        <v>422</v>
      </c>
      <c r="F123" s="56" t="s">
        <v>216</v>
      </c>
      <c r="G123" s="52" t="s">
        <v>25</v>
      </c>
      <c r="H123" s="57">
        <f>200*1.21</f>
        <v>242</v>
      </c>
      <c r="I123" s="40" t="s">
        <v>423</v>
      </c>
    </row>
    <row r="124" spans="1:9" ht="12.75" customHeight="1" x14ac:dyDescent="0.25">
      <c r="A124" s="63" t="s">
        <v>95</v>
      </c>
      <c r="B124" s="54">
        <v>45905</v>
      </c>
      <c r="C124" s="52" t="s">
        <v>424</v>
      </c>
      <c r="D124" s="65" t="s">
        <v>129</v>
      </c>
      <c r="E124" s="55" t="s">
        <v>425</v>
      </c>
      <c r="F124" s="68" t="s">
        <v>131</v>
      </c>
      <c r="G124" s="61" t="s">
        <v>25</v>
      </c>
      <c r="H124" s="57">
        <v>89.35</v>
      </c>
      <c r="I124" s="40" t="s">
        <v>426</v>
      </c>
    </row>
    <row r="125" spans="1:9" ht="12.75" customHeight="1" x14ac:dyDescent="0.25">
      <c r="A125" s="52" t="s">
        <v>218</v>
      </c>
      <c r="B125" s="54">
        <v>45933</v>
      </c>
      <c r="C125" s="52" t="s">
        <v>427</v>
      </c>
      <c r="D125" s="55" t="s">
        <v>428</v>
      </c>
      <c r="E125" s="55" t="s">
        <v>429</v>
      </c>
      <c r="F125" s="56" t="s">
        <v>430</v>
      </c>
      <c r="G125" s="52" t="s">
        <v>25</v>
      </c>
      <c r="H125" s="57">
        <v>264.89</v>
      </c>
      <c r="I125" s="40" t="s">
        <v>431</v>
      </c>
    </row>
    <row r="126" spans="1:9" ht="12.75" customHeight="1" x14ac:dyDescent="0.25">
      <c r="A126" s="52" t="s">
        <v>432</v>
      </c>
      <c r="B126" s="54">
        <v>45943</v>
      </c>
      <c r="C126" s="52" t="s">
        <v>433</v>
      </c>
      <c r="D126" s="55" t="s">
        <v>434</v>
      </c>
      <c r="E126" s="55" t="s">
        <v>435</v>
      </c>
      <c r="F126" s="56" t="s">
        <v>31</v>
      </c>
      <c r="G126" s="52" t="s">
        <v>25</v>
      </c>
      <c r="H126" s="57">
        <v>240.49</v>
      </c>
      <c r="I126" s="40" t="s">
        <v>87</v>
      </c>
    </row>
    <row r="127" spans="1:9" ht="12.75" customHeight="1" x14ac:dyDescent="0.25">
      <c r="A127" s="52" t="s">
        <v>399</v>
      </c>
      <c r="B127" s="54">
        <v>45937</v>
      </c>
      <c r="C127" s="52" t="s">
        <v>436</v>
      </c>
      <c r="D127" s="55" t="s">
        <v>437</v>
      </c>
      <c r="E127" s="55" t="s">
        <v>438</v>
      </c>
      <c r="F127" s="56" t="s">
        <v>403</v>
      </c>
      <c r="G127" s="52" t="s">
        <v>25</v>
      </c>
      <c r="H127" s="57">
        <v>283.14</v>
      </c>
      <c r="I127" s="40" t="s">
        <v>439</v>
      </c>
    </row>
    <row r="128" spans="1:9" ht="12.75" customHeight="1" x14ac:dyDescent="0.25">
      <c r="A128" s="52" t="s">
        <v>411</v>
      </c>
      <c r="B128" s="54">
        <v>45947</v>
      </c>
      <c r="C128" s="52" t="s">
        <v>440</v>
      </c>
      <c r="D128" s="55" t="s">
        <v>441</v>
      </c>
      <c r="E128" s="55" t="s">
        <v>442</v>
      </c>
      <c r="F128" s="60" t="s">
        <v>24</v>
      </c>
      <c r="G128" s="52" t="s">
        <v>25</v>
      </c>
      <c r="H128" s="57">
        <f>107.27*1.21</f>
        <v>129.79669999999999</v>
      </c>
      <c r="I128" s="40" t="s">
        <v>443</v>
      </c>
    </row>
    <row r="129" spans="1:9" ht="12.75" customHeight="1" x14ac:dyDescent="0.25">
      <c r="A129" s="52" t="s">
        <v>33</v>
      </c>
      <c r="B129" s="54">
        <v>45932</v>
      </c>
      <c r="C129" s="52" t="s">
        <v>444</v>
      </c>
      <c r="D129" s="55" t="s">
        <v>269</v>
      </c>
      <c r="E129" s="55" t="s">
        <v>445</v>
      </c>
      <c r="F129" s="56" t="s">
        <v>114</v>
      </c>
      <c r="G129" s="52" t="s">
        <v>38</v>
      </c>
      <c r="H129" s="57">
        <v>605</v>
      </c>
      <c r="I129" s="40"/>
    </row>
    <row r="130" spans="1:9" ht="12.75" customHeight="1" x14ac:dyDescent="0.25">
      <c r="A130" s="52" t="s">
        <v>33</v>
      </c>
      <c r="B130" s="54">
        <v>45924</v>
      </c>
      <c r="C130" s="52" t="s">
        <v>446</v>
      </c>
      <c r="D130" s="55" t="s">
        <v>359</v>
      </c>
      <c r="E130" s="55" t="s">
        <v>447</v>
      </c>
      <c r="F130" s="56" t="s">
        <v>114</v>
      </c>
      <c r="G130" s="52" t="s">
        <v>38</v>
      </c>
      <c r="H130" s="57">
        <v>544.5</v>
      </c>
      <c r="I130" s="40"/>
    </row>
    <row r="131" spans="1:9" ht="12.75" customHeight="1" x14ac:dyDescent="0.25">
      <c r="A131" s="52" t="s">
        <v>392</v>
      </c>
      <c r="B131" s="54">
        <v>45950</v>
      </c>
      <c r="C131" s="52" t="s">
        <v>448</v>
      </c>
      <c r="D131" s="55" t="s">
        <v>82</v>
      </c>
      <c r="E131" s="55" t="s">
        <v>251</v>
      </c>
      <c r="F131" s="56" t="s">
        <v>449</v>
      </c>
      <c r="G131" s="52" t="s">
        <v>25</v>
      </c>
      <c r="H131" s="57">
        <v>82.28</v>
      </c>
      <c r="I131" s="40" t="s">
        <v>456</v>
      </c>
    </row>
    <row r="132" spans="1:9" ht="12.75" customHeight="1" x14ac:dyDescent="0.25">
      <c r="A132" s="52" t="s">
        <v>450</v>
      </c>
      <c r="B132" s="54">
        <v>45951</v>
      </c>
      <c r="C132" s="52" t="s">
        <v>451</v>
      </c>
      <c r="D132" s="55" t="s">
        <v>82</v>
      </c>
      <c r="E132" s="55" t="s">
        <v>452</v>
      </c>
      <c r="F132" s="60" t="s">
        <v>31</v>
      </c>
      <c r="G132" s="52" t="s">
        <v>25</v>
      </c>
      <c r="H132" s="57">
        <v>156.82</v>
      </c>
      <c r="I132" s="40" t="s">
        <v>457</v>
      </c>
    </row>
    <row r="133" spans="1:9" ht="12.75" customHeight="1" x14ac:dyDescent="0.25">
      <c r="A133" s="52" t="s">
        <v>453</v>
      </c>
      <c r="B133" s="97">
        <v>45944</v>
      </c>
      <c r="C133" s="54" t="s">
        <v>454</v>
      </c>
      <c r="D133" s="55" t="s">
        <v>66</v>
      </c>
      <c r="E133" s="55" t="s">
        <v>71</v>
      </c>
      <c r="F133" s="56" t="s">
        <v>31</v>
      </c>
      <c r="G133" s="52" t="s">
        <v>25</v>
      </c>
      <c r="H133" s="57">
        <v>259.23</v>
      </c>
      <c r="I133" s="40" t="s">
        <v>67</v>
      </c>
    </row>
    <row r="134" spans="1:9" ht="12.75" customHeight="1" x14ac:dyDescent="0.25">
      <c r="A134" s="52" t="s">
        <v>453</v>
      </c>
      <c r="B134" s="54">
        <v>45950</v>
      </c>
      <c r="C134" s="52" t="s">
        <v>455</v>
      </c>
      <c r="D134" s="55" t="s">
        <v>66</v>
      </c>
      <c r="E134" s="55" t="s">
        <v>71</v>
      </c>
      <c r="F134" s="56" t="s">
        <v>31</v>
      </c>
      <c r="G134" s="52" t="s">
        <v>25</v>
      </c>
      <c r="H134" s="57">
        <v>259.23</v>
      </c>
      <c r="I134" s="40" t="s">
        <v>67</v>
      </c>
    </row>
    <row r="135" spans="1:9" ht="12.75" customHeight="1" x14ac:dyDescent="0.25">
      <c r="A135" s="52" t="s">
        <v>33</v>
      </c>
      <c r="B135" s="54">
        <v>45959</v>
      </c>
      <c r="C135" s="52" t="s">
        <v>458</v>
      </c>
      <c r="D135" s="55" t="s">
        <v>41</v>
      </c>
      <c r="E135" s="55" t="s">
        <v>459</v>
      </c>
      <c r="F135" s="56" t="s">
        <v>31</v>
      </c>
      <c r="G135" s="52" t="s">
        <v>25</v>
      </c>
      <c r="H135" s="57">
        <v>269.73</v>
      </c>
      <c r="I135" s="40" t="s">
        <v>391</v>
      </c>
    </row>
    <row r="136" spans="1:9" ht="12.75" customHeight="1" x14ac:dyDescent="0.25">
      <c r="A136" s="52" t="s">
        <v>460</v>
      </c>
      <c r="B136" s="54">
        <v>45959</v>
      </c>
      <c r="C136" s="52" t="s">
        <v>461</v>
      </c>
      <c r="D136" s="55" t="s">
        <v>462</v>
      </c>
      <c r="E136" s="55" t="s">
        <v>402</v>
      </c>
      <c r="F136" s="56" t="s">
        <v>192</v>
      </c>
      <c r="G136" s="52" t="s">
        <v>25</v>
      </c>
      <c r="H136" s="57">
        <v>94.43</v>
      </c>
      <c r="I136" s="40" t="s">
        <v>469</v>
      </c>
    </row>
    <row r="137" spans="1:9" ht="12.75" customHeight="1" x14ac:dyDescent="0.25">
      <c r="A137" s="52" t="s">
        <v>68</v>
      </c>
      <c r="B137" s="54">
        <v>45952</v>
      </c>
      <c r="C137" s="52" t="s">
        <v>463</v>
      </c>
      <c r="D137" s="55" t="s">
        <v>82</v>
      </c>
      <c r="E137" s="55" t="s">
        <v>464</v>
      </c>
      <c r="F137" s="56" t="s">
        <v>31</v>
      </c>
      <c r="G137" s="52" t="s">
        <v>25</v>
      </c>
      <c r="H137" s="57">
        <v>73.680000000000007</v>
      </c>
      <c r="I137" s="98" t="s">
        <v>470</v>
      </c>
    </row>
    <row r="138" spans="1:9" ht="12.75" customHeight="1" x14ac:dyDescent="0.25">
      <c r="A138" s="52" t="s">
        <v>68</v>
      </c>
      <c r="B138" s="54">
        <v>45952</v>
      </c>
      <c r="C138" s="52" t="s">
        <v>463</v>
      </c>
      <c r="D138" s="55" t="s">
        <v>82</v>
      </c>
      <c r="E138" s="55" t="s">
        <v>465</v>
      </c>
      <c r="F138" s="60" t="s">
        <v>31</v>
      </c>
      <c r="G138" s="52" t="s">
        <v>25</v>
      </c>
      <c r="H138" s="57">
        <v>60.5</v>
      </c>
      <c r="I138" s="40" t="s">
        <v>324</v>
      </c>
    </row>
    <row r="139" spans="1:9" ht="12.75" customHeight="1" x14ac:dyDescent="0.25">
      <c r="A139" s="52" t="s">
        <v>73</v>
      </c>
      <c r="B139" s="54">
        <v>45933</v>
      </c>
      <c r="C139" s="52" t="s">
        <v>466</v>
      </c>
      <c r="D139" s="55" t="s">
        <v>467</v>
      </c>
      <c r="E139" s="55" t="s">
        <v>468</v>
      </c>
      <c r="F139" s="60" t="s">
        <v>77</v>
      </c>
      <c r="G139" s="52" t="s">
        <v>38</v>
      </c>
      <c r="H139" s="57">
        <f>2449.41*1.21</f>
        <v>2963.7860999999998</v>
      </c>
      <c r="I139" s="40"/>
    </row>
    <row r="140" spans="1:9" ht="12.75" customHeight="1" x14ac:dyDescent="0.25">
      <c r="A140" s="52" t="s">
        <v>471</v>
      </c>
      <c r="B140" s="54">
        <v>45957</v>
      </c>
      <c r="C140" s="52" t="s">
        <v>472</v>
      </c>
      <c r="D140" s="55" t="s">
        <v>283</v>
      </c>
      <c r="E140" s="55" t="s">
        <v>473</v>
      </c>
      <c r="F140" s="60" t="s">
        <v>474</v>
      </c>
      <c r="G140" s="52" t="s">
        <v>25</v>
      </c>
      <c r="H140" s="57">
        <f>14990*1.21</f>
        <v>18137.899999999998</v>
      </c>
      <c r="I140" s="40" t="s">
        <v>475</v>
      </c>
    </row>
    <row r="141" spans="1:9" ht="12.75" customHeight="1" x14ac:dyDescent="0.25">
      <c r="A141" s="52" t="s">
        <v>95</v>
      </c>
      <c r="B141" s="54">
        <v>45953</v>
      </c>
      <c r="C141" s="52" t="s">
        <v>476</v>
      </c>
      <c r="D141" s="55" t="s">
        <v>82</v>
      </c>
      <c r="E141" s="55" t="s">
        <v>80</v>
      </c>
      <c r="F141" s="56" t="s">
        <v>31</v>
      </c>
      <c r="G141" s="52" t="s">
        <v>25</v>
      </c>
      <c r="H141" s="57">
        <v>89.3</v>
      </c>
      <c r="I141" s="40" t="s">
        <v>98</v>
      </c>
    </row>
    <row r="142" spans="1:9" ht="12.75" customHeight="1" x14ac:dyDescent="0.25">
      <c r="A142" s="69" t="s">
        <v>147</v>
      </c>
      <c r="B142" s="70">
        <v>45944</v>
      </c>
      <c r="C142" s="69" t="s">
        <v>477</v>
      </c>
      <c r="D142" s="1" t="s">
        <v>478</v>
      </c>
      <c r="E142" s="71" t="s">
        <v>479</v>
      </c>
      <c r="F142" s="71" t="s">
        <v>146</v>
      </c>
      <c r="G142" s="69" t="s">
        <v>38</v>
      </c>
      <c r="H142" s="57">
        <v>3314.94</v>
      </c>
      <c r="I142" s="40"/>
    </row>
    <row r="143" spans="1:9" ht="12.75" customHeight="1" x14ac:dyDescent="0.25">
      <c r="A143" s="52" t="s">
        <v>78</v>
      </c>
      <c r="B143" s="54">
        <v>45968</v>
      </c>
      <c r="C143" s="52" t="s">
        <v>480</v>
      </c>
      <c r="D143" s="55" t="s">
        <v>56</v>
      </c>
      <c r="E143" s="55" t="s">
        <v>322</v>
      </c>
      <c r="F143" s="56" t="s">
        <v>31</v>
      </c>
      <c r="G143" s="52" t="s">
        <v>25</v>
      </c>
      <c r="H143" s="57">
        <v>240.49</v>
      </c>
      <c r="I143" s="40" t="s">
        <v>87</v>
      </c>
    </row>
    <row r="144" spans="1:9" ht="12.75" customHeight="1" x14ac:dyDescent="0.25">
      <c r="A144" s="69" t="s">
        <v>95</v>
      </c>
      <c r="B144" s="70">
        <v>45970</v>
      </c>
      <c r="C144" s="69" t="s">
        <v>481</v>
      </c>
      <c r="D144" s="71" t="s">
        <v>279</v>
      </c>
      <c r="E144" s="71" t="s">
        <v>482</v>
      </c>
      <c r="F144" s="71" t="s">
        <v>31</v>
      </c>
      <c r="G144" s="69" t="s">
        <v>25</v>
      </c>
      <c r="H144" s="57">
        <v>63.53</v>
      </c>
      <c r="I144" s="79" t="s">
        <v>483</v>
      </c>
    </row>
    <row r="145" spans="1:9" ht="12.75" customHeight="1" x14ac:dyDescent="0.25">
      <c r="A145" s="52" t="s">
        <v>27</v>
      </c>
      <c r="B145" s="74">
        <v>45972</v>
      </c>
      <c r="C145" s="52" t="s">
        <v>484</v>
      </c>
      <c r="D145" s="55" t="s">
        <v>164</v>
      </c>
      <c r="E145" s="55" t="s">
        <v>485</v>
      </c>
      <c r="F145" s="56" t="s">
        <v>31</v>
      </c>
      <c r="G145" s="52" t="s">
        <v>25</v>
      </c>
      <c r="H145" s="57">
        <v>99.1</v>
      </c>
      <c r="I145" s="40" t="s">
        <v>294</v>
      </c>
    </row>
    <row r="146" spans="1:9" ht="12.75" customHeight="1" x14ac:dyDescent="0.25">
      <c r="A146" s="69" t="s">
        <v>95</v>
      </c>
      <c r="B146" s="70">
        <v>45979</v>
      </c>
      <c r="C146" s="69" t="s">
        <v>486</v>
      </c>
      <c r="D146" s="71" t="s">
        <v>82</v>
      </c>
      <c r="E146" s="71" t="s">
        <v>487</v>
      </c>
      <c r="F146" s="71" t="s">
        <v>174</v>
      </c>
      <c r="G146" s="69" t="s">
        <v>25</v>
      </c>
      <c r="H146" s="72">
        <v>203.45</v>
      </c>
      <c r="I146" s="40" t="s">
        <v>489</v>
      </c>
    </row>
    <row r="147" spans="1:9" ht="12.75" customHeight="1" x14ac:dyDescent="0.25">
      <c r="A147" s="52" t="s">
        <v>95</v>
      </c>
      <c r="B147" s="54">
        <v>45979</v>
      </c>
      <c r="C147" s="52" t="s">
        <v>486</v>
      </c>
      <c r="D147" s="55" t="s">
        <v>82</v>
      </c>
      <c r="E147" s="55" t="s">
        <v>488</v>
      </c>
      <c r="F147" s="60" t="s">
        <v>174</v>
      </c>
      <c r="G147" s="52" t="s">
        <v>25</v>
      </c>
      <c r="H147" s="57">
        <v>24.2</v>
      </c>
      <c r="I147" s="40" t="s">
        <v>260</v>
      </c>
    </row>
    <row r="148" spans="1:9" ht="12.75" customHeight="1" x14ac:dyDescent="0.25">
      <c r="A148" s="52" t="s">
        <v>490</v>
      </c>
      <c r="B148" s="54">
        <v>45978</v>
      </c>
      <c r="C148" s="52" t="s">
        <v>491</v>
      </c>
      <c r="D148" s="55" t="s">
        <v>492</v>
      </c>
      <c r="E148" s="55" t="s">
        <v>493</v>
      </c>
      <c r="F148" s="56" t="s">
        <v>494</v>
      </c>
      <c r="G148" s="52" t="s">
        <v>38</v>
      </c>
      <c r="H148" s="57">
        <v>734.12</v>
      </c>
      <c r="I148" s="40"/>
    </row>
    <row r="149" spans="1:9" ht="12.75" customHeight="1" x14ac:dyDescent="0.25">
      <c r="A149" s="52" t="s">
        <v>281</v>
      </c>
      <c r="B149" s="54">
        <v>45979</v>
      </c>
      <c r="C149" s="52" t="s">
        <v>495</v>
      </c>
      <c r="D149" s="55" t="s">
        <v>82</v>
      </c>
      <c r="E149" s="55" t="s">
        <v>496</v>
      </c>
      <c r="F149" s="56" t="s">
        <v>31</v>
      </c>
      <c r="G149" s="61" t="s">
        <v>25</v>
      </c>
      <c r="H149" s="57">
        <v>314.08999999999997</v>
      </c>
      <c r="I149" s="40" t="s">
        <v>497</v>
      </c>
    </row>
    <row r="150" spans="1:9" ht="12.75" customHeight="1" x14ac:dyDescent="0.25">
      <c r="A150" s="52" t="s">
        <v>33</v>
      </c>
      <c r="B150" s="54">
        <v>45950</v>
      </c>
      <c r="C150" s="52" t="s">
        <v>498</v>
      </c>
      <c r="D150" s="55" t="s">
        <v>359</v>
      </c>
      <c r="E150" s="55" t="s">
        <v>499</v>
      </c>
      <c r="F150" s="56" t="s">
        <v>114</v>
      </c>
      <c r="G150" s="52" t="s">
        <v>38</v>
      </c>
      <c r="H150" s="57">
        <v>514.25</v>
      </c>
      <c r="I150" s="40"/>
    </row>
    <row r="151" spans="1:9" ht="12.75" customHeight="1" x14ac:dyDescent="0.25">
      <c r="A151" s="52" t="s">
        <v>346</v>
      </c>
      <c r="B151" s="54">
        <v>45957</v>
      </c>
      <c r="C151" s="52" t="s">
        <v>500</v>
      </c>
      <c r="D151" s="55" t="s">
        <v>327</v>
      </c>
      <c r="E151" s="55" t="s">
        <v>501</v>
      </c>
      <c r="F151" s="56" t="s">
        <v>114</v>
      </c>
      <c r="G151" s="52" t="s">
        <v>38</v>
      </c>
      <c r="H151" s="57">
        <v>514.25</v>
      </c>
      <c r="I151" s="99"/>
    </row>
    <row r="152" spans="1:9" ht="12.75" customHeight="1" x14ac:dyDescent="0.25">
      <c r="A152" s="69" t="s">
        <v>273</v>
      </c>
      <c r="B152" s="78">
        <v>45989</v>
      </c>
      <c r="C152" s="69" t="s">
        <v>502</v>
      </c>
      <c r="D152" s="71" t="s">
        <v>401</v>
      </c>
      <c r="E152" s="71" t="s">
        <v>503</v>
      </c>
      <c r="F152" s="71" t="s">
        <v>192</v>
      </c>
      <c r="G152" s="69" t="s">
        <v>25</v>
      </c>
      <c r="H152" s="72">
        <v>66.31</v>
      </c>
      <c r="I152" s="40" t="s">
        <v>504</v>
      </c>
    </row>
    <row r="153" spans="1:9" ht="12.75" customHeight="1" x14ac:dyDescent="0.25">
      <c r="A153" s="52" t="s">
        <v>505</v>
      </c>
      <c r="B153" s="54">
        <v>45974</v>
      </c>
      <c r="C153" s="52" t="s">
        <v>506</v>
      </c>
      <c r="D153" s="55" t="s">
        <v>507</v>
      </c>
      <c r="E153" s="55" t="s">
        <v>508</v>
      </c>
      <c r="F153" s="60" t="s">
        <v>333</v>
      </c>
      <c r="G153" s="52" t="s">
        <v>25</v>
      </c>
      <c r="H153" s="57">
        <v>1633.5</v>
      </c>
      <c r="I153" s="40" t="s">
        <v>509</v>
      </c>
    </row>
    <row r="154" spans="1:9" ht="12.75" customHeight="1" x14ac:dyDescent="0.25">
      <c r="A154" s="52" t="s">
        <v>95</v>
      </c>
      <c r="B154" s="54">
        <v>45989</v>
      </c>
      <c r="C154" s="52" t="s">
        <v>510</v>
      </c>
      <c r="D154" s="55" t="s">
        <v>97</v>
      </c>
      <c r="E154" s="55" t="s">
        <v>512</v>
      </c>
      <c r="F154" s="56" t="s">
        <v>31</v>
      </c>
      <c r="G154" s="52" t="s">
        <v>25</v>
      </c>
      <c r="H154" s="57">
        <v>92.69</v>
      </c>
      <c r="I154" s="40" t="s">
        <v>138</v>
      </c>
    </row>
    <row r="155" spans="1:9" ht="12.75" customHeight="1" x14ac:dyDescent="0.25">
      <c r="A155" s="52" t="s">
        <v>95</v>
      </c>
      <c r="B155" s="54">
        <v>45989</v>
      </c>
      <c r="C155" s="52" t="s">
        <v>511</v>
      </c>
      <c r="D155" s="55" t="s">
        <v>97</v>
      </c>
      <c r="E155" s="55" t="s">
        <v>322</v>
      </c>
      <c r="F155" s="56" t="s">
        <v>31</v>
      </c>
      <c r="G155" s="52" t="s">
        <v>25</v>
      </c>
      <c r="H155" s="57">
        <v>89.3</v>
      </c>
      <c r="I155" s="40" t="s">
        <v>98</v>
      </c>
    </row>
    <row r="156" spans="1:9" ht="12.75" customHeight="1" x14ac:dyDescent="0.25">
      <c r="A156" s="69" t="s">
        <v>95</v>
      </c>
      <c r="B156" s="70">
        <v>45994</v>
      </c>
      <c r="C156" s="69" t="s">
        <v>513</v>
      </c>
      <c r="D156" s="71" t="s">
        <v>97</v>
      </c>
      <c r="E156" s="71" t="s">
        <v>514</v>
      </c>
      <c r="F156" s="71" t="s">
        <v>31</v>
      </c>
      <c r="G156" s="69" t="s">
        <v>25</v>
      </c>
      <c r="H156" s="72">
        <v>89.3</v>
      </c>
      <c r="I156" s="40" t="s">
        <v>98</v>
      </c>
    </row>
    <row r="157" spans="1:9" ht="12.75" customHeight="1" x14ac:dyDescent="0.25">
      <c r="A157" s="52" t="s">
        <v>20</v>
      </c>
      <c r="B157" s="74">
        <v>46001</v>
      </c>
      <c r="C157" s="52" t="s">
        <v>515</v>
      </c>
      <c r="D157" s="60" t="s">
        <v>516</v>
      </c>
      <c r="E157" s="60" t="s">
        <v>517</v>
      </c>
      <c r="F157" s="60" t="s">
        <v>24</v>
      </c>
      <c r="G157" s="52" t="s">
        <v>25</v>
      </c>
      <c r="H157" s="73">
        <v>441.40800000000002</v>
      </c>
      <c r="I157" s="79" t="s">
        <v>518</v>
      </c>
    </row>
    <row r="158" spans="1:9" ht="12.75" customHeight="1" x14ac:dyDescent="0.25">
      <c r="A158" s="52" t="s">
        <v>519</v>
      </c>
      <c r="B158" s="54">
        <v>45972</v>
      </c>
      <c r="C158" s="52" t="s">
        <v>520</v>
      </c>
      <c r="D158" s="55" t="s">
        <v>220</v>
      </c>
      <c r="E158" s="55" t="s">
        <v>521</v>
      </c>
      <c r="F158" s="56" t="s">
        <v>222</v>
      </c>
      <c r="G158" s="52" t="s">
        <v>25</v>
      </c>
      <c r="H158" s="57">
        <v>95.44</v>
      </c>
      <c r="I158" s="40" t="s">
        <v>522</v>
      </c>
    </row>
    <row r="159" spans="1:9" ht="12.75" customHeight="1" x14ac:dyDescent="0.25">
      <c r="A159" s="52" t="s">
        <v>95</v>
      </c>
      <c r="B159" s="54">
        <v>45996</v>
      </c>
      <c r="C159" s="52" t="s">
        <v>523</v>
      </c>
      <c r="D159" s="55" t="s">
        <v>279</v>
      </c>
      <c r="E159" s="55" t="s">
        <v>524</v>
      </c>
      <c r="F159" s="60" t="s">
        <v>31</v>
      </c>
      <c r="G159" s="52" t="s">
        <v>25</v>
      </c>
      <c r="H159" s="57">
        <v>254.22</v>
      </c>
      <c r="I159" s="40" t="s">
        <v>117</v>
      </c>
    </row>
    <row r="160" spans="1:9" ht="12.75" customHeight="1" x14ac:dyDescent="0.25">
      <c r="A160" s="52" t="s">
        <v>243</v>
      </c>
      <c r="B160" s="100">
        <v>46001</v>
      </c>
      <c r="C160" s="61" t="s">
        <v>525</v>
      </c>
      <c r="D160" s="58" t="s">
        <v>82</v>
      </c>
      <c r="E160" s="55" t="s">
        <v>526</v>
      </c>
      <c r="F160" s="101" t="s">
        <v>31</v>
      </c>
      <c r="G160" s="61" t="s">
        <v>25</v>
      </c>
      <c r="H160" s="102">
        <v>240.1</v>
      </c>
      <c r="I160" s="40" t="s">
        <v>408</v>
      </c>
    </row>
    <row r="161" spans="1:9" ht="12.75" customHeight="1" x14ac:dyDescent="0.25">
      <c r="A161" s="52" t="s">
        <v>95</v>
      </c>
      <c r="B161" s="54">
        <v>46000</v>
      </c>
      <c r="C161" s="52" t="s">
        <v>527</v>
      </c>
      <c r="D161" s="55" t="s">
        <v>279</v>
      </c>
      <c r="E161" s="55" t="s">
        <v>528</v>
      </c>
      <c r="F161" s="56" t="s">
        <v>31</v>
      </c>
      <c r="G161" s="52" t="s">
        <v>25</v>
      </c>
      <c r="H161" s="57">
        <v>66.33</v>
      </c>
      <c r="I161" s="98" t="s">
        <v>109</v>
      </c>
    </row>
    <row r="162" spans="1:9" ht="12.75" customHeight="1" x14ac:dyDescent="0.25">
      <c r="A162" s="52" t="s">
        <v>78</v>
      </c>
      <c r="B162" s="54">
        <v>46006</v>
      </c>
      <c r="C162" s="52" t="s">
        <v>529</v>
      </c>
      <c r="D162" s="55" t="s">
        <v>56</v>
      </c>
      <c r="E162" s="55" t="s">
        <v>435</v>
      </c>
      <c r="F162" s="60" t="s">
        <v>31</v>
      </c>
      <c r="G162" s="52" t="s">
        <v>25</v>
      </c>
      <c r="H162" s="57">
        <v>240.49</v>
      </c>
      <c r="I162" s="85" t="s">
        <v>87</v>
      </c>
    </row>
    <row r="163" spans="1:9" ht="12.75" customHeight="1" x14ac:dyDescent="0.25">
      <c r="A163" s="52" t="s">
        <v>78</v>
      </c>
      <c r="B163" s="54">
        <v>46006</v>
      </c>
      <c r="C163" s="52" t="s">
        <v>530</v>
      </c>
      <c r="D163" s="55" t="s">
        <v>56</v>
      </c>
      <c r="E163" s="55" t="s">
        <v>435</v>
      </c>
      <c r="F163" s="60" t="s">
        <v>31</v>
      </c>
      <c r="G163" s="52" t="s">
        <v>25</v>
      </c>
      <c r="H163" s="57">
        <v>240.49</v>
      </c>
      <c r="I163" s="40" t="s">
        <v>87</v>
      </c>
    </row>
    <row r="164" spans="1:9" ht="12.75" customHeight="1" x14ac:dyDescent="0.25">
      <c r="A164" s="52" t="s">
        <v>243</v>
      </c>
      <c r="B164" s="54">
        <v>46012</v>
      </c>
      <c r="C164" s="52" t="s">
        <v>531</v>
      </c>
      <c r="D164" s="55" t="s">
        <v>82</v>
      </c>
      <c r="E164" s="55" t="s">
        <v>532</v>
      </c>
      <c r="F164" s="56" t="s">
        <v>31</v>
      </c>
      <c r="G164" s="52" t="s">
        <v>25</v>
      </c>
      <c r="H164" s="57">
        <v>130.68</v>
      </c>
      <c r="I164" s="40" t="s">
        <v>141</v>
      </c>
    </row>
    <row r="165" spans="1:9" ht="12.75" customHeight="1" x14ac:dyDescent="0.25">
      <c r="A165" s="87" t="s">
        <v>78</v>
      </c>
      <c r="B165" s="54">
        <v>46014</v>
      </c>
      <c r="C165" s="67" t="s">
        <v>533</v>
      </c>
      <c r="D165" s="88" t="s">
        <v>56</v>
      </c>
      <c r="E165" s="88" t="s">
        <v>435</v>
      </c>
      <c r="F165" s="88" t="s">
        <v>31</v>
      </c>
      <c r="G165" s="52" t="s">
        <v>25</v>
      </c>
      <c r="H165" s="89">
        <v>240.49</v>
      </c>
      <c r="I165" s="99">
        <v>4073</v>
      </c>
    </row>
    <row r="166" spans="1:9" x14ac:dyDescent="0.25">
      <c r="G166" s="103" t="s">
        <v>16</v>
      </c>
      <c r="H166" s="104">
        <f>SUM(H2:H165)</f>
        <v>140310.74599999993</v>
      </c>
    </row>
    <row r="168" spans="1:9" x14ac:dyDescent="0.25">
      <c r="G168" s="105" t="s">
        <v>18</v>
      </c>
      <c r="H168" s="94">
        <f>+SUMIFS(H2:H165,G2:G165,"Reparación")</f>
        <v>68636.956099999996</v>
      </c>
    </row>
    <row r="169" spans="1:9" x14ac:dyDescent="0.25">
      <c r="G169" s="105" t="s">
        <v>19</v>
      </c>
      <c r="H169" s="94">
        <f>+SUMIFS(H2:H165,G2:G165,"Sustitución")</f>
        <v>71673.789900000033</v>
      </c>
    </row>
    <row r="170" spans="1:9" x14ac:dyDescent="0.25">
      <c r="H170" s="94">
        <f>+H168+H169</f>
        <v>140310.74600000004</v>
      </c>
    </row>
  </sheetData>
  <phoneticPr fontId="3" type="noConversion"/>
  <pageMargins left="0.31496062992125984" right="0.27559055118110237" top="0.98425196850393704" bottom="0.43307086614173229" header="0" footer="0"/>
  <pageSetup paperSize="9" scale="61" fitToHeight="3" orientation="portrait" cellComments="asDisplayed" r:id="rId1"/>
  <headerFooter alignWithMargins="0">
    <oddHeader>&amp;L&amp;G&amp;C&amp;"Arial,Negrita"&amp;12&amp;URESUMEN MALOS USOS 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Malos Usos con Sust. Equipo</vt:lpstr>
      <vt:lpstr>Resumen Total Malos Usos</vt:lpstr>
      <vt:lpstr>'Resumen Total Malos Usos'!Títulos_a_imprimir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fmolano</dc:creator>
  <cp:lastModifiedBy>Molano Oliva.Fermin</cp:lastModifiedBy>
  <cp:lastPrinted>2026-01-28T09:14:49Z</cp:lastPrinted>
  <dcterms:created xsi:type="dcterms:W3CDTF">2012-04-13T11:11:31Z</dcterms:created>
  <dcterms:modified xsi:type="dcterms:W3CDTF">2026-01-28T09:15:44Z</dcterms:modified>
</cp:coreProperties>
</file>