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Suministros\CONCURSOS SERVICIOS\CON SERVICIOS 2026\PA S 26 002 Mant Equipos Electromedina-yer\03-Infraestructuras SGIE envio 29-04-26\2026-07-14 de fermin\"/>
    </mc:Choice>
  </mc:AlternateContent>
  <xr:revisionPtr revIDLastSave="0" documentId="8_{622491BD-F63F-448E-9E33-1522DD86F3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ventario Eq. Electromedico" sheetId="1" r:id="rId1"/>
    <sheet name="Desplegables.NO TOCAR" sheetId="2" state="hidden" r:id="rId2"/>
  </sheets>
  <externalReferences>
    <externalReference r:id="rId3"/>
  </externalReferences>
  <definedNames>
    <definedName name="_xlnm._FilterDatabase" localSheetId="0" hidden="1">'Inventario Eq. Electromedico'!$A$1:$R$4389</definedName>
    <definedName name="_xlnm.Print_Titles" localSheetId="0">'Inventario Eq. Electromedico'!$1:$1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87" i="1" l="1"/>
  <c r="M4378" i="1"/>
  <c r="M4377" i="1"/>
  <c r="M4369" i="1"/>
  <c r="M4368" i="1"/>
  <c r="M4367" i="1"/>
  <c r="M4366" i="1"/>
  <c r="M4389" i="1" l="1"/>
  <c r="M4396" i="1"/>
  <c r="M4393" i="1" l="1"/>
  <c r="M4397" i="1" l="1"/>
  <c r="M4394" i="1"/>
  <c r="M4398" i="1"/>
  <c r="O4398" i="1" s="1"/>
</calcChain>
</file>

<file path=xl/sharedStrings.xml><?xml version="1.0" encoding="utf-8"?>
<sst xmlns="http://schemas.openxmlformats.org/spreadsheetml/2006/main" count="60886" uniqueCount="15669">
  <si>
    <t>CENTRO
GESTOR</t>
  </si>
  <si>
    <t>PABELLÓN/
UBICACIÓN</t>
  </si>
  <si>
    <t>SERVICIO</t>
  </si>
  <si>
    <t>MARCA</t>
  </si>
  <si>
    <t>MODELO</t>
  </si>
  <si>
    <t>Nº SERIE</t>
  </si>
  <si>
    <t>INVENT.
HOSPITAL</t>
  </si>
  <si>
    <t>INVENT. CONTABLE</t>
  </si>
  <si>
    <t>SITUACIÓN OPERATIVA</t>
  </si>
  <si>
    <t>ESTADO GENERAL DEL EQUIPO</t>
  </si>
  <si>
    <t>FORMA
ADQUISICIÓN</t>
  </si>
  <si>
    <t>HORARIO NORMAL DE UTILIZACIÓN</t>
  </si>
  <si>
    <t>DENOMINACIÓN</t>
  </si>
  <si>
    <t>COSTE DE ADQUISICIÓN</t>
  </si>
  <si>
    <t>CENTRO
ASISTENCIAL(HOSPITAL O CENTRO DEPENDIENTE)</t>
  </si>
  <si>
    <t>FECHA ADQUISICIÓN(dd-mm-aaaa)</t>
  </si>
  <si>
    <t>BUENO</t>
  </si>
  <si>
    <t>COMPRA</t>
  </si>
  <si>
    <t xml:space="preserve">REGULAR </t>
  </si>
  <si>
    <t>CESIÓN</t>
  </si>
  <si>
    <t>MALO</t>
  </si>
  <si>
    <t>ARRENDAMIENTO</t>
  </si>
  <si>
    <t>BECAS</t>
  </si>
  <si>
    <t>DONACIÓN</t>
  </si>
  <si>
    <t>MAÑANAS DE LUNES A VIERNES</t>
  </si>
  <si>
    <t>MAÑANAS DE LUNES A DOMINGO</t>
  </si>
  <si>
    <t>MAÑANAS Y TARDES DE LUNES A VIERNES</t>
  </si>
  <si>
    <t>MAÑANAS Y TARDES DE LUNES A DOMINGO</t>
  </si>
  <si>
    <t>MAÑANAS, TARDES Y NOCHES DE LUNES A VIERNES</t>
  </si>
  <si>
    <t>MAÑANAS, TARDES Y NOCHES DE LUNES A DOMINGO</t>
  </si>
  <si>
    <t>ALTA</t>
  </si>
  <si>
    <t>BAJA</t>
  </si>
  <si>
    <t>DENOMINACIÓN
HOMOGÉNEA</t>
  </si>
  <si>
    <t>FECHA PUESTA EN MARCHA (dd-mm-aaaa)</t>
  </si>
  <si>
    <t>CRITICIDAD</t>
  </si>
  <si>
    <t>SITUACIÓN OPERATIVA(SOLO ALTA)</t>
  </si>
  <si>
    <t>*FECHA FIN GARANTÍA (dd-mm-aaaa)</t>
  </si>
  <si>
    <t>NORMAL</t>
  </si>
  <si>
    <t>URGENTE</t>
  </si>
  <si>
    <t>CRÍTICO</t>
  </si>
  <si>
    <t>312A8235_HUF</t>
  </si>
  <si>
    <t>06000080</t>
  </si>
  <si>
    <t>206000080</t>
  </si>
  <si>
    <t>HUF01 - H. U. FUENLABRADA</t>
  </si>
  <si>
    <t>SOFTWARE P/ CAMPIMETRO</t>
  </si>
  <si>
    <t>CARL ZEISS</t>
  </si>
  <si>
    <t>HFA-NET</t>
  </si>
  <si>
    <t>HFAEMR-22329</t>
  </si>
  <si>
    <t/>
  </si>
  <si>
    <t>OFT</t>
  </si>
  <si>
    <t>OFTALMOLOGÍA</t>
  </si>
  <si>
    <t>06000161</t>
  </si>
  <si>
    <t>206000161</t>
  </si>
  <si>
    <t>KIT DE ACTUALIZACION P/ ESPIROMETRO</t>
  </si>
  <si>
    <t>CAREFUSION</t>
  </si>
  <si>
    <t>JLAB</t>
  </si>
  <si>
    <t>561768</t>
  </si>
  <si>
    <t>NMLC</t>
  </si>
  <si>
    <t>CONSULTA NEUMOLOGIA</t>
  </si>
  <si>
    <t>2000013</t>
  </si>
  <si>
    <t>212000013</t>
  </si>
  <si>
    <t>COLUMNA DE ANESTESIA</t>
  </si>
  <si>
    <t>TRUMPF</t>
  </si>
  <si>
    <t>TRUPORT 5000</t>
  </si>
  <si>
    <t>102499659</t>
  </si>
  <si>
    <t>ANR</t>
  </si>
  <si>
    <t>ANESTESIA Y REANIMACIÓN</t>
  </si>
  <si>
    <t>2000014</t>
  </si>
  <si>
    <t>212000014</t>
  </si>
  <si>
    <t>102499668</t>
  </si>
  <si>
    <t>2000027</t>
  </si>
  <si>
    <t>212000027</t>
  </si>
  <si>
    <t>COLUMNA MÓVIL DE QUIRÓFANO</t>
  </si>
  <si>
    <t>Mesa_Quirúrgica</t>
  </si>
  <si>
    <t>MAQUET</t>
  </si>
  <si>
    <t>OTESUS</t>
  </si>
  <si>
    <t>1316</t>
  </si>
  <si>
    <t>QUI</t>
  </si>
  <si>
    <t>QUIRÓFANO</t>
  </si>
  <si>
    <t>2000028</t>
  </si>
  <si>
    <t>212000028</t>
  </si>
  <si>
    <t>1313</t>
  </si>
  <si>
    <t>20000281</t>
  </si>
  <si>
    <t>212000028-1</t>
  </si>
  <si>
    <t>MANDO MESA QUIROFANO</t>
  </si>
  <si>
    <t>1009.25BO</t>
  </si>
  <si>
    <t>2462</t>
  </si>
  <si>
    <t>213000947-2</t>
  </si>
  <si>
    <t>CARGADOR PULSIOXIMETRO</t>
  </si>
  <si>
    <t>MASIMO</t>
  </si>
  <si>
    <t>RDS-3</t>
  </si>
  <si>
    <t>374602</t>
  </si>
  <si>
    <t>PEDC</t>
  </si>
  <si>
    <t>CONSULTA PEDIATRÍA</t>
  </si>
  <si>
    <t>213001392-01</t>
  </si>
  <si>
    <t>CAMARA DE IONIZACION</t>
  </si>
  <si>
    <t>PTW</t>
  </si>
  <si>
    <t>TM31021</t>
  </si>
  <si>
    <t>247853</t>
  </si>
  <si>
    <t>ONRT</t>
  </si>
  <si>
    <t>ONCOLOGÍA RADIOTERÁPICA</t>
  </si>
  <si>
    <t>213001540-1</t>
  </si>
  <si>
    <t>MODULO RESPIRATORIO</t>
  </si>
  <si>
    <t>DATEX-OHMEDA</t>
  </si>
  <si>
    <t>E-SCOVX-00</t>
  </si>
  <si>
    <t>SGV20316024HA</t>
  </si>
  <si>
    <t>UCI</t>
  </si>
  <si>
    <t>213001541-1</t>
  </si>
  <si>
    <t>SGV20216024HA</t>
  </si>
  <si>
    <t>213001737-01</t>
  </si>
  <si>
    <t>TOCOTRANSDUCTOR</t>
  </si>
  <si>
    <t>PHILIPS</t>
  </si>
  <si>
    <t>867249</t>
  </si>
  <si>
    <t>DE67902820</t>
  </si>
  <si>
    <t>27PAR1XQ30</t>
  </si>
  <si>
    <t>PARITORIOS</t>
  </si>
  <si>
    <t>213001737-02</t>
  </si>
  <si>
    <t>TOCOTRANSDUCTOR US</t>
  </si>
  <si>
    <t>867246</t>
  </si>
  <si>
    <t>DE67515996</t>
  </si>
  <si>
    <t>213001738-01</t>
  </si>
  <si>
    <t>TOCOTRANSDUCTOR+ MP SIN CABLE</t>
  </si>
  <si>
    <t>866075</t>
  </si>
  <si>
    <t>DE44912773</t>
  </si>
  <si>
    <t>213001738-02</t>
  </si>
  <si>
    <t>TOCOTRANSDUCTOR US SIN CABLE</t>
  </si>
  <si>
    <t>866076</t>
  </si>
  <si>
    <t>DE45020837</t>
  </si>
  <si>
    <t>213001738-03</t>
  </si>
  <si>
    <t>DE45017531</t>
  </si>
  <si>
    <t>3000002</t>
  </si>
  <si>
    <t>213000002</t>
  </si>
  <si>
    <t>DESFIBRILADOR</t>
  </si>
  <si>
    <t>Desfibrilador</t>
  </si>
  <si>
    <t>MEDTRONIC</t>
  </si>
  <si>
    <t>LIFEPAK 20</t>
  </si>
  <si>
    <t>37770880</t>
  </si>
  <si>
    <t>HDDO</t>
  </si>
  <si>
    <t>HOSP DE DÍA ONCO-HEMAT</t>
  </si>
  <si>
    <t>3000010</t>
  </si>
  <si>
    <t>213000010</t>
  </si>
  <si>
    <t>BASCULA ELECTRONICA</t>
  </si>
  <si>
    <t>SECA</t>
  </si>
  <si>
    <t>799</t>
  </si>
  <si>
    <t>5799134095763</t>
  </si>
  <si>
    <t>H3C</t>
  </si>
  <si>
    <t>HOSPITALIZ. PEDIATRÍA</t>
  </si>
  <si>
    <t>3000013</t>
  </si>
  <si>
    <t>213000013</t>
  </si>
  <si>
    <t>PIEZA MANO ANGULA DIRECTA</t>
  </si>
  <si>
    <t>BIEN AIR</t>
  </si>
  <si>
    <t>1600207-001</t>
  </si>
  <si>
    <t>09D0044</t>
  </si>
  <si>
    <t>ORLQ</t>
  </si>
  <si>
    <t>ORL QUIRÓFANO</t>
  </si>
  <si>
    <t>3000014</t>
  </si>
  <si>
    <t>213000014</t>
  </si>
  <si>
    <t>PIEZA MANO DR. FISCH</t>
  </si>
  <si>
    <t>1600470-001</t>
  </si>
  <si>
    <t>08E0013</t>
  </si>
  <si>
    <t>3000015</t>
  </si>
  <si>
    <t>213000015</t>
  </si>
  <si>
    <t>PIEZA MANO RECTA 1:1 70 MM</t>
  </si>
  <si>
    <t>1600206-001</t>
  </si>
  <si>
    <t>08E0009</t>
  </si>
  <si>
    <t>3000016</t>
  </si>
  <si>
    <t>213000016</t>
  </si>
  <si>
    <t>MOTOR DUO C/MAESTRO Y TORNADO</t>
  </si>
  <si>
    <t>1700249-001</t>
  </si>
  <si>
    <t>08H</t>
  </si>
  <si>
    <t>30000161</t>
  </si>
  <si>
    <t>213000016-1</t>
  </si>
  <si>
    <t>MOTOR ORL</t>
  </si>
  <si>
    <t>1600614</t>
  </si>
  <si>
    <t>09K0018</t>
  </si>
  <si>
    <t>3000019</t>
  </si>
  <si>
    <t>213000019</t>
  </si>
  <si>
    <t>PULSIOXIMETRO</t>
  </si>
  <si>
    <t>Monitor</t>
  </si>
  <si>
    <t>NELLCOR</t>
  </si>
  <si>
    <t>N65</t>
  </si>
  <si>
    <t>G09826705</t>
  </si>
  <si>
    <t>H2A</t>
  </si>
  <si>
    <t>UNIDAD DE HOSPITALIZ. 2A</t>
  </si>
  <si>
    <t>3000027</t>
  </si>
  <si>
    <t>213000027</t>
  </si>
  <si>
    <t>ELECTROCARDIOGRAFO</t>
  </si>
  <si>
    <t>GEMS II</t>
  </si>
  <si>
    <t>MAC 1200ST</t>
  </si>
  <si>
    <t>550048704</t>
  </si>
  <si>
    <t>3000029</t>
  </si>
  <si>
    <t>213000029</t>
  </si>
  <si>
    <t>BILIRRUBINOMETRO TRANSCUTANEO</t>
  </si>
  <si>
    <t>RESPIRONIC</t>
  </si>
  <si>
    <t>BILICHEK</t>
  </si>
  <si>
    <t>B29849</t>
  </si>
  <si>
    <t>PED</t>
  </si>
  <si>
    <t>PEDIATRÍA</t>
  </si>
  <si>
    <t>30000291</t>
  </si>
  <si>
    <t>213000029-1</t>
  </si>
  <si>
    <t>CARGADOR ANALIZADOR BILIRUBINA</t>
  </si>
  <si>
    <t>RESPIRONICS</t>
  </si>
  <si>
    <t>B800-21</t>
  </si>
  <si>
    <t>B29757</t>
  </si>
  <si>
    <t>NEO</t>
  </si>
  <si>
    <t>NEONATOS</t>
  </si>
  <si>
    <t>30000292</t>
  </si>
  <si>
    <t>213000029-2</t>
  </si>
  <si>
    <t>BATERIA ANALIZADOR BILIRUBINA</t>
  </si>
  <si>
    <t>B800-20</t>
  </si>
  <si>
    <t>B29789</t>
  </si>
  <si>
    <t>30000293</t>
  </si>
  <si>
    <t>213000029-3</t>
  </si>
  <si>
    <t>B29795</t>
  </si>
  <si>
    <t>30000301</t>
  </si>
  <si>
    <t>213000030-1</t>
  </si>
  <si>
    <t>B27270</t>
  </si>
  <si>
    <t>30000302</t>
  </si>
  <si>
    <t>213000030-2</t>
  </si>
  <si>
    <t>B27112</t>
  </si>
  <si>
    <t>30000303</t>
  </si>
  <si>
    <t>213000030-3</t>
  </si>
  <si>
    <t>B27113</t>
  </si>
  <si>
    <t>3000031</t>
  </si>
  <si>
    <t>213000031</t>
  </si>
  <si>
    <t>CEP01 - C. E. P. EL ARROYO</t>
  </si>
  <si>
    <t>ULTRASONIDO</t>
  </si>
  <si>
    <t>ENRAF NONIUS</t>
  </si>
  <si>
    <t>SONOPULS 490U</t>
  </si>
  <si>
    <t>24156</t>
  </si>
  <si>
    <t>CEPR</t>
  </si>
  <si>
    <t>CEP REHABILITACION</t>
  </si>
  <si>
    <t>3000032</t>
  </si>
  <si>
    <t>213000032</t>
  </si>
  <si>
    <t>MUESTREADOR</t>
  </si>
  <si>
    <t>AIR IDEAL</t>
  </si>
  <si>
    <t>REF-96302</t>
  </si>
  <si>
    <t>90217</t>
  </si>
  <si>
    <t>MPR</t>
  </si>
  <si>
    <t>MEDICINA PREVENTIVA</t>
  </si>
  <si>
    <t>3000033</t>
  </si>
  <si>
    <t>213000033</t>
  </si>
  <si>
    <t>SISTEMA DE CRIBADO AUDITIVO NEONATAL</t>
  </si>
  <si>
    <t>NATUS</t>
  </si>
  <si>
    <t>ALGO 3I</t>
  </si>
  <si>
    <t>92068</t>
  </si>
  <si>
    <t>ORLP</t>
  </si>
  <si>
    <t>PRUEBAS DE ORL</t>
  </si>
  <si>
    <t>3000033-01</t>
  </si>
  <si>
    <t>213000033-01</t>
  </si>
  <si>
    <t>CABLE ATA SISTEMA DE CRIBADO AUDITIVO NEONATAL</t>
  </si>
  <si>
    <t>ATA 3i</t>
  </si>
  <si>
    <t>J520117</t>
  </si>
  <si>
    <t>3000036</t>
  </si>
  <si>
    <t>213000036</t>
  </si>
  <si>
    <t>APARATO DE TERAPIA DE ALTO FLUJO</t>
  </si>
  <si>
    <t>VAPOTHERM</t>
  </si>
  <si>
    <t>PRECISION FLOW</t>
  </si>
  <si>
    <t>PF00002034-P</t>
  </si>
  <si>
    <t>URP</t>
  </si>
  <si>
    <t>URGENCIA PEDIATRÍCA</t>
  </si>
  <si>
    <t>3000042</t>
  </si>
  <si>
    <t>213000042</t>
  </si>
  <si>
    <t>VIDEO LAPARASCOPIO 10MM 0º</t>
  </si>
  <si>
    <t>OLYMPUS</t>
  </si>
  <si>
    <t>A50000A</t>
  </si>
  <si>
    <t>606821</t>
  </si>
  <si>
    <t>GINQ</t>
  </si>
  <si>
    <t>GINECOLOGÍA QUIRÓFANO</t>
  </si>
  <si>
    <t>3000043</t>
  </si>
  <si>
    <t>213000043</t>
  </si>
  <si>
    <t>606820</t>
  </si>
  <si>
    <t>3000053</t>
  </si>
  <si>
    <t>213000053</t>
  </si>
  <si>
    <t>MONITOR DE PRESION ARTERIAL</t>
  </si>
  <si>
    <t>MINDRAY</t>
  </si>
  <si>
    <t>NIBP-VS-800</t>
  </si>
  <si>
    <t>BY-8A108026</t>
  </si>
  <si>
    <t>CARC</t>
  </si>
  <si>
    <t>CONSULTA DE CARDIOLOGÍA</t>
  </si>
  <si>
    <t>3000056</t>
  </si>
  <si>
    <t>213000056</t>
  </si>
  <si>
    <t>BY-8A108029</t>
  </si>
  <si>
    <t>REH</t>
  </si>
  <si>
    <t>REHABILITACIÓN</t>
  </si>
  <si>
    <t>3000058</t>
  </si>
  <si>
    <t>213000058</t>
  </si>
  <si>
    <t>BY-8A108031</t>
  </si>
  <si>
    <t>OBSC</t>
  </si>
  <si>
    <t>CONSULTA OBSTETRICIA</t>
  </si>
  <si>
    <t>3000062</t>
  </si>
  <si>
    <t>213000062</t>
  </si>
  <si>
    <t>SISTEMA DE CALENTAMIENTOS  P/NEONATOS</t>
  </si>
  <si>
    <t>INDITHERM MEDICAL</t>
  </si>
  <si>
    <t>COSYTHERM (CCU1</t>
  </si>
  <si>
    <t>09/5442</t>
  </si>
  <si>
    <t>3000063</t>
  </si>
  <si>
    <t>213000063</t>
  </si>
  <si>
    <t>09-5443</t>
  </si>
  <si>
    <t>3000070</t>
  </si>
  <si>
    <t>213000070</t>
  </si>
  <si>
    <t>MICROSCOPIO TRINOCULAR</t>
  </si>
  <si>
    <t>NIKON</t>
  </si>
  <si>
    <t>ECLIPSE 200</t>
  </si>
  <si>
    <t>145991</t>
  </si>
  <si>
    <t>ACL</t>
  </si>
  <si>
    <t>ANÁLISIS CLÍNICOS</t>
  </si>
  <si>
    <t>3000073</t>
  </si>
  <si>
    <t>213000073</t>
  </si>
  <si>
    <t>CABINA DE FLUJO LAMINAR</t>
  </si>
  <si>
    <t>K SYSTEM</t>
  </si>
  <si>
    <t>L-424</t>
  </si>
  <si>
    <t>950108</t>
  </si>
  <si>
    <t>OBGO</t>
  </si>
  <si>
    <t>PRUEBAS OBST. Y GINECOL.</t>
  </si>
  <si>
    <t>3000074</t>
  </si>
  <si>
    <t>213000074</t>
  </si>
  <si>
    <t>CENTRÍFUGA CON CABEZAL BASCULANTE</t>
  </si>
  <si>
    <t>J.P. SELECTA</t>
  </si>
  <si>
    <t>CENTRONIC BL II</t>
  </si>
  <si>
    <t>528072</t>
  </si>
  <si>
    <t>3000076</t>
  </si>
  <si>
    <t>213000076</t>
  </si>
  <si>
    <t>N-65</t>
  </si>
  <si>
    <t>G09831046</t>
  </si>
  <si>
    <t>H3F</t>
  </si>
  <si>
    <t>UNIDAD DE HOSPITALIZ. 3F</t>
  </si>
  <si>
    <t>3000078</t>
  </si>
  <si>
    <t>213000078</t>
  </si>
  <si>
    <t>ECOGRAFO ULTRASONIDO</t>
  </si>
  <si>
    <t>Ecógrafo</t>
  </si>
  <si>
    <t>CHISON</t>
  </si>
  <si>
    <t>CHISON 600M</t>
  </si>
  <si>
    <t>GM:0902003</t>
  </si>
  <si>
    <t>MIR</t>
  </si>
  <si>
    <t>MEDICINA INTERNA</t>
  </si>
  <si>
    <t>3000079</t>
  </si>
  <si>
    <t>213000079</t>
  </si>
  <si>
    <t>CORTADOR P/MOLDES DE ELECTRONES</t>
  </si>
  <si>
    <t>MCP IBERICA</t>
  </si>
  <si>
    <t>RPD 902</t>
  </si>
  <si>
    <t>258735</t>
  </si>
  <si>
    <t>3000080</t>
  </si>
  <si>
    <t>213000080</t>
  </si>
  <si>
    <t>MONITOR TFT 19" GRADO MEDICO</t>
  </si>
  <si>
    <t>TERRA</t>
  </si>
  <si>
    <t>SH999XF</t>
  </si>
  <si>
    <t>7299CTY22T0526</t>
  </si>
  <si>
    <t>3000090</t>
  </si>
  <si>
    <t>213000090</t>
  </si>
  <si>
    <t>OTO-OFTALMOSCOPIO LARINGOSCOPIO</t>
  </si>
  <si>
    <t>HEINE</t>
  </si>
  <si>
    <t>ENIDO</t>
  </si>
  <si>
    <t>1245046</t>
  </si>
  <si>
    <t>H2C</t>
  </si>
  <si>
    <t>UNIDAD DE HOSPITALIZ. 2C</t>
  </si>
  <si>
    <t>3000091</t>
  </si>
  <si>
    <t>213000091</t>
  </si>
  <si>
    <t>EN100</t>
  </si>
  <si>
    <t>1284043</t>
  </si>
  <si>
    <t>H2D</t>
  </si>
  <si>
    <t>UNIDAD DE HOSPITALIZ. 2D</t>
  </si>
  <si>
    <t>3000092</t>
  </si>
  <si>
    <t>213000092</t>
  </si>
  <si>
    <t>1284036</t>
  </si>
  <si>
    <t>H2F</t>
  </si>
  <si>
    <t>UNIDAD DE HOSPITALIZ. 2F</t>
  </si>
  <si>
    <t>3000103</t>
  </si>
  <si>
    <t>213000103</t>
  </si>
  <si>
    <t>SISTEMA DE FOTOTERAPIA C/PALA GRANDE</t>
  </si>
  <si>
    <t>GE</t>
  </si>
  <si>
    <t>BILISOFT</t>
  </si>
  <si>
    <t>HFAN50803</t>
  </si>
  <si>
    <t>3000104</t>
  </si>
  <si>
    <t>213000104</t>
  </si>
  <si>
    <t>SISTEMA DE MONITORIZACION DE GLUCOSA</t>
  </si>
  <si>
    <t>CSS7100WW</t>
  </si>
  <si>
    <t>GLU332075V</t>
  </si>
  <si>
    <t>3000105</t>
  </si>
  <si>
    <t>213000105</t>
  </si>
  <si>
    <t>DESFIBRILADOR CON MARCAPASOS</t>
  </si>
  <si>
    <t>38765529</t>
  </si>
  <si>
    <t>30001051</t>
  </si>
  <si>
    <t>213000105-1</t>
  </si>
  <si>
    <t>PALAS DE  DESFIBRILADOR</t>
  </si>
  <si>
    <t>3200936-016</t>
  </si>
  <si>
    <t>HDDM</t>
  </si>
  <si>
    <t>H.DÍA MÉDICO-QUIRÚRGICO</t>
  </si>
  <si>
    <t>3000114</t>
  </si>
  <si>
    <t>213000114</t>
  </si>
  <si>
    <t>1200 ST</t>
  </si>
  <si>
    <t>550051537</t>
  </si>
  <si>
    <t>3000115</t>
  </si>
  <si>
    <t>213000115</t>
  </si>
  <si>
    <t>FLUJÓMETRO COMPUTERIZADO COMPUESTO DE SENSOR</t>
  </si>
  <si>
    <t>MMS</t>
  </si>
  <si>
    <t>FLOWMASTER</t>
  </si>
  <si>
    <t>10351643</t>
  </si>
  <si>
    <t>UROP</t>
  </si>
  <si>
    <t>PRUEBAS UROLOGIA</t>
  </si>
  <si>
    <t>3000117</t>
  </si>
  <si>
    <t>213000117</t>
  </si>
  <si>
    <t>PULSIOXIMETRO SOBREMESA</t>
  </si>
  <si>
    <t>RADICAL 7</t>
  </si>
  <si>
    <t>T041650</t>
  </si>
  <si>
    <t>30001171</t>
  </si>
  <si>
    <t>213000117-1</t>
  </si>
  <si>
    <t>151408</t>
  </si>
  <si>
    <t>3000119</t>
  </si>
  <si>
    <t>213000119</t>
  </si>
  <si>
    <t>T041619</t>
  </si>
  <si>
    <t>30001192</t>
  </si>
  <si>
    <t>213000119-2</t>
  </si>
  <si>
    <t>352331</t>
  </si>
  <si>
    <t>3000123</t>
  </si>
  <si>
    <t>213000123</t>
  </si>
  <si>
    <t>GEMS IT</t>
  </si>
  <si>
    <t>550048799</t>
  </si>
  <si>
    <t>CARP</t>
  </si>
  <si>
    <t>PRUEBAS ESP. CARDIOLOGÍA</t>
  </si>
  <si>
    <t>3000133</t>
  </si>
  <si>
    <t>213000133</t>
  </si>
  <si>
    <t>ACTIVIMETRO P/PET Y MN</t>
  </si>
  <si>
    <t>BIODEX  Mod- 086-330</t>
  </si>
  <si>
    <t>ATOMLAB 500</t>
  </si>
  <si>
    <t>10090147</t>
  </si>
  <si>
    <t>GAM</t>
  </si>
  <si>
    <t>GAMMAGRAFIA</t>
  </si>
  <si>
    <t>30001551</t>
  </si>
  <si>
    <t>213000155-1</t>
  </si>
  <si>
    <t>SONDA DE TEMPERATURA</t>
  </si>
  <si>
    <t>JRI</t>
  </si>
  <si>
    <t>LORASPY T3</t>
  </si>
  <si>
    <t>AD22074210</t>
  </si>
  <si>
    <t>MIC</t>
  </si>
  <si>
    <t>MICROBIOLOGÍA</t>
  </si>
  <si>
    <t>3000157</t>
  </si>
  <si>
    <t>213000157-0</t>
  </si>
  <si>
    <t>AGITADOR MAGNETICO</t>
  </si>
  <si>
    <t>OVAN</t>
  </si>
  <si>
    <t>MBG05E</t>
  </si>
  <si>
    <t>04411-00007</t>
  </si>
  <si>
    <t>3000158</t>
  </si>
  <si>
    <t>213000158</t>
  </si>
  <si>
    <t>P10802229</t>
  </si>
  <si>
    <t>DIGC</t>
  </si>
  <si>
    <t>CONSULTA MED. DIGESTIVO</t>
  </si>
  <si>
    <t>3000160</t>
  </si>
  <si>
    <t>213000160</t>
  </si>
  <si>
    <t>MONITOR HEMODINAMICO INFINITY GAMMA XL</t>
  </si>
  <si>
    <t>DRAGER</t>
  </si>
  <si>
    <t>GAMMA XL</t>
  </si>
  <si>
    <t>5515613874</t>
  </si>
  <si>
    <t>3000165</t>
  </si>
  <si>
    <t>213000165</t>
  </si>
  <si>
    <t>BALANZA PRECISION 0,5 G</t>
  </si>
  <si>
    <t>KERN</t>
  </si>
  <si>
    <t>WTB 1K-4NM</t>
  </si>
  <si>
    <t>WF1505834</t>
  </si>
  <si>
    <t>3000168</t>
  </si>
  <si>
    <t>213000168</t>
  </si>
  <si>
    <t>TENS</t>
  </si>
  <si>
    <t>EMPI</t>
  </si>
  <si>
    <t>DIRECTTENS</t>
  </si>
  <si>
    <t>122</t>
  </si>
  <si>
    <t>UDO</t>
  </si>
  <si>
    <t>UNIDAD DEL DOLOR</t>
  </si>
  <si>
    <t>3000169</t>
  </si>
  <si>
    <t>213000169</t>
  </si>
  <si>
    <t>N560</t>
  </si>
  <si>
    <t>11111010446</t>
  </si>
  <si>
    <t>URG</t>
  </si>
  <si>
    <t>URGENCIAS GENERALES</t>
  </si>
  <si>
    <t>3000171</t>
  </si>
  <si>
    <t>213000171</t>
  </si>
  <si>
    <t>SONÓMETRO CON ALARMA</t>
  </si>
  <si>
    <t>Noisemeters, Inc</t>
  </si>
  <si>
    <t>SOUNDEAR</t>
  </si>
  <si>
    <t>1007716</t>
  </si>
  <si>
    <t>PEDH</t>
  </si>
  <si>
    <t>3000172</t>
  </si>
  <si>
    <t>213000172</t>
  </si>
  <si>
    <t>CONTADOR CELULAR MANUAL</t>
  </si>
  <si>
    <t>P SELECTA</t>
  </si>
  <si>
    <t>SELE7 121431</t>
  </si>
  <si>
    <t>556317</t>
  </si>
  <si>
    <t>3000175</t>
  </si>
  <si>
    <t>213000175</t>
  </si>
  <si>
    <t>MICROSCOPIO QUIRURGICO ORL</t>
  </si>
  <si>
    <t>MOLLER WEDEL INTERNATIONAL</t>
  </si>
  <si>
    <t>FS1100-150</t>
  </si>
  <si>
    <t>504</t>
  </si>
  <si>
    <t>ORLC</t>
  </si>
  <si>
    <t>CONSULTA ORL</t>
  </si>
  <si>
    <t>3000177</t>
  </si>
  <si>
    <t>213000177</t>
  </si>
  <si>
    <t>WELCH ALLYN</t>
  </si>
  <si>
    <t>53000-S</t>
  </si>
  <si>
    <t>JA101881</t>
  </si>
  <si>
    <t>3000181</t>
  </si>
  <si>
    <t>213000181</t>
  </si>
  <si>
    <t>FANTOMA</t>
  </si>
  <si>
    <t>DEXTRO</t>
  </si>
  <si>
    <t>T42030</t>
  </si>
  <si>
    <t>232</t>
  </si>
  <si>
    <t>30001821</t>
  </si>
  <si>
    <t>213000182-1</t>
  </si>
  <si>
    <t>ELECTROMETRO</t>
  </si>
  <si>
    <t>T16039</t>
  </si>
  <si>
    <t>000138</t>
  </si>
  <si>
    <t>3000187</t>
  </si>
  <si>
    <t>213000187</t>
  </si>
  <si>
    <t>PIEZA MANO RECTA DISSECTRON</t>
  </si>
  <si>
    <t>PRIM</t>
  </si>
  <si>
    <t>F75120</t>
  </si>
  <si>
    <t>FSL1000201</t>
  </si>
  <si>
    <t>CGDQ</t>
  </si>
  <si>
    <t>CIRUGÍA QUIROFANO</t>
  </si>
  <si>
    <t>30001951</t>
  </si>
  <si>
    <t>213000195-1</t>
  </si>
  <si>
    <t>MODULO FRIO CENTRO INCLUSION PARAFINA</t>
  </si>
  <si>
    <t>THERMO SCIENTIFIC</t>
  </si>
  <si>
    <t>HISTOSTAR</t>
  </si>
  <si>
    <t>HS0377B1110</t>
  </si>
  <si>
    <t>APA</t>
  </si>
  <si>
    <t>ANATOMÍA PATOLÓGICA</t>
  </si>
  <si>
    <t>30002001</t>
  </si>
  <si>
    <t>213000200-1</t>
  </si>
  <si>
    <t>173186</t>
  </si>
  <si>
    <t>3000203</t>
  </si>
  <si>
    <t>213000203</t>
  </si>
  <si>
    <t>MONITOR HIDROGENO</t>
  </si>
  <si>
    <t>BEDFONT</t>
  </si>
  <si>
    <t>GASTROLYZER</t>
  </si>
  <si>
    <t>GP021771</t>
  </si>
  <si>
    <t>ALGC</t>
  </si>
  <si>
    <t>CONSULTA ALERGOLOGÍA</t>
  </si>
  <si>
    <t>3000209</t>
  </si>
  <si>
    <t>213000209</t>
  </si>
  <si>
    <t>CABINA DE FLUJO LAMINAR HORIZONTAL</t>
  </si>
  <si>
    <t>NUAIRE</t>
  </si>
  <si>
    <t>NU201530E</t>
  </si>
  <si>
    <t>150385042412200104</t>
  </si>
  <si>
    <t>FAR</t>
  </si>
  <si>
    <t>FARMACIA</t>
  </si>
  <si>
    <t>3000210</t>
  </si>
  <si>
    <t>213000210</t>
  </si>
  <si>
    <t>CABINA DE FLUJO LAMINAR VERTICAL</t>
  </si>
  <si>
    <t>NU481600E</t>
  </si>
  <si>
    <t>150392042412</t>
  </si>
  <si>
    <t>3000220</t>
  </si>
  <si>
    <t>213000220</t>
  </si>
  <si>
    <t>MOTOR DE OIDO</t>
  </si>
  <si>
    <t>HALL</t>
  </si>
  <si>
    <t>E9010</t>
  </si>
  <si>
    <t>LAA00435</t>
  </si>
  <si>
    <t>3000224</t>
  </si>
  <si>
    <t>213000224</t>
  </si>
  <si>
    <t>SISTEMA CR 500</t>
  </si>
  <si>
    <t>KODAK</t>
  </si>
  <si>
    <t>CR 500 35X43 CM</t>
  </si>
  <si>
    <t>1F4230</t>
  </si>
  <si>
    <t>RAD</t>
  </si>
  <si>
    <t>DIAGNOSTICO POR IMAGEN</t>
  </si>
  <si>
    <t>3000225</t>
  </si>
  <si>
    <t>213000225</t>
  </si>
  <si>
    <t>SONDA ECOGRAFO</t>
  </si>
  <si>
    <t>MEDISON</t>
  </si>
  <si>
    <t>C2-6IC</t>
  </si>
  <si>
    <t>B15914310028418</t>
  </si>
  <si>
    <t>GINC</t>
  </si>
  <si>
    <t>CONSULTA GINECOLOGÍA</t>
  </si>
  <si>
    <t>3000227</t>
  </si>
  <si>
    <t>213000227</t>
  </si>
  <si>
    <t>SONDA RADIACION P/ MONITOR DE DOSIS</t>
  </si>
  <si>
    <t>BERTHOLD</t>
  </si>
  <si>
    <t>LB1236-H10</t>
  </si>
  <si>
    <t>7068</t>
  </si>
  <si>
    <t>3000233</t>
  </si>
  <si>
    <t>213000233</t>
  </si>
  <si>
    <t>P12830118</t>
  </si>
  <si>
    <t>3000234</t>
  </si>
  <si>
    <t>213000234</t>
  </si>
  <si>
    <t>SONDA ECOGRAFO OCULAR</t>
  </si>
  <si>
    <t>ALCON</t>
  </si>
  <si>
    <t>ECO B ULTRASCAN</t>
  </si>
  <si>
    <t>CAP0B30031</t>
  </si>
  <si>
    <t>OFTC</t>
  </si>
  <si>
    <t>CONSULTA OFTALMOLOGIA</t>
  </si>
  <si>
    <t>3000236</t>
  </si>
  <si>
    <t>213000236</t>
  </si>
  <si>
    <t>CABEZAL P/ ULTRASONIDO</t>
  </si>
  <si>
    <t>BTL</t>
  </si>
  <si>
    <t>2375-13</t>
  </si>
  <si>
    <t>2375B01400</t>
  </si>
  <si>
    <t>3000237</t>
  </si>
  <si>
    <t>213000237</t>
  </si>
  <si>
    <t>2375B01401</t>
  </si>
  <si>
    <t>3000239</t>
  </si>
  <si>
    <t>213000239</t>
  </si>
  <si>
    <t>MONITOR DE CONSTANTES VITALES</t>
  </si>
  <si>
    <t>INTELLIVUE MP5</t>
  </si>
  <si>
    <t>DE21058548</t>
  </si>
  <si>
    <t>3000240</t>
  </si>
  <si>
    <t>213000240</t>
  </si>
  <si>
    <t>DE21058550</t>
  </si>
  <si>
    <t>3000242</t>
  </si>
  <si>
    <t>213000242</t>
  </si>
  <si>
    <t>AUTOREFRACTOMETRO C/ MESA</t>
  </si>
  <si>
    <t>TOPCON</t>
  </si>
  <si>
    <t>RM8900</t>
  </si>
  <si>
    <t>4266656</t>
  </si>
  <si>
    <t>30002421</t>
  </si>
  <si>
    <t>213000242-1</t>
  </si>
  <si>
    <t>MESA REFRACTOMETRO</t>
  </si>
  <si>
    <t>ATE-600</t>
  </si>
  <si>
    <t>20120027310665</t>
  </si>
  <si>
    <t>3000243</t>
  </si>
  <si>
    <t>213000243</t>
  </si>
  <si>
    <t>OFTALMOSCOPIO BINOCULAR</t>
  </si>
  <si>
    <t>12500</t>
  </si>
  <si>
    <t>1419988</t>
  </si>
  <si>
    <t>3000245</t>
  </si>
  <si>
    <t>213000245</t>
  </si>
  <si>
    <t>LAMPARA DE HENDIDURA</t>
  </si>
  <si>
    <t>SL-26</t>
  </si>
  <si>
    <t>2800638</t>
  </si>
  <si>
    <t>30002451</t>
  </si>
  <si>
    <t>213000245-1</t>
  </si>
  <si>
    <t>MESA LAMPARA HENDIDURA</t>
  </si>
  <si>
    <t>20120027310664</t>
  </si>
  <si>
    <t>3000246</t>
  </si>
  <si>
    <t>213000246</t>
  </si>
  <si>
    <t>11112050043</t>
  </si>
  <si>
    <t>H3B</t>
  </si>
  <si>
    <t>UNIDAD DE HOSPITALIZ. 3B</t>
  </si>
  <si>
    <t>3000248</t>
  </si>
  <si>
    <t>213000248</t>
  </si>
  <si>
    <t>SONDA ECOGRAFO CIRUGIA</t>
  </si>
  <si>
    <t>HITACHI</t>
  </si>
  <si>
    <t>EUP-R54AW-33</t>
  </si>
  <si>
    <t>KE14678202</t>
  </si>
  <si>
    <t>CGDC</t>
  </si>
  <si>
    <t>CONSULTA CIRUGÍA GENERAL</t>
  </si>
  <si>
    <t>3000249</t>
  </si>
  <si>
    <t>213000249</t>
  </si>
  <si>
    <t>53000</t>
  </si>
  <si>
    <t>JA115022</t>
  </si>
  <si>
    <t>H2E</t>
  </si>
  <si>
    <t>UNIDAD DE HOSPITALIZ. 2E</t>
  </si>
  <si>
    <t>30002641</t>
  </si>
  <si>
    <t>213000264-1</t>
  </si>
  <si>
    <t>MONITOR CENTRAL INFORMATICA REHA. CARDIACA</t>
  </si>
  <si>
    <t>ASUS</t>
  </si>
  <si>
    <t>VE228</t>
  </si>
  <si>
    <t>CBLMQS058853</t>
  </si>
  <si>
    <t>30002643</t>
  </si>
  <si>
    <t>213000264-3</t>
  </si>
  <si>
    <t>ROUTER CENTRAL INFORMATICA REHA. CARDIACA</t>
  </si>
  <si>
    <t>FRITZ!Box</t>
  </si>
  <si>
    <t>WLAN3370</t>
  </si>
  <si>
    <t>D051.360.00.139.955</t>
  </si>
  <si>
    <t>3000265</t>
  </si>
  <si>
    <t>213000265</t>
  </si>
  <si>
    <t>ERGOM PISTA DE MARCHA</t>
  </si>
  <si>
    <t>ERGOSANA</t>
  </si>
  <si>
    <t>SANABIKE 450F</t>
  </si>
  <si>
    <t>121210100121</t>
  </si>
  <si>
    <t>3000267</t>
  </si>
  <si>
    <t>213000267</t>
  </si>
  <si>
    <t>ERGOM SISTEMA REHABILITACION CARDIACA</t>
  </si>
  <si>
    <t>121210100117</t>
  </si>
  <si>
    <t>3000268</t>
  </si>
  <si>
    <t>213000268</t>
  </si>
  <si>
    <t>121210100118</t>
  </si>
  <si>
    <t>3000271</t>
  </si>
  <si>
    <t>213000271</t>
  </si>
  <si>
    <t>ERGOM 250 RREHA</t>
  </si>
  <si>
    <t>121210100119</t>
  </si>
  <si>
    <t>3000272</t>
  </si>
  <si>
    <t>213000272</t>
  </si>
  <si>
    <t>121210100120</t>
  </si>
  <si>
    <t>3000275</t>
  </si>
  <si>
    <t>213000275</t>
  </si>
  <si>
    <t>CARCASA CARGADOR MESA MAQUET</t>
  </si>
  <si>
    <t>3110.26E9</t>
  </si>
  <si>
    <t>9674</t>
  </si>
  <si>
    <t>3000278</t>
  </si>
  <si>
    <t>213000278</t>
  </si>
  <si>
    <t>MONITOR BASICO</t>
  </si>
  <si>
    <t>INFINITY GAMMA XL</t>
  </si>
  <si>
    <t>5516744267</t>
  </si>
  <si>
    <t>3000279</t>
  </si>
  <si>
    <t>213000279</t>
  </si>
  <si>
    <t>MONITOR TFT 17" GRADO MEDICO</t>
  </si>
  <si>
    <t>RICHARDSON ELECTRONICS</t>
  </si>
  <si>
    <t>RTD750AM</t>
  </si>
  <si>
    <t>DTM24050288</t>
  </si>
  <si>
    <t>3000281</t>
  </si>
  <si>
    <t>213000281</t>
  </si>
  <si>
    <t>DIRECT TENS</t>
  </si>
  <si>
    <t>6063</t>
  </si>
  <si>
    <t>3000282</t>
  </si>
  <si>
    <t>213000282</t>
  </si>
  <si>
    <t>TORRE COMPLETA PARA LAPAROSCOPIA</t>
  </si>
  <si>
    <t>AESCULAP</t>
  </si>
  <si>
    <t>1231</t>
  </si>
  <si>
    <t>30002822</t>
  </si>
  <si>
    <t>213000282-2</t>
  </si>
  <si>
    <t>CAMARA FULL HD</t>
  </si>
  <si>
    <t>PV440</t>
  </si>
  <si>
    <t>2017</t>
  </si>
  <si>
    <t>30002824</t>
  </si>
  <si>
    <t>213000282-4</t>
  </si>
  <si>
    <t>INSUFLADOR</t>
  </si>
  <si>
    <t>FLOW40/PG080</t>
  </si>
  <si>
    <t>0909CE238</t>
  </si>
  <si>
    <t>3000283</t>
  </si>
  <si>
    <t>213000283</t>
  </si>
  <si>
    <t>GENERADOR DE RADIOFRECUENCIA Y ELECTRODOS TC</t>
  </si>
  <si>
    <t>COSMAN</t>
  </si>
  <si>
    <t>RFG-G4</t>
  </si>
  <si>
    <t>G4-164</t>
  </si>
  <si>
    <t>3000284</t>
  </si>
  <si>
    <t>OBJETIVO CAMARA</t>
  </si>
  <si>
    <t>STRYKER</t>
  </si>
  <si>
    <t>1288-020-122</t>
  </si>
  <si>
    <t>12K158974</t>
  </si>
  <si>
    <t>3000287</t>
  </si>
  <si>
    <t>213000287</t>
  </si>
  <si>
    <t>SONDA ABDOMINAL ECOGRAFO</t>
  </si>
  <si>
    <t>3D4-7EK</t>
  </si>
  <si>
    <t>76076</t>
  </si>
  <si>
    <t>3000290</t>
  </si>
  <si>
    <t>213000290</t>
  </si>
  <si>
    <t>C3-7EP</t>
  </si>
  <si>
    <t>AXC558K0095</t>
  </si>
  <si>
    <t>3000293</t>
  </si>
  <si>
    <t>213000293</t>
  </si>
  <si>
    <t>UNIDAD DE VACIO P/ VENTOSAS</t>
  </si>
  <si>
    <t>ATMOS</t>
  </si>
  <si>
    <t>S 351 NATAL</t>
  </si>
  <si>
    <t>300001638-103127</t>
  </si>
  <si>
    <t>OBG</t>
  </si>
  <si>
    <t>OBSTETRICIA Y GINECOLOGÍA</t>
  </si>
  <si>
    <t>3000294</t>
  </si>
  <si>
    <t>GOV950AM</t>
  </si>
  <si>
    <t>DTM331N0045</t>
  </si>
  <si>
    <t>3000295</t>
  </si>
  <si>
    <t>213000295</t>
  </si>
  <si>
    <t>UNIDAD CUIDADOS INTENSIVOS NEONATALES</t>
  </si>
  <si>
    <t>Red_de_Monitorización</t>
  </si>
  <si>
    <t>INFINITYCENTRAL</t>
  </si>
  <si>
    <t>12051M00570</t>
  </si>
  <si>
    <t>30002951</t>
  </si>
  <si>
    <t>213000295-1</t>
  </si>
  <si>
    <t>MONITOR DE LA CENTRAL</t>
  </si>
  <si>
    <t>SAMSUNG</t>
  </si>
  <si>
    <t>LS19A450</t>
  </si>
  <si>
    <t>ZTH4HTLC200347N</t>
  </si>
  <si>
    <t>30002952</t>
  </si>
  <si>
    <t>213000295-2</t>
  </si>
  <si>
    <t>RATON OPTICO</t>
  </si>
  <si>
    <t>SILVER SURF</t>
  </si>
  <si>
    <t>SWM7</t>
  </si>
  <si>
    <t>1112163772</t>
  </si>
  <si>
    <t>30002953</t>
  </si>
  <si>
    <t>213000295-3</t>
  </si>
  <si>
    <t>TECLADO CENTRAL</t>
  </si>
  <si>
    <t>UNOTRON</t>
  </si>
  <si>
    <t>S6000K</t>
  </si>
  <si>
    <t>11037591</t>
  </si>
  <si>
    <t>30002954</t>
  </si>
  <si>
    <t>213000295-4</t>
  </si>
  <si>
    <t>ANTENA WIFI CENTRAL</t>
  </si>
  <si>
    <t>CISCO SYSTEMS</t>
  </si>
  <si>
    <t>AIR-AF 1121 G-E-K9</t>
  </si>
  <si>
    <t>FCZ0928V0HK</t>
  </si>
  <si>
    <t>30002956</t>
  </si>
  <si>
    <t>213000295-6</t>
  </si>
  <si>
    <t>TARJETA PCMCIA</t>
  </si>
  <si>
    <t>AMBICOM</t>
  </si>
  <si>
    <t>WL54-CF</t>
  </si>
  <si>
    <t>C11280100941</t>
  </si>
  <si>
    <t>30002957</t>
  </si>
  <si>
    <t>213000295-7</t>
  </si>
  <si>
    <t>C11280100889</t>
  </si>
  <si>
    <t>30002958</t>
  </si>
  <si>
    <t>213000295-8</t>
  </si>
  <si>
    <t>C11280101533</t>
  </si>
  <si>
    <t>3000312</t>
  </si>
  <si>
    <t>213000312</t>
  </si>
  <si>
    <t>N-65P-1</t>
  </si>
  <si>
    <t>P13802326</t>
  </si>
  <si>
    <t>3000314</t>
  </si>
  <si>
    <t>213000314</t>
  </si>
  <si>
    <t>P13822488</t>
  </si>
  <si>
    <t>3000317</t>
  </si>
  <si>
    <t>213000317</t>
  </si>
  <si>
    <t>LIBRA</t>
  </si>
  <si>
    <t>MBB1300802</t>
  </si>
  <si>
    <t>3000318</t>
  </si>
  <si>
    <t>213000318</t>
  </si>
  <si>
    <t>11113040233</t>
  </si>
  <si>
    <t>3000326</t>
  </si>
  <si>
    <t>213000326</t>
  </si>
  <si>
    <t>BASCULA ELECTRONICA LACTANTES</t>
  </si>
  <si>
    <t>ADE</t>
  </si>
  <si>
    <t>M114000</t>
  </si>
  <si>
    <t>201309/121110080</t>
  </si>
  <si>
    <t>PAR</t>
  </si>
  <si>
    <t>PARITORIO</t>
  </si>
  <si>
    <t>3000334</t>
  </si>
  <si>
    <t>213000334</t>
  </si>
  <si>
    <t>P13801994</t>
  </si>
  <si>
    <t>H2B</t>
  </si>
  <si>
    <t>UNIDAD DE HOSPITALIZ. 2B</t>
  </si>
  <si>
    <t>3000335</t>
  </si>
  <si>
    <t>213000335</t>
  </si>
  <si>
    <t>ASPIRADOR ELECTRICO PORTATIL</t>
  </si>
  <si>
    <t>HERSILL</t>
  </si>
  <si>
    <t>V7</t>
  </si>
  <si>
    <t>25744-50-031</t>
  </si>
  <si>
    <t>ORL</t>
  </si>
  <si>
    <t>OTORRINOLARINGOLOGÍA</t>
  </si>
  <si>
    <t>3000340</t>
  </si>
  <si>
    <t>213000340</t>
  </si>
  <si>
    <t>TRANSDUCTOR PARA CARDIOTOCOGRAFO</t>
  </si>
  <si>
    <t>M1356A</t>
  </si>
  <si>
    <t>DE706I8550</t>
  </si>
  <si>
    <t>3000341</t>
  </si>
  <si>
    <t>213000341</t>
  </si>
  <si>
    <t>CAMARA FOTOGRAFICA DIGITAL</t>
  </si>
  <si>
    <t>D5100</t>
  </si>
  <si>
    <t>6983646</t>
  </si>
  <si>
    <t>3000344</t>
  </si>
  <si>
    <t>213000344</t>
  </si>
  <si>
    <t>OTOSCOPIO</t>
  </si>
  <si>
    <t>ECLERIS</t>
  </si>
  <si>
    <t>0º 30 MM</t>
  </si>
  <si>
    <t>ER03053</t>
  </si>
  <si>
    <t>3000346</t>
  </si>
  <si>
    <t>213000346</t>
  </si>
  <si>
    <t>COMPRESOR COLCHON ANTIESCARAS</t>
  </si>
  <si>
    <t>ARJO</t>
  </si>
  <si>
    <t>ALPHA ACTIVE 3</t>
  </si>
  <si>
    <t>648307103</t>
  </si>
  <si>
    <t>3000347</t>
  </si>
  <si>
    <t>213000347</t>
  </si>
  <si>
    <t>EQUIPO VIDEO HEAD IMPULSE TEST C/ PC</t>
  </si>
  <si>
    <t>OTOMETRICS</t>
  </si>
  <si>
    <t>TYPV1085</t>
  </si>
  <si>
    <t>435728</t>
  </si>
  <si>
    <t>3000354</t>
  </si>
  <si>
    <t>213000354</t>
  </si>
  <si>
    <t>TENS ANALGESICOS</t>
  </si>
  <si>
    <t>TENSMED P82</t>
  </si>
  <si>
    <t>20257</t>
  </si>
  <si>
    <t>REHC</t>
  </si>
  <si>
    <t>CONSULTA REHABILITACIÓN</t>
  </si>
  <si>
    <t>3000355</t>
  </si>
  <si>
    <t>213000355</t>
  </si>
  <si>
    <t>11113110368</t>
  </si>
  <si>
    <t>H3D</t>
  </si>
  <si>
    <t>UNIDAD DE HOSPITALIZ. 3D</t>
  </si>
  <si>
    <t>3000361</t>
  </si>
  <si>
    <t>213000361</t>
  </si>
  <si>
    <t>VSM300-S</t>
  </si>
  <si>
    <t>JA122239</t>
  </si>
  <si>
    <t>DSG</t>
  </si>
  <si>
    <t>DONANTES DE SANGRE</t>
  </si>
  <si>
    <t>3000363</t>
  </si>
  <si>
    <t>213000363</t>
  </si>
  <si>
    <t>SISTEMA FABRICACION MATRICES TISULARES</t>
  </si>
  <si>
    <t>BEECHER</t>
  </si>
  <si>
    <t>MTA-1</t>
  </si>
  <si>
    <t>MTA-12055</t>
  </si>
  <si>
    <t>3000364</t>
  </si>
  <si>
    <t>213000364</t>
  </si>
  <si>
    <t>N-560</t>
  </si>
  <si>
    <t>11113070155</t>
  </si>
  <si>
    <t>3000371</t>
  </si>
  <si>
    <t>213000371</t>
  </si>
  <si>
    <t>PALAS P/DESFIBRILADOR</t>
  </si>
  <si>
    <t>11130-000046</t>
  </si>
  <si>
    <t>3000372</t>
  </si>
  <si>
    <t>213000372</t>
  </si>
  <si>
    <t>JA122713</t>
  </si>
  <si>
    <t>3000373</t>
  </si>
  <si>
    <t>213000373</t>
  </si>
  <si>
    <t>P13827910</t>
  </si>
  <si>
    <t>DIGP</t>
  </si>
  <si>
    <t>MED. DIGEST. PRUEB. ESP.</t>
  </si>
  <si>
    <t>3000375</t>
  </si>
  <si>
    <t>213000375</t>
  </si>
  <si>
    <t>11155</t>
  </si>
  <si>
    <t>3000377</t>
  </si>
  <si>
    <t>213000377</t>
  </si>
  <si>
    <t>QUANTUM BLUE READER</t>
  </si>
  <si>
    <t>BUHLMANN LABORATORIES</t>
  </si>
  <si>
    <t>QUANTUM BLUE R</t>
  </si>
  <si>
    <t>1026</t>
  </si>
  <si>
    <t>DIG</t>
  </si>
  <si>
    <t>MEDICINA DIGESTIVO</t>
  </si>
  <si>
    <t>3000378</t>
  </si>
  <si>
    <t>213000378</t>
  </si>
  <si>
    <t>5232/1</t>
  </si>
  <si>
    <t>2375B07237</t>
  </si>
  <si>
    <t>3000379</t>
  </si>
  <si>
    <t>213000379</t>
  </si>
  <si>
    <t>P14805698</t>
  </si>
  <si>
    <t>UROG</t>
  </si>
  <si>
    <t>URG OBSTETRIC. Y GINE.</t>
  </si>
  <si>
    <t>3000381</t>
  </si>
  <si>
    <t>213000381</t>
  </si>
  <si>
    <t>DERMATOSCOPIO EPILUMINISCENCIA</t>
  </si>
  <si>
    <t>DERMLITE</t>
  </si>
  <si>
    <t>DERMLITE FOTO</t>
  </si>
  <si>
    <t>DLF03201300102</t>
  </si>
  <si>
    <t>DER</t>
  </si>
  <si>
    <t>DERMATOLOGÍA</t>
  </si>
  <si>
    <t>3000384</t>
  </si>
  <si>
    <t>213000384</t>
  </si>
  <si>
    <t>ALPHA ACTIVE 4</t>
  </si>
  <si>
    <t>648408405</t>
  </si>
  <si>
    <t>3000385</t>
  </si>
  <si>
    <t>CABINA BIOSE-MICROB MAN MICROB</t>
  </si>
  <si>
    <t>NU-437-400E</t>
  </si>
  <si>
    <t>162562040314</t>
  </si>
  <si>
    <t>3000386</t>
  </si>
  <si>
    <t>213000386</t>
  </si>
  <si>
    <t>KEELER</t>
  </si>
  <si>
    <t>1204-P-3100</t>
  </si>
  <si>
    <t>147800</t>
  </si>
  <si>
    <t>30003871</t>
  </si>
  <si>
    <t>213000387-1</t>
  </si>
  <si>
    <t>TECLADO TORRE EVIS EXERA III</t>
  </si>
  <si>
    <t>MAJ-1922</t>
  </si>
  <si>
    <t>74005726</t>
  </si>
  <si>
    <t>3000389</t>
  </si>
  <si>
    <t>213000389</t>
  </si>
  <si>
    <t>MONITOR HD-SDI 24</t>
  </si>
  <si>
    <t>NEOVO</t>
  </si>
  <si>
    <t>HX24</t>
  </si>
  <si>
    <t>L1HX240HD2200181</t>
  </si>
  <si>
    <t>3000391</t>
  </si>
  <si>
    <t>213000391</t>
  </si>
  <si>
    <t>MAJ-1430 CABLE VIDEO PARA VIDEOPROCES</t>
  </si>
  <si>
    <t>MAJ-1430</t>
  </si>
  <si>
    <t>7418534</t>
  </si>
  <si>
    <t>3000394</t>
  </si>
  <si>
    <t>213000394</t>
  </si>
  <si>
    <t>ECOGRAFO PORTATIL MYLAB</t>
  </si>
  <si>
    <t>ESAOTE</t>
  </si>
  <si>
    <t>MYLAB 25 GOLD</t>
  </si>
  <si>
    <t>810</t>
  </si>
  <si>
    <t>30003941</t>
  </si>
  <si>
    <t>213000394-1</t>
  </si>
  <si>
    <t>CARRO ECOGRAFO</t>
  </si>
  <si>
    <t>387</t>
  </si>
  <si>
    <t>30003942</t>
  </si>
  <si>
    <t>213000394-2</t>
  </si>
  <si>
    <t>LA 523</t>
  </si>
  <si>
    <t>15879</t>
  </si>
  <si>
    <t>3000396</t>
  </si>
  <si>
    <t>213000396</t>
  </si>
  <si>
    <t>MANGO ELECT. REUTILIZABLE P/GRAPADORA</t>
  </si>
  <si>
    <t>COVIDIEN</t>
  </si>
  <si>
    <t>IDRVULTRA1</t>
  </si>
  <si>
    <t>C2014D188</t>
  </si>
  <si>
    <t>3000397</t>
  </si>
  <si>
    <t>213000397</t>
  </si>
  <si>
    <t>BANDEJA P/ MANGO ELECTRONICO</t>
  </si>
  <si>
    <t>IDRVTRAY</t>
  </si>
  <si>
    <t>C3M6504</t>
  </si>
  <si>
    <t>3000398</t>
  </si>
  <si>
    <t>213000398</t>
  </si>
  <si>
    <t>TUBO ULTRASONICO P/RINOMETRO ACUSTICO</t>
  </si>
  <si>
    <t>GM INSTRUMENTS</t>
  </si>
  <si>
    <t>A1</t>
  </si>
  <si>
    <t>A1-SB-537</t>
  </si>
  <si>
    <t>ALG</t>
  </si>
  <si>
    <t>ALERGOLOGÍA</t>
  </si>
  <si>
    <t>3000399</t>
  </si>
  <si>
    <t>213000399</t>
  </si>
  <si>
    <t>RINOMETRO ACUSTICO</t>
  </si>
  <si>
    <t>537</t>
  </si>
  <si>
    <t>3000400</t>
  </si>
  <si>
    <t>213000400</t>
  </si>
  <si>
    <t>DETECTOR DE OTOEMISIONES ACUST</t>
  </si>
  <si>
    <t>OTODYNAMICS</t>
  </si>
  <si>
    <t>OTOPORT LITE</t>
  </si>
  <si>
    <t>LTQ14078454</t>
  </si>
  <si>
    <t>30004001</t>
  </si>
  <si>
    <t>213000400-1</t>
  </si>
  <si>
    <t>CARGADOR DETECTOR DE OTOEMISIONES ACUST</t>
  </si>
  <si>
    <t>OTOPORT DOCKING STATION</t>
  </si>
  <si>
    <t>OCS/14063334</t>
  </si>
  <si>
    <t>3000401</t>
  </si>
  <si>
    <t>213000401</t>
  </si>
  <si>
    <t>ELECTRODO P/GENERADOR D/RADIOFRECUENCIA</t>
  </si>
  <si>
    <t>CSK-TC10</t>
  </si>
  <si>
    <t>C102</t>
  </si>
  <si>
    <t>3000402</t>
  </si>
  <si>
    <t>213000402</t>
  </si>
  <si>
    <t>URETERORRENOSCOPIO</t>
  </si>
  <si>
    <t>WA29042B</t>
  </si>
  <si>
    <t>666698</t>
  </si>
  <si>
    <t>UROQ</t>
  </si>
  <si>
    <t>UROLOGÍA QUIRÓFANO</t>
  </si>
  <si>
    <t>3000404</t>
  </si>
  <si>
    <t>213000404</t>
  </si>
  <si>
    <t>SENSOR PEDIATRICO MONITOR COMP. CON RM</t>
  </si>
  <si>
    <t>92B415903</t>
  </si>
  <si>
    <t>3000409</t>
  </si>
  <si>
    <t>213000409</t>
  </si>
  <si>
    <t>11114031962</t>
  </si>
  <si>
    <t>H3E</t>
  </si>
  <si>
    <t>UNIDAD DE HOSPITALIZ. 3E</t>
  </si>
  <si>
    <t>3000411</t>
  </si>
  <si>
    <t>213000411</t>
  </si>
  <si>
    <t>INFINITY DELTA</t>
  </si>
  <si>
    <t>6007037967</t>
  </si>
  <si>
    <t>HDDQ</t>
  </si>
  <si>
    <t>HOSP. DE DÍA QUIRÓFANO</t>
  </si>
  <si>
    <t>3000413</t>
  </si>
  <si>
    <t>213000413</t>
  </si>
  <si>
    <t>TRANSDUCTOR TOCO P/ CARDIOTOCOGRAFO</t>
  </si>
  <si>
    <t>M1355A</t>
  </si>
  <si>
    <t>DE405G7029</t>
  </si>
  <si>
    <t>3000414</t>
  </si>
  <si>
    <t>213000414</t>
  </si>
  <si>
    <t>SONDA PAQUIMETRIA ANGULADA P/ BIOMETRO</t>
  </si>
  <si>
    <t>8065750122</t>
  </si>
  <si>
    <t>201406120034</t>
  </si>
  <si>
    <t>OFTP</t>
  </si>
  <si>
    <t>PRUEBAS OFTALMOLOGÍA</t>
  </si>
  <si>
    <t>CV-170</t>
  </si>
  <si>
    <t>3000417</t>
  </si>
  <si>
    <t>213000417</t>
  </si>
  <si>
    <t>CARRO P/ VIDEORINOLARINGOSCOPIO</t>
  </si>
  <si>
    <t>TC2</t>
  </si>
  <si>
    <t>21451647</t>
  </si>
  <si>
    <t>3000451</t>
  </si>
  <si>
    <t>213000451</t>
  </si>
  <si>
    <t>MONITOR RELAJACION NEUROMUSCULAR</t>
  </si>
  <si>
    <t>ORGANON</t>
  </si>
  <si>
    <t>TOF WATCH</t>
  </si>
  <si>
    <t>09-2014056</t>
  </si>
  <si>
    <t>3000452</t>
  </si>
  <si>
    <t>213000452</t>
  </si>
  <si>
    <t>09-2014052</t>
  </si>
  <si>
    <t>3000454</t>
  </si>
  <si>
    <t>213000454</t>
  </si>
  <si>
    <t>09-2014054</t>
  </si>
  <si>
    <t>3000456</t>
  </si>
  <si>
    <t>213000456</t>
  </si>
  <si>
    <t>CABEZAL CAMARA</t>
  </si>
  <si>
    <t>OTV-S7H-1N</t>
  </si>
  <si>
    <t>7426449</t>
  </si>
  <si>
    <t>30004571</t>
  </si>
  <si>
    <t>3000460</t>
  </si>
  <si>
    <t>213000460</t>
  </si>
  <si>
    <t>15747</t>
  </si>
  <si>
    <t>3000461</t>
  </si>
  <si>
    <t>213000461</t>
  </si>
  <si>
    <t>15746</t>
  </si>
  <si>
    <t>3000462</t>
  </si>
  <si>
    <t>213000462</t>
  </si>
  <si>
    <t>15748</t>
  </si>
  <si>
    <t>3000463</t>
  </si>
  <si>
    <t>213000463</t>
  </si>
  <si>
    <t>15745</t>
  </si>
  <si>
    <t>3000464</t>
  </si>
  <si>
    <t>213000464</t>
  </si>
  <si>
    <t>15744</t>
  </si>
  <si>
    <t>3000465</t>
  </si>
  <si>
    <t>213000465</t>
  </si>
  <si>
    <t>PROYECTOR DE LUZ FRIA</t>
  </si>
  <si>
    <t>HK 7000</t>
  </si>
  <si>
    <t>1200001547</t>
  </si>
  <si>
    <t>3000466</t>
  </si>
  <si>
    <t>213000466</t>
  </si>
  <si>
    <t>LAMPARA DE QUIROFANO 80.000 LUXES</t>
  </si>
  <si>
    <t>Lámpara_Quirúrgica</t>
  </si>
  <si>
    <t>TRULIGHT 1000</t>
  </si>
  <si>
    <t>102463709</t>
  </si>
  <si>
    <t>3000468</t>
  </si>
  <si>
    <t>213000468</t>
  </si>
  <si>
    <t>TENSMED S82</t>
  </si>
  <si>
    <t>21195</t>
  </si>
  <si>
    <t>3000469</t>
  </si>
  <si>
    <t>213000469</t>
  </si>
  <si>
    <t>21349</t>
  </si>
  <si>
    <t>3000470</t>
  </si>
  <si>
    <t>213000470</t>
  </si>
  <si>
    <t>21359</t>
  </si>
  <si>
    <t>3000472</t>
  </si>
  <si>
    <t>213000472</t>
  </si>
  <si>
    <t>MOTOR QUIR. P/CIRUGIA ORTOP. Y TRAUMA</t>
  </si>
  <si>
    <t>ARTHREX</t>
  </si>
  <si>
    <t>AR300</t>
  </si>
  <si>
    <t>5342</t>
  </si>
  <si>
    <t>TRAQ</t>
  </si>
  <si>
    <t>TRAUMATOLOGÍA QUIRÓFANO</t>
  </si>
  <si>
    <t>30004721</t>
  </si>
  <si>
    <t>213000472-1</t>
  </si>
  <si>
    <t>CARGADOR MOTOR QUIR. P/CIRUGIA ORTOP. Y TRAUMA</t>
  </si>
  <si>
    <t>AR-300-600</t>
  </si>
  <si>
    <t>05344</t>
  </si>
  <si>
    <t>3000473</t>
  </si>
  <si>
    <t>213000473</t>
  </si>
  <si>
    <t>ESTIMULADOR NEUROMUSCULAR SUELO PELVICO</t>
  </si>
  <si>
    <t>NEUROTRAC</t>
  </si>
  <si>
    <t>MYOPLUS 2</t>
  </si>
  <si>
    <t>3000475</t>
  </si>
  <si>
    <t>213000475</t>
  </si>
  <si>
    <t>COROMETRICS</t>
  </si>
  <si>
    <t>2264HAX</t>
  </si>
  <si>
    <t>K14UP1551PS</t>
  </si>
  <si>
    <t>3000478</t>
  </si>
  <si>
    <t>213000478</t>
  </si>
  <si>
    <t>CARDIOTOCOGRAFO EXTER.GEMELAR</t>
  </si>
  <si>
    <t>COROMETRICS 259</t>
  </si>
  <si>
    <t>SDI13511360SA</t>
  </si>
  <si>
    <t>3000479</t>
  </si>
  <si>
    <t>213000479</t>
  </si>
  <si>
    <t>SDJ13480941SA</t>
  </si>
  <si>
    <t>3000480</t>
  </si>
  <si>
    <t>213000480</t>
  </si>
  <si>
    <t>SDI13480938SA</t>
  </si>
  <si>
    <t>3000481</t>
  </si>
  <si>
    <t>213000481</t>
  </si>
  <si>
    <t>IMPEDIANCIOMETRO PORTATIL</t>
  </si>
  <si>
    <t>GSI</t>
  </si>
  <si>
    <t>GSI-39</t>
  </si>
  <si>
    <t>GS3000724</t>
  </si>
  <si>
    <t>3000482</t>
  </si>
  <si>
    <t>213000482</t>
  </si>
  <si>
    <t>POLIGRAFO</t>
  </si>
  <si>
    <t>BITMED</t>
  </si>
  <si>
    <t>SCREEN &amp; GO</t>
  </si>
  <si>
    <t>347-266</t>
  </si>
  <si>
    <t>3000483</t>
  </si>
  <si>
    <t>213000483</t>
  </si>
  <si>
    <t>347-267</t>
  </si>
  <si>
    <t>3000484</t>
  </si>
  <si>
    <t>213000484</t>
  </si>
  <si>
    <t>LINVATEC</t>
  </si>
  <si>
    <t>PRO6125</t>
  </si>
  <si>
    <t>LAA01702</t>
  </si>
  <si>
    <t>30004841</t>
  </si>
  <si>
    <t>213000484-1</t>
  </si>
  <si>
    <t>PIEZA DE MANO</t>
  </si>
  <si>
    <t>PRO6100</t>
  </si>
  <si>
    <t>LAA04187</t>
  </si>
  <si>
    <t>30004842</t>
  </si>
  <si>
    <t>213000484-2</t>
  </si>
  <si>
    <t>MICROPOWER TALADRO VELOCIDAD MEDIA</t>
  </si>
  <si>
    <t>6020021</t>
  </si>
  <si>
    <t>LAA00635</t>
  </si>
  <si>
    <t>30004843</t>
  </si>
  <si>
    <t>213000484-3</t>
  </si>
  <si>
    <t>MICROPOWER SIERRA SAGITAL</t>
  </si>
  <si>
    <t>602002200</t>
  </si>
  <si>
    <t>LAA01790</t>
  </si>
  <si>
    <t>30004844</t>
  </si>
  <si>
    <t>213000484-4</t>
  </si>
  <si>
    <t>ADAPTADOR JACOBS</t>
  </si>
  <si>
    <t>PRO2041</t>
  </si>
  <si>
    <t>LAA14973</t>
  </si>
  <si>
    <t>3000485</t>
  </si>
  <si>
    <t>213000485</t>
  </si>
  <si>
    <t>GENERADOR CPAP NEONATAL</t>
  </si>
  <si>
    <t>INFANT FLOW SIP</t>
  </si>
  <si>
    <t>BEN01732</t>
  </si>
  <si>
    <t>3000486</t>
  </si>
  <si>
    <t>213000486</t>
  </si>
  <si>
    <t>MPE250K100HM</t>
  </si>
  <si>
    <t>WF1412577</t>
  </si>
  <si>
    <t>3000487</t>
  </si>
  <si>
    <t>213000487</t>
  </si>
  <si>
    <t>WF1412643</t>
  </si>
  <si>
    <t>3000488</t>
  </si>
  <si>
    <t>213000488</t>
  </si>
  <si>
    <t>ASPIRADOR</t>
  </si>
  <si>
    <t>AC-ML</t>
  </si>
  <si>
    <t>NEW ASKIR 30</t>
  </si>
  <si>
    <t>51724</t>
  </si>
  <si>
    <t>3000489</t>
  </si>
  <si>
    <t>213000489</t>
  </si>
  <si>
    <t>HFAT60475</t>
  </si>
  <si>
    <t>3000490</t>
  </si>
  <si>
    <t>213000490</t>
  </si>
  <si>
    <t>RESPIRADOR DE TRANSPORTE</t>
  </si>
  <si>
    <t>Respiradores</t>
  </si>
  <si>
    <t>RESPIRONICS V60</t>
  </si>
  <si>
    <t>100125933</t>
  </si>
  <si>
    <t>30004903</t>
  </si>
  <si>
    <t>213000490-3</t>
  </si>
  <si>
    <t>NEBULIZADOR PARA RESPIRADOR DE TRANSPORTE</t>
  </si>
  <si>
    <t>AEROGEN</t>
  </si>
  <si>
    <t>AERONEB PRO-X</t>
  </si>
  <si>
    <t>AP-2102566</t>
  </si>
  <si>
    <t>3000491</t>
  </si>
  <si>
    <t>213000491</t>
  </si>
  <si>
    <t>CENTRAL MONITORIZACION</t>
  </si>
  <si>
    <t>MS25707</t>
  </si>
  <si>
    <t>12381M00602</t>
  </si>
  <si>
    <t>3000492</t>
  </si>
  <si>
    <t>213000492</t>
  </si>
  <si>
    <t>12381M00628</t>
  </si>
  <si>
    <t>30004921</t>
  </si>
  <si>
    <t>213000492-1</t>
  </si>
  <si>
    <t>IMPRESORA CENTRAL UCI</t>
  </si>
  <si>
    <t>HP</t>
  </si>
  <si>
    <t>LASERJET PRO 400</t>
  </si>
  <si>
    <t>VNK300618</t>
  </si>
  <si>
    <t>3000493</t>
  </si>
  <si>
    <t>213000493</t>
  </si>
  <si>
    <t>CARESCAPE V100</t>
  </si>
  <si>
    <t>SH614503492SA</t>
  </si>
  <si>
    <t>3000494</t>
  </si>
  <si>
    <t>213000494</t>
  </si>
  <si>
    <t>B9537</t>
  </si>
  <si>
    <t>30004941</t>
  </si>
  <si>
    <t>213000494-1</t>
  </si>
  <si>
    <t>BASE BILIRRUBINOMETRO TRANSCUTANEO</t>
  </si>
  <si>
    <t>1055523</t>
  </si>
  <si>
    <t>B9565</t>
  </si>
  <si>
    <t>30004951</t>
  </si>
  <si>
    <t>213000495-1</t>
  </si>
  <si>
    <t>B9563</t>
  </si>
  <si>
    <t>3000498</t>
  </si>
  <si>
    <t>213000498</t>
  </si>
  <si>
    <t>MAC 2000</t>
  </si>
  <si>
    <t>SMT14462318PA</t>
  </si>
  <si>
    <t>3000499</t>
  </si>
  <si>
    <t>213000499</t>
  </si>
  <si>
    <t>SMT14472471PA</t>
  </si>
  <si>
    <t>3000501</t>
  </si>
  <si>
    <t>213000501</t>
  </si>
  <si>
    <t>ELECTROMIOGRAFO NEUROFISIOLOGICO</t>
  </si>
  <si>
    <t>ULTRAPRO S100</t>
  </si>
  <si>
    <t>UK140405M</t>
  </si>
  <si>
    <t>NRLP</t>
  </si>
  <si>
    <t>PRUEBAS NEUROFISIOLOGIA</t>
  </si>
  <si>
    <t>30005011</t>
  </si>
  <si>
    <t>213000501-1</t>
  </si>
  <si>
    <t>CAJA ELECTRODOS</t>
  </si>
  <si>
    <t>9033 C 0731</t>
  </si>
  <si>
    <t>2014-2809</t>
  </si>
  <si>
    <t>MIRC</t>
  </si>
  <si>
    <t>CONSULTA MEDICINA INTERN</t>
  </si>
  <si>
    <t>30005012</t>
  </si>
  <si>
    <t>213000501-2</t>
  </si>
  <si>
    <t>IMPRESORA</t>
  </si>
  <si>
    <t>LASERJET P1102</t>
  </si>
  <si>
    <t>VMF8H63127</t>
  </si>
  <si>
    <t>30005013</t>
  </si>
  <si>
    <t>213000501-3</t>
  </si>
  <si>
    <t>ORDENADOR</t>
  </si>
  <si>
    <t>DELL</t>
  </si>
  <si>
    <t>D075</t>
  </si>
  <si>
    <t>3XR0532</t>
  </si>
  <si>
    <t>30005014</t>
  </si>
  <si>
    <t>213000501-4</t>
  </si>
  <si>
    <t>MONITOR</t>
  </si>
  <si>
    <t>P1914Sf</t>
  </si>
  <si>
    <t>CN-082K5X-72872-44F-AARL</t>
  </si>
  <si>
    <t>30005015</t>
  </si>
  <si>
    <t>213000501-5</t>
  </si>
  <si>
    <t>MODULO ESTIMULADOR ELECTROMIOGRAFO NEUROFISIOLOGICO</t>
  </si>
  <si>
    <t>9031E0172</t>
  </si>
  <si>
    <t>2022-10181</t>
  </si>
  <si>
    <t>3000502</t>
  </si>
  <si>
    <t>213000502</t>
  </si>
  <si>
    <t>RESECTOSCOPIO</t>
  </si>
  <si>
    <t>ENDOVIEW</t>
  </si>
  <si>
    <t>10.0030.00</t>
  </si>
  <si>
    <t>45597</t>
  </si>
  <si>
    <t>3000503</t>
  </si>
  <si>
    <t>213000503</t>
  </si>
  <si>
    <t>45587</t>
  </si>
  <si>
    <t>3000504</t>
  </si>
  <si>
    <t>213000504</t>
  </si>
  <si>
    <t>TORRE DE LAPAROSCOPIA</t>
  </si>
  <si>
    <t>KD8687800</t>
  </si>
  <si>
    <t>001-052424</t>
  </si>
  <si>
    <t>CGD</t>
  </si>
  <si>
    <t>CIRUGÍA GRAL Y DIGESTIVO</t>
  </si>
  <si>
    <t>30005041</t>
  </si>
  <si>
    <t>213000504-1</t>
  </si>
  <si>
    <t>MONITOR CENTRAL</t>
  </si>
  <si>
    <t>VISION PRO 26</t>
  </si>
  <si>
    <t>VPD264H1133</t>
  </si>
  <si>
    <t>300050410</t>
  </si>
  <si>
    <t>213000504-10</t>
  </si>
  <si>
    <t>ADAPTADOR FOCAL</t>
  </si>
  <si>
    <t>1488</t>
  </si>
  <si>
    <t>16F304264</t>
  </si>
  <si>
    <t>30005042</t>
  </si>
  <si>
    <t>213000504-2</t>
  </si>
  <si>
    <t>MONITOR LATERAL</t>
  </si>
  <si>
    <t>VPD264H0955</t>
  </si>
  <si>
    <t>30005044</t>
  </si>
  <si>
    <t>213000504-4</t>
  </si>
  <si>
    <t>CONSOLA DE CAMARA</t>
  </si>
  <si>
    <t>14I050834</t>
  </si>
  <si>
    <t>30005045</t>
  </si>
  <si>
    <t>213000504-5</t>
  </si>
  <si>
    <t>CABEZAL CAMARA HD</t>
  </si>
  <si>
    <t>1488-210-105</t>
  </si>
  <si>
    <t>14I004664</t>
  </si>
  <si>
    <t>30005048</t>
  </si>
  <si>
    <t>213000504-8</t>
  </si>
  <si>
    <t>NEUMOSURE 45L</t>
  </si>
  <si>
    <t>1411CE919</t>
  </si>
  <si>
    <t>30005049</t>
  </si>
  <si>
    <t>213000504-9</t>
  </si>
  <si>
    <t>CAPTURADORA DE VIDEO</t>
  </si>
  <si>
    <t>SDC3</t>
  </si>
  <si>
    <t>15B011374</t>
  </si>
  <si>
    <t>3000505</t>
  </si>
  <si>
    <t>213000505</t>
  </si>
  <si>
    <t>001-052427</t>
  </si>
  <si>
    <t>30005051</t>
  </si>
  <si>
    <t>213000505-1</t>
  </si>
  <si>
    <t>VPD264H1143</t>
  </si>
  <si>
    <t>30005052</t>
  </si>
  <si>
    <t>213000505-2</t>
  </si>
  <si>
    <t>VPD264I0382</t>
  </si>
  <si>
    <t>30005053</t>
  </si>
  <si>
    <t>213000505-3</t>
  </si>
  <si>
    <t>14J035074</t>
  </si>
  <si>
    <t>30005054</t>
  </si>
  <si>
    <t>213000505-4</t>
  </si>
  <si>
    <t>14I05684</t>
  </si>
  <si>
    <t>30005055</t>
  </si>
  <si>
    <t>213000505-5</t>
  </si>
  <si>
    <t>14J001694</t>
  </si>
  <si>
    <t>30005056</t>
  </si>
  <si>
    <t>213000505-6</t>
  </si>
  <si>
    <t>14G305434</t>
  </si>
  <si>
    <t>30005058</t>
  </si>
  <si>
    <t>213000505-8</t>
  </si>
  <si>
    <t>1411CE918</t>
  </si>
  <si>
    <t>3000506</t>
  </si>
  <si>
    <t>213000506</t>
  </si>
  <si>
    <t>BISTURI ELECTRICO</t>
  </si>
  <si>
    <t>Electrocirugía</t>
  </si>
  <si>
    <t>VALLEYLAB</t>
  </si>
  <si>
    <t>FORCE FX-8CS</t>
  </si>
  <si>
    <t>S4I14773AX</t>
  </si>
  <si>
    <t>DERC</t>
  </si>
  <si>
    <t>CONSULTA DERMATOLOGÍA</t>
  </si>
  <si>
    <t>3000507</t>
  </si>
  <si>
    <t>213000507</t>
  </si>
  <si>
    <t>S4I14788AX</t>
  </si>
  <si>
    <t>3000510</t>
  </si>
  <si>
    <t>213000510</t>
  </si>
  <si>
    <t>648414171</t>
  </si>
  <si>
    <t>3000512</t>
  </si>
  <si>
    <t>213000512</t>
  </si>
  <si>
    <t>648414177</t>
  </si>
  <si>
    <t>3000513</t>
  </si>
  <si>
    <t>213000513</t>
  </si>
  <si>
    <t>648414178</t>
  </si>
  <si>
    <t>3000515</t>
  </si>
  <si>
    <t>213000515</t>
  </si>
  <si>
    <t>648414180</t>
  </si>
  <si>
    <t>3000516</t>
  </si>
  <si>
    <t>213000516</t>
  </si>
  <si>
    <t>648414718</t>
  </si>
  <si>
    <t>3000517</t>
  </si>
  <si>
    <t>213000517</t>
  </si>
  <si>
    <t>648414719</t>
  </si>
  <si>
    <t>3000518</t>
  </si>
  <si>
    <t>213000518</t>
  </si>
  <si>
    <t>648414720</t>
  </si>
  <si>
    <t>3000519</t>
  </si>
  <si>
    <t>213000519</t>
  </si>
  <si>
    <t>648414721</t>
  </si>
  <si>
    <t>3000522</t>
  </si>
  <si>
    <t>213000522</t>
  </si>
  <si>
    <t>EQUIPO DE ESPIROMETRIA</t>
  </si>
  <si>
    <t>VYNTUS SPIRO</t>
  </si>
  <si>
    <t>30005221</t>
  </si>
  <si>
    <t>213000522-1</t>
  </si>
  <si>
    <t>ESPIROMETRO, MONITOR</t>
  </si>
  <si>
    <t>819C450BR</t>
  </si>
  <si>
    <t>0296H4MF100556F</t>
  </si>
  <si>
    <t>NMLP</t>
  </si>
  <si>
    <t>PRUEBAS NEUMOLOGÍA</t>
  </si>
  <si>
    <t>3000530</t>
  </si>
  <si>
    <t>213000530</t>
  </si>
  <si>
    <t>EQUIPO DE RADIOFRECUENCIA</t>
  </si>
  <si>
    <t>SUTTER</t>
  </si>
  <si>
    <t>BM-780II</t>
  </si>
  <si>
    <t>780/0100142755</t>
  </si>
  <si>
    <t>30005322</t>
  </si>
  <si>
    <t>213000532-2</t>
  </si>
  <si>
    <t>RDS-7</t>
  </si>
  <si>
    <t>2000003907</t>
  </si>
  <si>
    <t>3000544</t>
  </si>
  <si>
    <t>213000544</t>
  </si>
  <si>
    <t>11114032326</t>
  </si>
  <si>
    <t>3000548</t>
  </si>
  <si>
    <t>213000548</t>
  </si>
  <si>
    <t>11114031822</t>
  </si>
  <si>
    <t>3000551</t>
  </si>
  <si>
    <t>213000551</t>
  </si>
  <si>
    <t>RESECTOR BIPOLAR</t>
  </si>
  <si>
    <t>45591</t>
  </si>
  <si>
    <t>GINH</t>
  </si>
  <si>
    <t>GINECOLOGÍA HOSPITALIZAC</t>
  </si>
  <si>
    <t>3000552</t>
  </si>
  <si>
    <t>213000552</t>
  </si>
  <si>
    <t>KARL STORZ</t>
  </si>
  <si>
    <t>CC100 XES00044</t>
  </si>
  <si>
    <t>147350</t>
  </si>
  <si>
    <t>30005522</t>
  </si>
  <si>
    <t>213000552-2</t>
  </si>
  <si>
    <t>22220055-3</t>
  </si>
  <si>
    <t>UV838510-H</t>
  </si>
  <si>
    <t>30005523</t>
  </si>
  <si>
    <t>213000552-3</t>
  </si>
  <si>
    <t>20432030</t>
  </si>
  <si>
    <t>29314</t>
  </si>
  <si>
    <t>30005524</t>
  </si>
  <si>
    <t>213000552-4</t>
  </si>
  <si>
    <t>CALEFACTOR</t>
  </si>
  <si>
    <t>26432020-1</t>
  </si>
  <si>
    <t>VV18433-B</t>
  </si>
  <si>
    <t>30005526</t>
  </si>
  <si>
    <t>213000552-6</t>
  </si>
  <si>
    <t>NDS</t>
  </si>
  <si>
    <t>XES00166 EV LED</t>
  </si>
  <si>
    <t>14-242138</t>
  </si>
  <si>
    <t>30005527</t>
  </si>
  <si>
    <t>213000552-7</t>
  </si>
  <si>
    <t>14-242127</t>
  </si>
  <si>
    <t>30005528</t>
  </si>
  <si>
    <t>213000552-8</t>
  </si>
  <si>
    <t>OPTICA 0º10 MM</t>
  </si>
  <si>
    <t>26003 AA</t>
  </si>
  <si>
    <t>1204R4</t>
  </si>
  <si>
    <t>30005529</t>
  </si>
  <si>
    <t>213000552-9</t>
  </si>
  <si>
    <t>1205NG</t>
  </si>
  <si>
    <t>3000617</t>
  </si>
  <si>
    <t>213000617</t>
  </si>
  <si>
    <t>SH613240978SA</t>
  </si>
  <si>
    <t>CEX</t>
  </si>
  <si>
    <t>CONSULTAS EXTERNAS</t>
  </si>
  <si>
    <t>3000619</t>
  </si>
  <si>
    <t>213000619</t>
  </si>
  <si>
    <t>SH613250075SA</t>
  </si>
  <si>
    <t>3000620</t>
  </si>
  <si>
    <t>213000620</t>
  </si>
  <si>
    <t>SH615045386SA</t>
  </si>
  <si>
    <t>3000621</t>
  </si>
  <si>
    <t>213000621</t>
  </si>
  <si>
    <t>SH615045381SA</t>
  </si>
  <si>
    <t>3000622</t>
  </si>
  <si>
    <t>213000622</t>
  </si>
  <si>
    <t>SH615045385SA</t>
  </si>
  <si>
    <t>3000623</t>
  </si>
  <si>
    <t>213000623</t>
  </si>
  <si>
    <t>SH615045376SA</t>
  </si>
  <si>
    <t>3000624</t>
  </si>
  <si>
    <t>213000624</t>
  </si>
  <si>
    <t>SH615045384SA</t>
  </si>
  <si>
    <t>3000625</t>
  </si>
  <si>
    <t>213000625</t>
  </si>
  <si>
    <t>SH615045382SA</t>
  </si>
  <si>
    <t>3000626</t>
  </si>
  <si>
    <t>213000626</t>
  </si>
  <si>
    <t>SH615035340SA</t>
  </si>
  <si>
    <t>3000627</t>
  </si>
  <si>
    <t>213000627</t>
  </si>
  <si>
    <t>CENTRIFUGA REFRIGERADA</t>
  </si>
  <si>
    <t>HETTICH</t>
  </si>
  <si>
    <t>UNIVERSAL 320R</t>
  </si>
  <si>
    <t>0006907-09</t>
  </si>
  <si>
    <t>3000631</t>
  </si>
  <si>
    <t>213000631</t>
  </si>
  <si>
    <t>PULSIOXIMETRO NEONATAL</t>
  </si>
  <si>
    <t>1000038083</t>
  </si>
  <si>
    <t>30006311</t>
  </si>
  <si>
    <t>213000631-1</t>
  </si>
  <si>
    <t>CARGADOR PULSIOXIMETRO NEONATAL</t>
  </si>
  <si>
    <t>223768</t>
  </si>
  <si>
    <t>3000632</t>
  </si>
  <si>
    <t>213000632</t>
  </si>
  <si>
    <t>1000038086</t>
  </si>
  <si>
    <t>30006332</t>
  </si>
  <si>
    <t>213000633-2</t>
  </si>
  <si>
    <t>276928</t>
  </si>
  <si>
    <t>30006341</t>
  </si>
  <si>
    <t>213000634-1</t>
  </si>
  <si>
    <t>223727</t>
  </si>
  <si>
    <t>3000635</t>
  </si>
  <si>
    <t>213000635</t>
  </si>
  <si>
    <t>EXTRACTOR LECHE ELECTRONICO</t>
  </si>
  <si>
    <t>MEDELA</t>
  </si>
  <si>
    <t>SYMPHONY</t>
  </si>
  <si>
    <t>1492007</t>
  </si>
  <si>
    <t>3000636</t>
  </si>
  <si>
    <t>213000636</t>
  </si>
  <si>
    <t>SMT15022680PA</t>
  </si>
  <si>
    <t>3000644</t>
  </si>
  <si>
    <t>213000644</t>
  </si>
  <si>
    <t>SH6150864450SA</t>
  </si>
  <si>
    <t>27URGXXU53</t>
  </si>
  <si>
    <t>3000645</t>
  </si>
  <si>
    <t>213000645</t>
  </si>
  <si>
    <t>SH615086458SA</t>
  </si>
  <si>
    <t>3000646</t>
  </si>
  <si>
    <t>213000646</t>
  </si>
  <si>
    <t>SH615086452SA</t>
  </si>
  <si>
    <t>3000650</t>
  </si>
  <si>
    <t>213000650</t>
  </si>
  <si>
    <t>MEDIANA</t>
  </si>
  <si>
    <t>M30</t>
  </si>
  <si>
    <t>119110120015</t>
  </si>
  <si>
    <t>OFTQ</t>
  </si>
  <si>
    <t>OFTALMOLOGÍA QUIRÓFANO</t>
  </si>
  <si>
    <t>3000658</t>
  </si>
  <si>
    <t>213000658</t>
  </si>
  <si>
    <t>HUMIDIFICADOR RESPIRATORIO</t>
  </si>
  <si>
    <t>FISHER &amp; PAYKEL</t>
  </si>
  <si>
    <t>MR850</t>
  </si>
  <si>
    <t>140613215056</t>
  </si>
  <si>
    <t>3000660</t>
  </si>
  <si>
    <t>213000660</t>
  </si>
  <si>
    <t>MANIQUI DE EVAL. DE CALIDAD DE IMAGEN</t>
  </si>
  <si>
    <t>T42032</t>
  </si>
  <si>
    <t>1059</t>
  </si>
  <si>
    <t>3000662</t>
  </si>
  <si>
    <t>213000662</t>
  </si>
  <si>
    <t>MANIQUI EVALUACION DE CALIDAD DE IMAGEN</t>
  </si>
  <si>
    <t>LQUART</t>
  </si>
  <si>
    <t>MAM/DIGI</t>
  </si>
  <si>
    <t>131109</t>
  </si>
  <si>
    <t>3000663</t>
  </si>
  <si>
    <t>213000663</t>
  </si>
  <si>
    <t>MANIQUI COMPROBACION CENTRADO Y PERPEN</t>
  </si>
  <si>
    <t>GAMMEX</t>
  </si>
  <si>
    <t>800422-140605</t>
  </si>
  <si>
    <t>30006631</t>
  </si>
  <si>
    <t>CILINDRO DE CENTRADO Y PERPENDICULARIDAD</t>
  </si>
  <si>
    <t>800423-11841</t>
  </si>
  <si>
    <t>3000665</t>
  </si>
  <si>
    <t>213000665</t>
  </si>
  <si>
    <t>BEN01736</t>
  </si>
  <si>
    <t>3000666</t>
  </si>
  <si>
    <t>213000666</t>
  </si>
  <si>
    <t>SH615097167SA</t>
  </si>
  <si>
    <t>EXT</t>
  </si>
  <si>
    <t>EXTRACCIONES</t>
  </si>
  <si>
    <t>3000667</t>
  </si>
  <si>
    <t>213000667</t>
  </si>
  <si>
    <t>SH615097175SA</t>
  </si>
  <si>
    <t>3000672</t>
  </si>
  <si>
    <t>213000672</t>
  </si>
  <si>
    <t>DE405G7003</t>
  </si>
  <si>
    <t>3000676</t>
  </si>
  <si>
    <t>213000676</t>
  </si>
  <si>
    <t>SH615129123SA</t>
  </si>
  <si>
    <t>3000678</t>
  </si>
  <si>
    <t>213000678</t>
  </si>
  <si>
    <t>IVY BIOMEDICAL</t>
  </si>
  <si>
    <t>7600</t>
  </si>
  <si>
    <t>14051281</t>
  </si>
  <si>
    <t>30006791</t>
  </si>
  <si>
    <t>213000679-1</t>
  </si>
  <si>
    <t>237112</t>
  </si>
  <si>
    <t>3000682</t>
  </si>
  <si>
    <t>213000682</t>
  </si>
  <si>
    <t>FIBROSCAN</t>
  </si>
  <si>
    <t>ECHOSENS</t>
  </si>
  <si>
    <t>FIBROSCAN 402</t>
  </si>
  <si>
    <t>F412020103</t>
  </si>
  <si>
    <t>30006821</t>
  </si>
  <si>
    <t>213000682-1</t>
  </si>
  <si>
    <t>SONDA MEDICION DUREZA HEPATICA</t>
  </si>
  <si>
    <t>MODELO 7</t>
  </si>
  <si>
    <t>S70238</t>
  </si>
  <si>
    <t>3000683</t>
  </si>
  <si>
    <t>213000683</t>
  </si>
  <si>
    <t>CENTRIFUGA</t>
  </si>
  <si>
    <t>0006667-09</t>
  </si>
  <si>
    <t>3000684</t>
  </si>
  <si>
    <t>213000684</t>
  </si>
  <si>
    <t>PM10N</t>
  </si>
  <si>
    <t>MBB1500301</t>
  </si>
  <si>
    <t>3000686</t>
  </si>
  <si>
    <t>213000686</t>
  </si>
  <si>
    <t>TRANSDUCTOR TOCO INALAMBRICO</t>
  </si>
  <si>
    <t>M2725A</t>
  </si>
  <si>
    <t>DE11920442</t>
  </si>
  <si>
    <t>3000687</t>
  </si>
  <si>
    <t>213000687</t>
  </si>
  <si>
    <t>TONOMETRO</t>
  </si>
  <si>
    <t>PERKINS</t>
  </si>
  <si>
    <t>MK2</t>
  </si>
  <si>
    <t>21101</t>
  </si>
  <si>
    <t>3000688</t>
  </si>
  <si>
    <t>213000688</t>
  </si>
  <si>
    <t>21111</t>
  </si>
  <si>
    <t>3000689</t>
  </si>
  <si>
    <t>213000689</t>
  </si>
  <si>
    <t>20981</t>
  </si>
  <si>
    <t>3000690</t>
  </si>
  <si>
    <t>213000690</t>
  </si>
  <si>
    <t>20983</t>
  </si>
  <si>
    <t>3000698</t>
  </si>
  <si>
    <t>213000698</t>
  </si>
  <si>
    <t>ECOGRAFO DE ALTAS PRESTACIONES</t>
  </si>
  <si>
    <t>MYLAB CLASS C</t>
  </si>
  <si>
    <t>3632</t>
  </si>
  <si>
    <t>30006981</t>
  </si>
  <si>
    <t>213000698-1</t>
  </si>
  <si>
    <t>SONDA</t>
  </si>
  <si>
    <t>LA435</t>
  </si>
  <si>
    <t>7146</t>
  </si>
  <si>
    <t>30006982</t>
  </si>
  <si>
    <t>213000698-2</t>
  </si>
  <si>
    <t>SL3116</t>
  </si>
  <si>
    <t>14385034</t>
  </si>
  <si>
    <t>30006983</t>
  </si>
  <si>
    <t>213000698-3</t>
  </si>
  <si>
    <t>ADAPTADOR CONECTOR SONDA</t>
  </si>
  <si>
    <t>ZIFF SOCKET</t>
  </si>
  <si>
    <t>374</t>
  </si>
  <si>
    <t>30006984</t>
  </si>
  <si>
    <t>213000698-4</t>
  </si>
  <si>
    <t>MONITOR LCD 19" CON BRAZO</t>
  </si>
  <si>
    <t>20328094B</t>
  </si>
  <si>
    <t>30007011</t>
  </si>
  <si>
    <t>213000701-1</t>
  </si>
  <si>
    <t>MODULO ECG ELECTROCARDIOGRAFO</t>
  </si>
  <si>
    <t>GENERAL ELECTRIC</t>
  </si>
  <si>
    <t>CAM HD</t>
  </si>
  <si>
    <t>RNC20210142PA</t>
  </si>
  <si>
    <t>30007031</t>
  </si>
  <si>
    <t>213000703-1</t>
  </si>
  <si>
    <t>ERGOMETRO MONITOR</t>
  </si>
  <si>
    <t>EIZO</t>
  </si>
  <si>
    <t>-</t>
  </si>
  <si>
    <t>60854054</t>
  </si>
  <si>
    <t>3000704</t>
  </si>
  <si>
    <t>213000704</t>
  </si>
  <si>
    <t>PHYSIO CONTROL</t>
  </si>
  <si>
    <t>D/C 35228</t>
  </si>
  <si>
    <t>3200936-033</t>
  </si>
  <si>
    <t>3000711</t>
  </si>
  <si>
    <t>213000711</t>
  </si>
  <si>
    <t>ME30</t>
  </si>
  <si>
    <t>119115070008</t>
  </si>
  <si>
    <t>DERA</t>
  </si>
  <si>
    <t>DERMAT. CIRUGÍA  AMBUL.</t>
  </si>
  <si>
    <t>30007131</t>
  </si>
  <si>
    <t>213000713-1</t>
  </si>
  <si>
    <t>MONITOR FIBROSCOPIO INTUBACION</t>
  </si>
  <si>
    <t>8403 ZX</t>
  </si>
  <si>
    <t>PU4766</t>
  </si>
  <si>
    <t>3000714</t>
  </si>
  <si>
    <t>213000714</t>
  </si>
  <si>
    <t>DERMALITE</t>
  </si>
  <si>
    <t>DL100</t>
  </si>
  <si>
    <t>DLA01201501056</t>
  </si>
  <si>
    <t>3000720</t>
  </si>
  <si>
    <t>213000720</t>
  </si>
  <si>
    <t>22315</t>
  </si>
  <si>
    <t>3000731</t>
  </si>
  <si>
    <t>213000731</t>
  </si>
  <si>
    <t>ECOGRAFO</t>
  </si>
  <si>
    <t>HI VISION AVIUS</t>
  </si>
  <si>
    <t>G320252215</t>
  </si>
  <si>
    <t>30007311</t>
  </si>
  <si>
    <t>213000731-1</t>
  </si>
  <si>
    <t>MONITOR ECOGRAFO</t>
  </si>
  <si>
    <t>17 INCH DIGITAL</t>
  </si>
  <si>
    <t>G320142615</t>
  </si>
  <si>
    <t>3000733</t>
  </si>
  <si>
    <t>213000733</t>
  </si>
  <si>
    <t>119115070001</t>
  </si>
  <si>
    <t>3000735</t>
  </si>
  <si>
    <t>213000735</t>
  </si>
  <si>
    <t>EQUIPO PORTATIL</t>
  </si>
  <si>
    <t>LENOVO</t>
  </si>
  <si>
    <t>BSO-30</t>
  </si>
  <si>
    <t>CB34263147</t>
  </si>
  <si>
    <t>3000736</t>
  </si>
  <si>
    <t>213000736</t>
  </si>
  <si>
    <t>HOLTER DE TENSION ARTERIAL</t>
  </si>
  <si>
    <t>ABPM 6100S</t>
  </si>
  <si>
    <t>47081</t>
  </si>
  <si>
    <t>3000737</t>
  </si>
  <si>
    <t>213000737</t>
  </si>
  <si>
    <t>6007528268</t>
  </si>
  <si>
    <t>3000738</t>
  </si>
  <si>
    <t>213000738</t>
  </si>
  <si>
    <t>ASPIRADOR ULTRASONICO</t>
  </si>
  <si>
    <t>INTEGRA</t>
  </si>
  <si>
    <t>CUSA EXCEL PLUS</t>
  </si>
  <si>
    <t>HGK14032041E</t>
  </si>
  <si>
    <t>30007381</t>
  </si>
  <si>
    <t>213000738-1</t>
  </si>
  <si>
    <t>PIEZA DE MANO RECTA 23 KHZ ASPIRADOR ULTRASONICO</t>
  </si>
  <si>
    <t>CUSA 23</t>
  </si>
  <si>
    <t>HAK1404602</t>
  </si>
  <si>
    <t>30007388</t>
  </si>
  <si>
    <t>213000738-8</t>
  </si>
  <si>
    <t>PIEZA DE MANO RECTA ASPIRADOR ULTRASONICO</t>
  </si>
  <si>
    <t>HAC2007602IE</t>
  </si>
  <si>
    <t>3000739</t>
  </si>
  <si>
    <t>213000739</t>
  </si>
  <si>
    <t>LASER YAG</t>
  </si>
  <si>
    <t>Láser</t>
  </si>
  <si>
    <t>LIGHTMED CORPORATION</t>
  </si>
  <si>
    <t>LPULSA SYL9000</t>
  </si>
  <si>
    <t>YB10-0498P</t>
  </si>
  <si>
    <t>30007391</t>
  </si>
  <si>
    <t>213000739-1</t>
  </si>
  <si>
    <t>LASER OCULAR, MESA</t>
  </si>
  <si>
    <t>1066-296</t>
  </si>
  <si>
    <t>866659</t>
  </si>
  <si>
    <t>3000741</t>
  </si>
  <si>
    <t>213000741</t>
  </si>
  <si>
    <t>DE706J5304</t>
  </si>
  <si>
    <t>3000745</t>
  </si>
  <si>
    <t>213000745</t>
  </si>
  <si>
    <t>GASTROSCOPIO</t>
  </si>
  <si>
    <t>GIF Q165</t>
  </si>
  <si>
    <t>2601405</t>
  </si>
  <si>
    <t>30007462</t>
  </si>
  <si>
    <t>213000746-2</t>
  </si>
  <si>
    <t>MONITOR SISTEMA DE ECOENDOSCOPIA</t>
  </si>
  <si>
    <t>ALOKA</t>
  </si>
  <si>
    <t>IPF-1701C</t>
  </si>
  <si>
    <t>203J8607</t>
  </si>
  <si>
    <t>30007465</t>
  </si>
  <si>
    <t>213000746-5</t>
  </si>
  <si>
    <t>HD-SDI 24</t>
  </si>
  <si>
    <t>1200084</t>
  </si>
  <si>
    <t>3000747</t>
  </si>
  <si>
    <t>213000747</t>
  </si>
  <si>
    <t>GRABADORA PRESION ARTERIAL AMB</t>
  </si>
  <si>
    <t>SPACELABS</t>
  </si>
  <si>
    <t>ONTRAK 90227</t>
  </si>
  <si>
    <t>90227-000206</t>
  </si>
  <si>
    <t>3000750</t>
  </si>
  <si>
    <t>213000750</t>
  </si>
  <si>
    <t>PHILPS</t>
  </si>
  <si>
    <t>DE405H1444</t>
  </si>
  <si>
    <t>3000751</t>
  </si>
  <si>
    <t>213000751</t>
  </si>
  <si>
    <t>MONITOR DE PRESION ARTERIAL C/ SOFWARE</t>
  </si>
  <si>
    <t>ABPM 7100</t>
  </si>
  <si>
    <t>W00371</t>
  </si>
  <si>
    <t>3000752</t>
  </si>
  <si>
    <t>213000752</t>
  </si>
  <si>
    <t>BAÑO HISTOLOGICO</t>
  </si>
  <si>
    <t>BRIGHT TEC. LTD</t>
  </si>
  <si>
    <t>CLINI-RF</t>
  </si>
  <si>
    <t>153164</t>
  </si>
  <si>
    <t>3000759</t>
  </si>
  <si>
    <t>213000759</t>
  </si>
  <si>
    <t>SONOSITE</t>
  </si>
  <si>
    <t>EDGE</t>
  </si>
  <si>
    <t>042B0Z</t>
  </si>
  <si>
    <t>30007591</t>
  </si>
  <si>
    <t>213000759-1</t>
  </si>
  <si>
    <t>HFL38X/13-6 MHz</t>
  </si>
  <si>
    <t>041T8H</t>
  </si>
  <si>
    <t>30007593</t>
  </si>
  <si>
    <t>213000759-3</t>
  </si>
  <si>
    <t>C60X</t>
  </si>
  <si>
    <t>04JHVZ</t>
  </si>
  <si>
    <t>3000765</t>
  </si>
  <si>
    <t>213000765</t>
  </si>
  <si>
    <t>ECÓGRAFO</t>
  </si>
  <si>
    <t>HITACHI ALOKA MEDICAL LTD</t>
  </si>
  <si>
    <t>F31</t>
  </si>
  <si>
    <t>V0010590</t>
  </si>
  <si>
    <t>30007652</t>
  </si>
  <si>
    <t>213000765-2</t>
  </si>
  <si>
    <t>UST-5299</t>
  </si>
  <si>
    <t>V0009978</t>
  </si>
  <si>
    <t>30007653</t>
  </si>
  <si>
    <t>213000765-3</t>
  </si>
  <si>
    <t>UST-9123</t>
  </si>
  <si>
    <t>V0008329</t>
  </si>
  <si>
    <t>30007655</t>
  </si>
  <si>
    <t>213000765-5</t>
  </si>
  <si>
    <t>SAI p/ECOGRAFO</t>
  </si>
  <si>
    <t>4B1440P66371</t>
  </si>
  <si>
    <t>3000766</t>
  </si>
  <si>
    <t>213000766</t>
  </si>
  <si>
    <t>SONOSCAPE</t>
  </si>
  <si>
    <t>S2</t>
  </si>
  <si>
    <t>3230734</t>
  </si>
  <si>
    <t>30007661</t>
  </si>
  <si>
    <t>213000766-1</t>
  </si>
  <si>
    <t>SONDA DE ECÓGRAFO</t>
  </si>
  <si>
    <t>C344</t>
  </si>
  <si>
    <t>R21340194</t>
  </si>
  <si>
    <t>30007662</t>
  </si>
  <si>
    <t>213000766-2</t>
  </si>
  <si>
    <t>10L1</t>
  </si>
  <si>
    <t>Q41245019</t>
  </si>
  <si>
    <t>30007663</t>
  </si>
  <si>
    <t>213000766-3</t>
  </si>
  <si>
    <t>CARRO DE ECÓGRAFO</t>
  </si>
  <si>
    <t>ST-150</t>
  </si>
  <si>
    <t>2056128</t>
  </si>
  <si>
    <t>3000767</t>
  </si>
  <si>
    <t>213000767</t>
  </si>
  <si>
    <t>VIDEO ELECTROENCEFALÓGRAFO</t>
  </si>
  <si>
    <t>ALM-EQ-001</t>
  </si>
  <si>
    <t>1B6YM62</t>
  </si>
  <si>
    <t>3000778</t>
  </si>
  <si>
    <t>213000778</t>
  </si>
  <si>
    <t>CARRO TORRE ENDOSCOPIA</t>
  </si>
  <si>
    <t>WM-NP2</t>
  </si>
  <si>
    <t>21518756</t>
  </si>
  <si>
    <t>3000779</t>
  </si>
  <si>
    <t>213000779</t>
  </si>
  <si>
    <t>21518869</t>
  </si>
  <si>
    <t>30007791</t>
  </si>
  <si>
    <t>213000779-1</t>
  </si>
  <si>
    <t>TORRE DE ENDOSCOPIA, TECLADO</t>
  </si>
  <si>
    <t>MAJ-1995</t>
  </si>
  <si>
    <t>7916184</t>
  </si>
  <si>
    <t>30007792</t>
  </si>
  <si>
    <t>213000779-2</t>
  </si>
  <si>
    <t>MAJ-1992</t>
  </si>
  <si>
    <t>7508864</t>
  </si>
  <si>
    <t>3000800</t>
  </si>
  <si>
    <t>213000800</t>
  </si>
  <si>
    <t>FRONTOFOCOMETRO AUTOMATICO</t>
  </si>
  <si>
    <t>SHIN-NIPPON</t>
  </si>
  <si>
    <t>SLM-5000</t>
  </si>
  <si>
    <t>437956N</t>
  </si>
  <si>
    <t>3000801</t>
  </si>
  <si>
    <t>213000801</t>
  </si>
  <si>
    <t>SMT15455630PA</t>
  </si>
  <si>
    <t>SLA</t>
  </si>
  <si>
    <t>SALUD LABORAL</t>
  </si>
  <si>
    <t>3000803</t>
  </si>
  <si>
    <t>213000803</t>
  </si>
  <si>
    <t>648424803</t>
  </si>
  <si>
    <t>3000804</t>
  </si>
  <si>
    <t>213000804</t>
  </si>
  <si>
    <t>648424802</t>
  </si>
  <si>
    <t>3000806</t>
  </si>
  <si>
    <t>213000806</t>
  </si>
  <si>
    <t>LIFEPAK 20E</t>
  </si>
  <si>
    <t>44053879</t>
  </si>
  <si>
    <t>3000807</t>
  </si>
  <si>
    <t>213000807</t>
  </si>
  <si>
    <t>44054331</t>
  </si>
  <si>
    <t>3000808</t>
  </si>
  <si>
    <t>213000808</t>
  </si>
  <si>
    <t>CARDIOTOCOGRAFO</t>
  </si>
  <si>
    <t>SDJ12517589PA</t>
  </si>
  <si>
    <t>3000810</t>
  </si>
  <si>
    <t>213000810</t>
  </si>
  <si>
    <t>OTO-OFTALMOSCOPIO DE PARED</t>
  </si>
  <si>
    <t>EN 100</t>
  </si>
  <si>
    <t>1150020495</t>
  </si>
  <si>
    <t>NRLC</t>
  </si>
  <si>
    <t>CONSULTA NEUROLOGIA</t>
  </si>
  <si>
    <t>3000813</t>
  </si>
  <si>
    <t>213000813</t>
  </si>
  <si>
    <t>MONITOR/ESTIMULADOR DE NERVIOS MOTORES</t>
  </si>
  <si>
    <t>MAGSTIM</t>
  </si>
  <si>
    <t>NEUROSIGN 400</t>
  </si>
  <si>
    <t>62400363A</t>
  </si>
  <si>
    <t>30008131</t>
  </si>
  <si>
    <t>213000813-1</t>
  </si>
  <si>
    <t>NEUROESTIMULADOR FACIAL - Cable de Monitorización</t>
  </si>
  <si>
    <t>1677-00</t>
  </si>
  <si>
    <t>221</t>
  </si>
  <si>
    <t>30008132</t>
  </si>
  <si>
    <t>213000813-2</t>
  </si>
  <si>
    <t>NEUROESTIMULADOR FACIAL - Cable de Estimulación</t>
  </si>
  <si>
    <t>9967-00</t>
  </si>
  <si>
    <t>2646 / 2749</t>
  </si>
  <si>
    <t>30008133</t>
  </si>
  <si>
    <t>213000813-3</t>
  </si>
  <si>
    <t>NEUROESTIMULADOR FACIAL - Mute Sensor</t>
  </si>
  <si>
    <t>1020-00</t>
  </si>
  <si>
    <t>4531</t>
  </si>
  <si>
    <t>3000822</t>
  </si>
  <si>
    <t>213000822</t>
  </si>
  <si>
    <t>SH616047730SA</t>
  </si>
  <si>
    <t>ENDC</t>
  </si>
  <si>
    <t>CONSULTA ENDOCRINOL.</t>
  </si>
  <si>
    <t>3000827</t>
  </si>
  <si>
    <t>213000827</t>
  </si>
  <si>
    <t>PETACA DE TELEMETRIA</t>
  </si>
  <si>
    <t>TELEMETRY T4</t>
  </si>
  <si>
    <t>SFY15465011GA</t>
  </si>
  <si>
    <t>3000829</t>
  </si>
  <si>
    <t>213000829</t>
  </si>
  <si>
    <t>ECG 1 CANAL INALAMBRICO</t>
  </si>
  <si>
    <t>CUSTO MED</t>
  </si>
  <si>
    <t>CUSTO GUARD 1</t>
  </si>
  <si>
    <t>EF201502096</t>
  </si>
  <si>
    <t>3000831</t>
  </si>
  <si>
    <t>213000831</t>
  </si>
  <si>
    <t>S5F18199AX</t>
  </si>
  <si>
    <t>3000832</t>
  </si>
  <si>
    <t>213000832</t>
  </si>
  <si>
    <t>TORRE DE ORL</t>
  </si>
  <si>
    <t>30008321</t>
  </si>
  <si>
    <t>213000832-1</t>
  </si>
  <si>
    <t>RYU858726-H</t>
  </si>
  <si>
    <t>30008322</t>
  </si>
  <si>
    <t>213000832-2</t>
  </si>
  <si>
    <t>FUENTE DE LUZ</t>
  </si>
  <si>
    <t>20161420</t>
  </si>
  <si>
    <t>Y48612</t>
  </si>
  <si>
    <t>30008323</t>
  </si>
  <si>
    <t>213000832-3</t>
  </si>
  <si>
    <t>15-254489</t>
  </si>
  <si>
    <t>3000833</t>
  </si>
  <si>
    <t>213000833</t>
  </si>
  <si>
    <t>APARATO PARA LA MOVILIZACION PASIVA</t>
  </si>
  <si>
    <t>SPECTRA ESSENTIAL</t>
  </si>
  <si>
    <t>SPECTRA46210062</t>
  </si>
  <si>
    <t>31668</t>
  </si>
  <si>
    <t>3000834</t>
  </si>
  <si>
    <t>213000834</t>
  </si>
  <si>
    <t>D5300</t>
  </si>
  <si>
    <t>4703933</t>
  </si>
  <si>
    <t>3000835</t>
  </si>
  <si>
    <t>213000835</t>
  </si>
  <si>
    <t>CL-300</t>
  </si>
  <si>
    <t>2808609</t>
  </si>
  <si>
    <t>3000836</t>
  </si>
  <si>
    <t>213000836</t>
  </si>
  <si>
    <t>Pulsioxímetro no invasivo</t>
  </si>
  <si>
    <t>KONICA-MINOLTA</t>
  </si>
  <si>
    <t>PULSOX 300I</t>
  </si>
  <si>
    <t>B31039753</t>
  </si>
  <si>
    <t>3000853</t>
  </si>
  <si>
    <t>213000853</t>
  </si>
  <si>
    <t>648426474</t>
  </si>
  <si>
    <t>3000854</t>
  </si>
  <si>
    <t>213000854</t>
  </si>
  <si>
    <t>64826460</t>
  </si>
  <si>
    <t>3000855</t>
  </si>
  <si>
    <t>213000855</t>
  </si>
  <si>
    <t>648426461</t>
  </si>
  <si>
    <t>3000858</t>
  </si>
  <si>
    <t>213000858</t>
  </si>
  <si>
    <t>648426473</t>
  </si>
  <si>
    <t>3000859</t>
  </si>
  <si>
    <t>213000859</t>
  </si>
  <si>
    <t>648426463</t>
  </si>
  <si>
    <t>3000860</t>
  </si>
  <si>
    <t>213000860</t>
  </si>
  <si>
    <t>ANGIÓGRAFO</t>
  </si>
  <si>
    <t>TRC-50DX</t>
  </si>
  <si>
    <t>949087</t>
  </si>
  <si>
    <t>30008601</t>
  </si>
  <si>
    <t>213000860-1</t>
  </si>
  <si>
    <t>PANTALLA DEL ANGIÓGRAFO</t>
  </si>
  <si>
    <t>LG</t>
  </si>
  <si>
    <t>27MP37VQ</t>
  </si>
  <si>
    <t>511NTA89N056</t>
  </si>
  <si>
    <t>30008602</t>
  </si>
  <si>
    <t>213000860-2</t>
  </si>
  <si>
    <t>IMPRESORA DEL ANGIÓGRAFO</t>
  </si>
  <si>
    <t>Envy 5540</t>
  </si>
  <si>
    <t>TH55N1P1J7</t>
  </si>
  <si>
    <t>30008603</t>
  </si>
  <si>
    <t>213000860-3</t>
  </si>
  <si>
    <t>CAMARA DEL ANGIÓGRAFO</t>
  </si>
  <si>
    <t>D7100</t>
  </si>
  <si>
    <t>4591195</t>
  </si>
  <si>
    <t>30008606</t>
  </si>
  <si>
    <t>213000860-6</t>
  </si>
  <si>
    <t>ANGIOGRAFO CONTROLADOR CAMARA</t>
  </si>
  <si>
    <t>PRINCETON INSTRUMENTS</t>
  </si>
  <si>
    <t>MEGAPLUS</t>
  </si>
  <si>
    <t>1004091</t>
  </si>
  <si>
    <t>30008607</t>
  </si>
  <si>
    <t>213000860-7</t>
  </si>
  <si>
    <t>ANGIOGRAFO IMPRESORA</t>
  </si>
  <si>
    <t>RICOH</t>
  </si>
  <si>
    <t>SP 4510DN</t>
  </si>
  <si>
    <t>T576H304977</t>
  </si>
  <si>
    <t>3000861</t>
  </si>
  <si>
    <t>213000861</t>
  </si>
  <si>
    <t>UNIDAD DE ESTUDIO DEL SUEÑO</t>
  </si>
  <si>
    <t>BEEP</t>
  </si>
  <si>
    <t>BEE41390</t>
  </si>
  <si>
    <t>4139000000</t>
  </si>
  <si>
    <t>NML</t>
  </si>
  <si>
    <t>NEUMOLOGÍA</t>
  </si>
  <si>
    <t>30008611</t>
  </si>
  <si>
    <t>213000861-1</t>
  </si>
  <si>
    <t>PANTALLA 24 " LED UNIDAD DE ESTUDIO DEL SUEÑO</t>
  </si>
  <si>
    <t>Z24N</t>
  </si>
  <si>
    <t>CN45230NR5</t>
  </si>
  <si>
    <t>300086114</t>
  </si>
  <si>
    <t>213000861-14</t>
  </si>
  <si>
    <t>POLIGRAFO CARDIO RESPIRATORIO</t>
  </si>
  <si>
    <t>COMPUMEDICS</t>
  </si>
  <si>
    <t>SOMNEA</t>
  </si>
  <si>
    <t>162173</t>
  </si>
  <si>
    <t>300086115</t>
  </si>
  <si>
    <t>213000861-15</t>
  </si>
  <si>
    <t>CAMARA 26 UNIDAD DEL SUEÑO</t>
  </si>
  <si>
    <t>VIVOTEK</t>
  </si>
  <si>
    <t>IP8162</t>
  </si>
  <si>
    <t>192.168.10.5</t>
  </si>
  <si>
    <t>300086116</t>
  </si>
  <si>
    <t>213000861-16</t>
  </si>
  <si>
    <t>CAMARA 27 UNIDAD DEL SUEÑO</t>
  </si>
  <si>
    <t>192.168.10.4</t>
  </si>
  <si>
    <t>30008612</t>
  </si>
  <si>
    <t>213000861-2</t>
  </si>
  <si>
    <t>CN45230NSM</t>
  </si>
  <si>
    <t>30008613</t>
  </si>
  <si>
    <t>213000861-3</t>
  </si>
  <si>
    <t>162181</t>
  </si>
  <si>
    <t>30008614</t>
  </si>
  <si>
    <t>213000861-4</t>
  </si>
  <si>
    <t>162182</t>
  </si>
  <si>
    <t>30008615</t>
  </si>
  <si>
    <t>213000861-5</t>
  </si>
  <si>
    <t>162183</t>
  </si>
  <si>
    <t>30008616</t>
  </si>
  <si>
    <t>213000861-6</t>
  </si>
  <si>
    <t>162184</t>
  </si>
  <si>
    <t>30008617</t>
  </si>
  <si>
    <t>213000861-7</t>
  </si>
  <si>
    <t>POLISOMNOGRAFIA PSG V2</t>
  </si>
  <si>
    <t>SOMTE</t>
  </si>
  <si>
    <t>140180</t>
  </si>
  <si>
    <t>30008618</t>
  </si>
  <si>
    <t>213000861-8</t>
  </si>
  <si>
    <t>140382</t>
  </si>
  <si>
    <t>30008619</t>
  </si>
  <si>
    <t>213000861-9</t>
  </si>
  <si>
    <t>CAMARA IP VIDEO UNIDAD DEL SUEÑO</t>
  </si>
  <si>
    <t>0002D1373CC3</t>
  </si>
  <si>
    <t>3000862</t>
  </si>
  <si>
    <t>213000862</t>
  </si>
  <si>
    <t>SMT16056869PA</t>
  </si>
  <si>
    <t>CEP</t>
  </si>
  <si>
    <t>CENTRO DE ESP. EL ARROYO</t>
  </si>
  <si>
    <t>3000863</t>
  </si>
  <si>
    <t>213000863</t>
  </si>
  <si>
    <t>MICROSCOPIO QUIRÚRGICO</t>
  </si>
  <si>
    <t>Microscopio_Quirúrgico</t>
  </si>
  <si>
    <t>LEICA</t>
  </si>
  <si>
    <t>F40</t>
  </si>
  <si>
    <t>180316001</t>
  </si>
  <si>
    <t>3000864</t>
  </si>
  <si>
    <t>213000864</t>
  </si>
  <si>
    <t>26258</t>
  </si>
  <si>
    <t>3000865</t>
  </si>
  <si>
    <t>213000865</t>
  </si>
  <si>
    <t>26256</t>
  </si>
  <si>
    <t>3000866</t>
  </si>
  <si>
    <t>213000866</t>
  </si>
  <si>
    <t>26260</t>
  </si>
  <si>
    <t>3000869</t>
  </si>
  <si>
    <t>213000869</t>
  </si>
  <si>
    <t>1000070005</t>
  </si>
  <si>
    <t>30008691</t>
  </si>
  <si>
    <t>213000869-1</t>
  </si>
  <si>
    <t>RDS-1</t>
  </si>
  <si>
    <t>25253</t>
  </si>
  <si>
    <t>3000870</t>
  </si>
  <si>
    <t>213000870</t>
  </si>
  <si>
    <t>PULSIOXIMETRO PEDIATRICO</t>
  </si>
  <si>
    <t>RAD-5V</t>
  </si>
  <si>
    <t>N105868</t>
  </si>
  <si>
    <t>3000871</t>
  </si>
  <si>
    <t>213000871</t>
  </si>
  <si>
    <t>PROCESADOR DE TEJIDOS</t>
  </si>
  <si>
    <t>EXCELSIOR AS</t>
  </si>
  <si>
    <t>ET20971512</t>
  </si>
  <si>
    <t>3000875</t>
  </si>
  <si>
    <t>213000875</t>
  </si>
  <si>
    <t>IMPEDIANCIOMETRO AUTOMATICO</t>
  </si>
  <si>
    <t>GIVEN IMAGING</t>
  </si>
  <si>
    <t>DIGITRAPPER PHZ</t>
  </si>
  <si>
    <t>DTZ-IL03065</t>
  </si>
  <si>
    <t>3000876</t>
  </si>
  <si>
    <t>213000876</t>
  </si>
  <si>
    <t>CAPNOGRAFO</t>
  </si>
  <si>
    <t>EMMA</t>
  </si>
  <si>
    <t>122216</t>
  </si>
  <si>
    <t>3000879</t>
  </si>
  <si>
    <t>213000879</t>
  </si>
  <si>
    <t>AGITADOR ROTATORIO</t>
  </si>
  <si>
    <t>JP SELECTA</t>
  </si>
  <si>
    <t>MOVIL ROD</t>
  </si>
  <si>
    <t>622285</t>
  </si>
  <si>
    <t>3000882</t>
  </si>
  <si>
    <t>213000882</t>
  </si>
  <si>
    <t>AGITADOR VORTEX</t>
  </si>
  <si>
    <t>HEIDOLPH</t>
  </si>
  <si>
    <t>5411000</t>
  </si>
  <si>
    <t>71230616</t>
  </si>
  <si>
    <t>3000883</t>
  </si>
  <si>
    <t>213000883</t>
  </si>
  <si>
    <t>71230647</t>
  </si>
  <si>
    <t>3000885</t>
  </si>
  <si>
    <t>213000885</t>
  </si>
  <si>
    <t>OFTALMOSCOPIO BINOCULAR INDIRECTO</t>
  </si>
  <si>
    <t>ALL PUPIL II</t>
  </si>
  <si>
    <t>145286</t>
  </si>
  <si>
    <t>3000886</t>
  </si>
  <si>
    <t>213000886</t>
  </si>
  <si>
    <t>RETINOSCOPIO DE FRANJA</t>
  </si>
  <si>
    <t>901087</t>
  </si>
  <si>
    <t>16-068</t>
  </si>
  <si>
    <t>3000887</t>
  </si>
  <si>
    <t>213000887</t>
  </si>
  <si>
    <t>OPMI PICO</t>
  </si>
  <si>
    <t>6030119989</t>
  </si>
  <si>
    <t>3000892</t>
  </si>
  <si>
    <t>213000892</t>
  </si>
  <si>
    <t>Monitor (Pulsioximetro)</t>
  </si>
  <si>
    <t>1000076366</t>
  </si>
  <si>
    <t>30008921</t>
  </si>
  <si>
    <t>213000892-1</t>
  </si>
  <si>
    <t>CARGADOR DE PULSIOXIMETRO</t>
  </si>
  <si>
    <t>DATASCOPE</t>
  </si>
  <si>
    <t>25027</t>
  </si>
  <si>
    <t>3000893</t>
  </si>
  <si>
    <t>213000893</t>
  </si>
  <si>
    <t>1000076462</t>
  </si>
  <si>
    <t>30008931</t>
  </si>
  <si>
    <t>213000893-1</t>
  </si>
  <si>
    <t>258033</t>
  </si>
  <si>
    <t>GEC</t>
  </si>
  <si>
    <t>GESTIÓN ECONÓMICA</t>
  </si>
  <si>
    <t>3000898</t>
  </si>
  <si>
    <t>213000898</t>
  </si>
  <si>
    <t>FIBROSCOPIO FLEXIBLE ORL</t>
  </si>
  <si>
    <t>MACHIDA</t>
  </si>
  <si>
    <t>ENF-30PC</t>
  </si>
  <si>
    <t>90512</t>
  </si>
  <si>
    <t>3000901</t>
  </si>
  <si>
    <t>213000901</t>
  </si>
  <si>
    <t>GRABADORA P/HOLTER DE ECG</t>
  </si>
  <si>
    <t>SEER 1000</t>
  </si>
  <si>
    <t>3911605138</t>
  </si>
  <si>
    <t>3000903</t>
  </si>
  <si>
    <t>213000903</t>
  </si>
  <si>
    <t>648428459</t>
  </si>
  <si>
    <t>3000904</t>
  </si>
  <si>
    <t>213000904</t>
  </si>
  <si>
    <t>CA-MI</t>
  </si>
  <si>
    <t>63351</t>
  </si>
  <si>
    <t>3000905</t>
  </si>
  <si>
    <t>213000905</t>
  </si>
  <si>
    <t>63349</t>
  </si>
  <si>
    <t>3000906</t>
  </si>
  <si>
    <t>213000906</t>
  </si>
  <si>
    <t>HX-24</t>
  </si>
  <si>
    <t>L1HX24AHF5000112</t>
  </si>
  <si>
    <t>3000908</t>
  </si>
  <si>
    <t>213000908</t>
  </si>
  <si>
    <t>L1HX24AHF5000110</t>
  </si>
  <si>
    <t>3000910</t>
  </si>
  <si>
    <t>213000910</t>
  </si>
  <si>
    <t>PROYECTOR DE OPTOTIPOS</t>
  </si>
  <si>
    <t>ACP-8</t>
  </si>
  <si>
    <t>143891</t>
  </si>
  <si>
    <t>30009101</t>
  </si>
  <si>
    <t>213000910-1</t>
  </si>
  <si>
    <t>PROYECTOR OPTOTIPO MANDO</t>
  </si>
  <si>
    <t>030987</t>
  </si>
  <si>
    <t>300091103</t>
  </si>
  <si>
    <t>213000911-03</t>
  </si>
  <si>
    <t>MONITOR DE ANESTESIA</t>
  </si>
  <si>
    <t>INTELLIVUE MX500</t>
  </si>
  <si>
    <t>DE35177046</t>
  </si>
  <si>
    <t>HEMO</t>
  </si>
  <si>
    <t>HEMODINAMIA</t>
  </si>
  <si>
    <t>300091104</t>
  </si>
  <si>
    <t>213000911-04</t>
  </si>
  <si>
    <t>MONITOR CONSTANTES VITALES</t>
  </si>
  <si>
    <t>INTELLIVUE MX450</t>
  </si>
  <si>
    <t>DE35177003</t>
  </si>
  <si>
    <t>300091105</t>
  </si>
  <si>
    <t>213000911-05</t>
  </si>
  <si>
    <t>DE35177004</t>
  </si>
  <si>
    <t>300091107</t>
  </si>
  <si>
    <t>213000911-07</t>
  </si>
  <si>
    <t>SISTEMA POLIGRAFIA COMBINADO EFS/HEM</t>
  </si>
  <si>
    <t>COMBO-LAB IT</t>
  </si>
  <si>
    <t>SJS14124418TA</t>
  </si>
  <si>
    <t>300091108</t>
  </si>
  <si>
    <t>213000911-08</t>
  </si>
  <si>
    <t>SISTEMA VIEWLAB</t>
  </si>
  <si>
    <t>ELO</t>
  </si>
  <si>
    <t>VIEWLAB</t>
  </si>
  <si>
    <t>K16C025479</t>
  </si>
  <si>
    <t>3000912</t>
  </si>
  <si>
    <t>213000912</t>
  </si>
  <si>
    <t>WF1521975</t>
  </si>
  <si>
    <t>3000913</t>
  </si>
  <si>
    <t>213000913</t>
  </si>
  <si>
    <t>MONITOR LED 32"</t>
  </si>
  <si>
    <t>DC32E</t>
  </si>
  <si>
    <t>08P6HSKH900811</t>
  </si>
  <si>
    <t>3000918</t>
  </si>
  <si>
    <t>213000918</t>
  </si>
  <si>
    <t>MONITOR RADIACION IONIZANTE</t>
  </si>
  <si>
    <t>LAMSE</t>
  </si>
  <si>
    <t>ERIS1D</t>
  </si>
  <si>
    <t>43135</t>
  </si>
  <si>
    <t>3000919</t>
  </si>
  <si>
    <t>213000919</t>
  </si>
  <si>
    <t>DERMATOSCOPIO</t>
  </si>
  <si>
    <t>FOTO II PRO</t>
  </si>
  <si>
    <t>DLF2PC111</t>
  </si>
  <si>
    <t>3000920</t>
  </si>
  <si>
    <t>213000920</t>
  </si>
  <si>
    <t>NU-126-300E</t>
  </si>
  <si>
    <t>157523062513</t>
  </si>
  <si>
    <t>3000921</t>
  </si>
  <si>
    <t>213000921</t>
  </si>
  <si>
    <t>1459.901</t>
  </si>
  <si>
    <t>31367</t>
  </si>
  <si>
    <t>3000924</t>
  </si>
  <si>
    <t>213000924</t>
  </si>
  <si>
    <t>119115070003</t>
  </si>
  <si>
    <t>3000925</t>
  </si>
  <si>
    <t>213000925</t>
  </si>
  <si>
    <t>119115100003</t>
  </si>
  <si>
    <t>3000928</t>
  </si>
  <si>
    <t>213000928</t>
  </si>
  <si>
    <t>BOMBA DE IRRIGACIÓN</t>
  </si>
  <si>
    <t>RICHARD WOLF</t>
  </si>
  <si>
    <t>2224.001</t>
  </si>
  <si>
    <t>160447</t>
  </si>
  <si>
    <t>3000939</t>
  </si>
  <si>
    <t>213000939</t>
  </si>
  <si>
    <t>MONITOR MODULAR MULTIPARAMÉTRICO</t>
  </si>
  <si>
    <t>NIHON KOHDEN</t>
  </si>
  <si>
    <t>PVM-2701</t>
  </si>
  <si>
    <t>121123</t>
  </si>
  <si>
    <t>3000944</t>
  </si>
  <si>
    <t>213000944</t>
  </si>
  <si>
    <t>1000086088</t>
  </si>
  <si>
    <t>30009442</t>
  </si>
  <si>
    <t>213000944-2</t>
  </si>
  <si>
    <t>322220</t>
  </si>
  <si>
    <t>3000945</t>
  </si>
  <si>
    <t>213000945</t>
  </si>
  <si>
    <t>1000086526</t>
  </si>
  <si>
    <t>30009451</t>
  </si>
  <si>
    <t>213000945-1</t>
  </si>
  <si>
    <t>266014</t>
  </si>
  <si>
    <t>3000946</t>
  </si>
  <si>
    <t>213000946</t>
  </si>
  <si>
    <t>1000084365</t>
  </si>
  <si>
    <t>30009461</t>
  </si>
  <si>
    <t>213000946-1</t>
  </si>
  <si>
    <t>265889</t>
  </si>
  <si>
    <t>3000947</t>
  </si>
  <si>
    <t>213000947</t>
  </si>
  <si>
    <t>1000086617</t>
  </si>
  <si>
    <t>3000949</t>
  </si>
  <si>
    <t>213000949</t>
  </si>
  <si>
    <t>SH616510246SA</t>
  </si>
  <si>
    <t>3000955</t>
  </si>
  <si>
    <t>213000955</t>
  </si>
  <si>
    <t>1000091095</t>
  </si>
  <si>
    <t>30009551</t>
  </si>
  <si>
    <t>213000955-1</t>
  </si>
  <si>
    <t>267558</t>
  </si>
  <si>
    <t>30009562</t>
  </si>
  <si>
    <t>213000956-2</t>
  </si>
  <si>
    <t>373984</t>
  </si>
  <si>
    <t>3000957</t>
  </si>
  <si>
    <t>213000957</t>
  </si>
  <si>
    <t>PANEL CAMARA DE IONIZACIÓN</t>
  </si>
  <si>
    <t>T10043-000002</t>
  </si>
  <si>
    <t>310</t>
  </si>
  <si>
    <t>30009581</t>
  </si>
  <si>
    <t>213000958-1</t>
  </si>
  <si>
    <t>280275</t>
  </si>
  <si>
    <t>30009601</t>
  </si>
  <si>
    <t>213000960-1</t>
  </si>
  <si>
    <t>BASE DE CARGA</t>
  </si>
  <si>
    <t>1012 CHARGER</t>
  </si>
  <si>
    <t>182792</t>
  </si>
  <si>
    <t>3000961</t>
  </si>
  <si>
    <t>213000961</t>
  </si>
  <si>
    <t>AUDIOMETRO C/ ALTAVOCES</t>
  </si>
  <si>
    <t>MADSEN</t>
  </si>
  <si>
    <t>ASTERA II</t>
  </si>
  <si>
    <t>152901</t>
  </si>
  <si>
    <t>3000962</t>
  </si>
  <si>
    <t>213000962</t>
  </si>
  <si>
    <t>SILLON EXPLORACION ORL</t>
  </si>
  <si>
    <t>OPTOMIC</t>
  </si>
  <si>
    <t>OP-S7</t>
  </si>
  <si>
    <t>48170934</t>
  </si>
  <si>
    <t>3000963</t>
  </si>
  <si>
    <t>213000963</t>
  </si>
  <si>
    <t>RINOMANOMETRO</t>
  </si>
  <si>
    <t>4RHINOLAB</t>
  </si>
  <si>
    <t>4-00121</t>
  </si>
  <si>
    <t>30009631</t>
  </si>
  <si>
    <t>213000963-1</t>
  </si>
  <si>
    <t>RINOMANOMETRO ACUSTICO CPU</t>
  </si>
  <si>
    <t>OPTIFLEX 7040</t>
  </si>
  <si>
    <t>740TYJ2</t>
  </si>
  <si>
    <t>30009632</t>
  </si>
  <si>
    <t>213000963-2</t>
  </si>
  <si>
    <t>RINOMANOMETRO ACUSTICO MONITOR</t>
  </si>
  <si>
    <t>CN-OT1XJV-64180-71E-22NT-A00</t>
  </si>
  <si>
    <t>3000965</t>
  </si>
  <si>
    <t>213000965</t>
  </si>
  <si>
    <t>1000093060</t>
  </si>
  <si>
    <t>30009652</t>
  </si>
  <si>
    <t>213000965-2</t>
  </si>
  <si>
    <t>356358</t>
  </si>
  <si>
    <t>3000966</t>
  </si>
  <si>
    <t>213000966</t>
  </si>
  <si>
    <t>SMT17080111PA</t>
  </si>
  <si>
    <t>3000967</t>
  </si>
  <si>
    <t>213000967</t>
  </si>
  <si>
    <t>SDJ16178736PAS</t>
  </si>
  <si>
    <t>30009672</t>
  </si>
  <si>
    <t>213000967-2</t>
  </si>
  <si>
    <t>TRANSDUCTOR DOPPLER P/ CARDIOTOCOGRAFO</t>
  </si>
  <si>
    <t>5700HAX</t>
  </si>
  <si>
    <t>M15UA4466PS</t>
  </si>
  <si>
    <t>30009673</t>
  </si>
  <si>
    <t>213000967-3</t>
  </si>
  <si>
    <t>M15UA4457PS</t>
  </si>
  <si>
    <t>30009674</t>
  </si>
  <si>
    <t>213000967-4</t>
  </si>
  <si>
    <t>G20UA6604PS</t>
  </si>
  <si>
    <t>3000968</t>
  </si>
  <si>
    <t>213000968</t>
  </si>
  <si>
    <t>SDJ19178741PAS</t>
  </si>
  <si>
    <t>30009681</t>
  </si>
  <si>
    <t>213000968-1</t>
  </si>
  <si>
    <t>M15UP4180PS</t>
  </si>
  <si>
    <t>30009682</t>
  </si>
  <si>
    <t>213000968-2</t>
  </si>
  <si>
    <t>M15UA4493PS</t>
  </si>
  <si>
    <t>30009683</t>
  </si>
  <si>
    <t>213000968-3</t>
  </si>
  <si>
    <t>M15UA4479PS</t>
  </si>
  <si>
    <t>30009684</t>
  </si>
  <si>
    <t>213000968-4</t>
  </si>
  <si>
    <t>TOCOTRANSDUCTOR BOTON p/CARDIOTOCOGRAFO</t>
  </si>
  <si>
    <t>A20UPS5762PS</t>
  </si>
  <si>
    <t>3000969</t>
  </si>
  <si>
    <t>213000969</t>
  </si>
  <si>
    <t>BASCULA PESABEBES</t>
  </si>
  <si>
    <t>MBC20K10M</t>
  </si>
  <si>
    <t>WF16002477</t>
  </si>
  <si>
    <t>3000970</t>
  </si>
  <si>
    <t>213000970</t>
  </si>
  <si>
    <t>WF16002451</t>
  </si>
  <si>
    <t>3000972</t>
  </si>
  <si>
    <t>213000972</t>
  </si>
  <si>
    <t>MBP1702877</t>
  </si>
  <si>
    <t>3000974</t>
  </si>
  <si>
    <t>213000974</t>
  </si>
  <si>
    <t>BISTURI ELECTRICO BIPOLAR</t>
  </si>
  <si>
    <t>ELLMAN</t>
  </si>
  <si>
    <t>SURGITRON DUAL</t>
  </si>
  <si>
    <t>6624JA</t>
  </si>
  <si>
    <t>3000975</t>
  </si>
  <si>
    <t>213000975</t>
  </si>
  <si>
    <t>EQUIPO MAGNETOTERAPIA</t>
  </si>
  <si>
    <t>ASA</t>
  </si>
  <si>
    <t>PMT QS SIMPLE O</t>
  </si>
  <si>
    <t>A000019973</t>
  </si>
  <si>
    <t>3000977</t>
  </si>
  <si>
    <t>213000977</t>
  </si>
  <si>
    <t>CANON</t>
  </si>
  <si>
    <t>EOS 1300D</t>
  </si>
  <si>
    <t>73070062192</t>
  </si>
  <si>
    <t>3000978</t>
  </si>
  <si>
    <t>213000978</t>
  </si>
  <si>
    <t>MBP1702934</t>
  </si>
  <si>
    <t>3000979</t>
  </si>
  <si>
    <t>213000979</t>
  </si>
  <si>
    <t>CSK-TC5</t>
  </si>
  <si>
    <t>I753</t>
  </si>
  <si>
    <t>3000980</t>
  </si>
  <si>
    <t>213000980</t>
  </si>
  <si>
    <t>GLOBUS</t>
  </si>
  <si>
    <t>DUO TENS</t>
  </si>
  <si>
    <t>A3R091700918</t>
  </si>
  <si>
    <t>3000981</t>
  </si>
  <si>
    <t>213000981</t>
  </si>
  <si>
    <t>A3R091700913</t>
  </si>
  <si>
    <t>3000982</t>
  </si>
  <si>
    <t>213000982</t>
  </si>
  <si>
    <t>A3R091700917</t>
  </si>
  <si>
    <t>3000983</t>
  </si>
  <si>
    <t>213000983</t>
  </si>
  <si>
    <t>A3R091700916</t>
  </si>
  <si>
    <t>3000985</t>
  </si>
  <si>
    <t>213000985</t>
  </si>
  <si>
    <t>ResMed</t>
  </si>
  <si>
    <t>APNEALINK AIR</t>
  </si>
  <si>
    <t>201500006850</t>
  </si>
  <si>
    <t>3000987</t>
  </si>
  <si>
    <t>213000987</t>
  </si>
  <si>
    <t>VISTA 120</t>
  </si>
  <si>
    <t>VQSKE0161</t>
  </si>
  <si>
    <t>3000988</t>
  </si>
  <si>
    <t>213000988</t>
  </si>
  <si>
    <t>FUENTE PLANA DE Co-57</t>
  </si>
  <si>
    <t>AREVA</t>
  </si>
  <si>
    <t>CO57-EHSI45</t>
  </si>
  <si>
    <t>60813</t>
  </si>
  <si>
    <t>3000989</t>
  </si>
  <si>
    <t>213000989</t>
  </si>
  <si>
    <t>MONITORES CONSTANTES VITALES</t>
  </si>
  <si>
    <t>6008654468</t>
  </si>
  <si>
    <t>3000990</t>
  </si>
  <si>
    <t>213000990</t>
  </si>
  <si>
    <t>6008652470</t>
  </si>
  <si>
    <t>3000991</t>
  </si>
  <si>
    <t>213000991</t>
  </si>
  <si>
    <t>1000099473</t>
  </si>
  <si>
    <t>30009911</t>
  </si>
  <si>
    <t>213000991-1</t>
  </si>
  <si>
    <t>283634</t>
  </si>
  <si>
    <t>3000996</t>
  </si>
  <si>
    <t>213000996</t>
  </si>
  <si>
    <t>MICROTOMO DE ROTACION</t>
  </si>
  <si>
    <t>MICROM</t>
  </si>
  <si>
    <t>HM355S</t>
  </si>
  <si>
    <t>S17040751</t>
  </si>
  <si>
    <t>3000997</t>
  </si>
  <si>
    <t>213000997</t>
  </si>
  <si>
    <t>423542208</t>
  </si>
  <si>
    <t>ONC</t>
  </si>
  <si>
    <t>ONCOLOGIA MEDICA</t>
  </si>
  <si>
    <t>3000998</t>
  </si>
  <si>
    <t>213000998</t>
  </si>
  <si>
    <t>1458.901</t>
  </si>
  <si>
    <t>69785</t>
  </si>
  <si>
    <t>3000999</t>
  </si>
  <si>
    <t>213000999</t>
  </si>
  <si>
    <t>MOTOR COLIBRI</t>
  </si>
  <si>
    <t>SYNTHES</t>
  </si>
  <si>
    <t>532.001</t>
  </si>
  <si>
    <t>9645</t>
  </si>
  <si>
    <t>3001000</t>
  </si>
  <si>
    <t>213001000</t>
  </si>
  <si>
    <t>ADAPTADOR SIERRA OSCILANTE P/ COLIBRI</t>
  </si>
  <si>
    <t>532.021</t>
  </si>
  <si>
    <t>106603</t>
  </si>
  <si>
    <t>30010002</t>
  </si>
  <si>
    <t>213001000-2</t>
  </si>
  <si>
    <t>113535</t>
  </si>
  <si>
    <t>3001001</t>
  </si>
  <si>
    <t>213001001</t>
  </si>
  <si>
    <t>ADAPTADOR ANCLAJE RAPIDO P/ AGUJA KIRSC</t>
  </si>
  <si>
    <t>532.022</t>
  </si>
  <si>
    <t>107637</t>
  </si>
  <si>
    <t>3001002</t>
  </si>
  <si>
    <t>213001002</t>
  </si>
  <si>
    <t>ADAPTADOR ANCLAJE RAPIDO AOF/ASIF</t>
  </si>
  <si>
    <t>05.001.250</t>
  </si>
  <si>
    <t>107062</t>
  </si>
  <si>
    <t>3001004</t>
  </si>
  <si>
    <t>213001004</t>
  </si>
  <si>
    <t>19608</t>
  </si>
  <si>
    <t>3001005</t>
  </si>
  <si>
    <t>213001005</t>
  </si>
  <si>
    <t>1700026384</t>
  </si>
  <si>
    <t>3001006</t>
  </si>
  <si>
    <t>213001006</t>
  </si>
  <si>
    <t>1700026383</t>
  </si>
  <si>
    <t>3001007</t>
  </si>
  <si>
    <t>213001007</t>
  </si>
  <si>
    <t>1700026382</t>
  </si>
  <si>
    <t>3001008</t>
  </si>
  <si>
    <t>213001008</t>
  </si>
  <si>
    <t>MICROSCOPIO</t>
  </si>
  <si>
    <t>6627507088</t>
  </si>
  <si>
    <t>3001016</t>
  </si>
  <si>
    <t>213001016</t>
  </si>
  <si>
    <t>PIEZA DE MANO SIERRA OSCILANTE</t>
  </si>
  <si>
    <t>LAA02362</t>
  </si>
  <si>
    <t>3001017</t>
  </si>
  <si>
    <t>213001017</t>
  </si>
  <si>
    <t>LAA02354</t>
  </si>
  <si>
    <t>3001019</t>
  </si>
  <si>
    <t>213001019</t>
  </si>
  <si>
    <t>EQUIPO TERAPIA ELECTROCONVULSIVA</t>
  </si>
  <si>
    <t>SOMATICS, LLC</t>
  </si>
  <si>
    <t>THYMATRON SYS.</t>
  </si>
  <si>
    <t>43688</t>
  </si>
  <si>
    <t>30010191</t>
  </si>
  <si>
    <t>213001019-1</t>
  </si>
  <si>
    <t>PORTATIL EQUIPO TERAPIA ELECTROCONVULSIVA</t>
  </si>
  <si>
    <t>STREAM NOTEBOOK PC13</t>
  </si>
  <si>
    <t>5CD548591GC</t>
  </si>
  <si>
    <t>3001020</t>
  </si>
  <si>
    <t>213001020</t>
  </si>
  <si>
    <t>SDJ17350218PAS</t>
  </si>
  <si>
    <t>30010201</t>
  </si>
  <si>
    <t>213001020-1</t>
  </si>
  <si>
    <t>TOCOTRANSDUCTOR D.U.</t>
  </si>
  <si>
    <t>G17UP8498PS</t>
  </si>
  <si>
    <t>30010202</t>
  </si>
  <si>
    <t>213001020-2</t>
  </si>
  <si>
    <t>H17UA2471PS</t>
  </si>
  <si>
    <t>30010203</t>
  </si>
  <si>
    <t>213001020-3</t>
  </si>
  <si>
    <t>H17UA2546PS</t>
  </si>
  <si>
    <t>3001021</t>
  </si>
  <si>
    <t>213001021</t>
  </si>
  <si>
    <t>SDJ17350259PAS</t>
  </si>
  <si>
    <t>30010211</t>
  </si>
  <si>
    <t>213001021-1</t>
  </si>
  <si>
    <t>G17UP8567PS</t>
  </si>
  <si>
    <t>30010212</t>
  </si>
  <si>
    <t>213001021-2</t>
  </si>
  <si>
    <t>H17UA2490PS</t>
  </si>
  <si>
    <t>30010213</t>
  </si>
  <si>
    <t>213001021-3</t>
  </si>
  <si>
    <t>H17UA2552PS</t>
  </si>
  <si>
    <t>3001022</t>
  </si>
  <si>
    <t>213001022</t>
  </si>
  <si>
    <t>SDJ17320046PAS</t>
  </si>
  <si>
    <t>30010221</t>
  </si>
  <si>
    <t>213001022-1</t>
  </si>
  <si>
    <t>G17UP8471PS</t>
  </si>
  <si>
    <t>30010222</t>
  </si>
  <si>
    <t>213001022-2</t>
  </si>
  <si>
    <t>H17UA2543PS</t>
  </si>
  <si>
    <t>30010223</t>
  </si>
  <si>
    <t>213001022-3</t>
  </si>
  <si>
    <t>H17UA2424PS</t>
  </si>
  <si>
    <t>3001023</t>
  </si>
  <si>
    <t>213001023</t>
  </si>
  <si>
    <t>SISTEMA DIGITAL DE MAPEO CORPORAL COMPL</t>
  </si>
  <si>
    <t>DERMA MEDICAL SYSTEMS</t>
  </si>
  <si>
    <t>MOLEMAX HD</t>
  </si>
  <si>
    <t>HS3011938G</t>
  </si>
  <si>
    <t>30010231</t>
  </si>
  <si>
    <t>213001023-1</t>
  </si>
  <si>
    <t>IIYAMA</t>
  </si>
  <si>
    <t>PL2452MT</t>
  </si>
  <si>
    <t>11518 72300372</t>
  </si>
  <si>
    <t>30010232</t>
  </si>
  <si>
    <t>213001023-2</t>
  </si>
  <si>
    <t>11518 72300658</t>
  </si>
  <si>
    <t>3001028</t>
  </si>
  <si>
    <t>213001028</t>
  </si>
  <si>
    <t>PIEZA DE MANO MODULAR</t>
  </si>
  <si>
    <t>LAA06062</t>
  </si>
  <si>
    <t>3001029</t>
  </si>
  <si>
    <t>213001029</t>
  </si>
  <si>
    <t>LAA06077</t>
  </si>
  <si>
    <t>3001030</t>
  </si>
  <si>
    <t>213001030</t>
  </si>
  <si>
    <t>1000037388</t>
  </si>
  <si>
    <t>3001031</t>
  </si>
  <si>
    <t>213001031</t>
  </si>
  <si>
    <t>BAÑO DE FLOTACION</t>
  </si>
  <si>
    <t>BIO-OPTICA</t>
  </si>
  <si>
    <t>40-300-000</t>
  </si>
  <si>
    <t>2117081249</t>
  </si>
  <si>
    <t>30010321</t>
  </si>
  <si>
    <t>213001032-1</t>
  </si>
  <si>
    <t>283704</t>
  </si>
  <si>
    <t>3001033</t>
  </si>
  <si>
    <t>213001033</t>
  </si>
  <si>
    <t>1000103214</t>
  </si>
  <si>
    <t>30010331</t>
  </si>
  <si>
    <t>213001033-1</t>
  </si>
  <si>
    <t>276992</t>
  </si>
  <si>
    <t>3001040</t>
  </si>
  <si>
    <t>213001040</t>
  </si>
  <si>
    <t>14L17724</t>
  </si>
  <si>
    <t>3001078</t>
  </si>
  <si>
    <t>213001078</t>
  </si>
  <si>
    <t>SPW17470169PA</t>
  </si>
  <si>
    <t>3001080</t>
  </si>
  <si>
    <t>213001080</t>
  </si>
  <si>
    <t>46433231</t>
  </si>
  <si>
    <t>3001081</t>
  </si>
  <si>
    <t>213001081</t>
  </si>
  <si>
    <t>EQUIPO TEMPTEST</t>
  </si>
  <si>
    <t>TEMPTEST</t>
  </si>
  <si>
    <t>MOXIE</t>
  </si>
  <si>
    <t>PK102111A-000169</t>
  </si>
  <si>
    <t>3001084</t>
  </si>
  <si>
    <t>213001084</t>
  </si>
  <si>
    <t>TOSHIBA</t>
  </si>
  <si>
    <t>TUS-A1800</t>
  </si>
  <si>
    <t>99F17Z2398</t>
  </si>
  <si>
    <t>30010841</t>
  </si>
  <si>
    <t>213001084-1</t>
  </si>
  <si>
    <t>PLT-1005BT</t>
  </si>
  <si>
    <t>FMC1963648</t>
  </si>
  <si>
    <t>30010842</t>
  </si>
  <si>
    <t>213001084-2</t>
  </si>
  <si>
    <t>ECOGRAFO, SONDA</t>
  </si>
  <si>
    <t>PVI-475BX</t>
  </si>
  <si>
    <t>FSB2132386</t>
  </si>
  <si>
    <t>30010843</t>
  </si>
  <si>
    <t>213001084-3</t>
  </si>
  <si>
    <t>PT-704SBT</t>
  </si>
  <si>
    <t>MAD18Y3618</t>
  </si>
  <si>
    <t>3001085</t>
  </si>
  <si>
    <t>213001085</t>
  </si>
  <si>
    <t>TUS-A500</t>
  </si>
  <si>
    <t>T5G1722539</t>
  </si>
  <si>
    <t>ECO</t>
  </si>
  <si>
    <t>ECOGRAFIA</t>
  </si>
  <si>
    <t>30010851</t>
  </si>
  <si>
    <t>213001085-1</t>
  </si>
  <si>
    <t>SONDA DE ECOGRAFO</t>
  </si>
  <si>
    <t>FMA1784940</t>
  </si>
  <si>
    <t>30010852</t>
  </si>
  <si>
    <t>213001085-2</t>
  </si>
  <si>
    <t>PVT-375BT</t>
  </si>
  <si>
    <t>99B18X2691</t>
  </si>
  <si>
    <t>3001086</t>
  </si>
  <si>
    <t>213001086</t>
  </si>
  <si>
    <t>CAMPIMETRO</t>
  </si>
  <si>
    <t>ZEISS</t>
  </si>
  <si>
    <t>860</t>
  </si>
  <si>
    <t>860-15256</t>
  </si>
  <si>
    <t>3001087</t>
  </si>
  <si>
    <t>213001087</t>
  </si>
  <si>
    <t>MICROSCOPIO PARA CIRUGÍA PALPEBRAL Y ORB</t>
  </si>
  <si>
    <t>F12</t>
  </si>
  <si>
    <t>151117004</t>
  </si>
  <si>
    <t>3001088</t>
  </si>
  <si>
    <t>213001088</t>
  </si>
  <si>
    <t>MICROSCOPIO PARA CATARATAS</t>
  </si>
  <si>
    <t>20616002</t>
  </si>
  <si>
    <t>30010881</t>
  </si>
  <si>
    <t>213001088-1</t>
  </si>
  <si>
    <t>PEDAL MICROSCOPIO PARA CATARATAS</t>
  </si>
  <si>
    <t>10746255R</t>
  </si>
  <si>
    <t>15031700852</t>
  </si>
  <si>
    <t>3001089</t>
  </si>
  <si>
    <t>213001089</t>
  </si>
  <si>
    <t>MONITOR FUNCION CEREBRAL NEONATAL</t>
  </si>
  <si>
    <t>OLYMPIC BRAINZ</t>
  </si>
  <si>
    <t>ACFB001609</t>
  </si>
  <si>
    <t>3001090</t>
  </si>
  <si>
    <t>213001090</t>
  </si>
  <si>
    <t>AUDIOMETRO PEDIATRICO</t>
  </si>
  <si>
    <t>INTERACOUSTICS</t>
  </si>
  <si>
    <t>PA5</t>
  </si>
  <si>
    <t>953433</t>
  </si>
  <si>
    <t>3001201</t>
  </si>
  <si>
    <t>213001201</t>
  </si>
  <si>
    <t>EQUIPO DE TELEMETRIA</t>
  </si>
  <si>
    <t>CARESCAPEMA1700</t>
  </si>
  <si>
    <t>SKN17340049SA</t>
  </si>
  <si>
    <t>CARH</t>
  </si>
  <si>
    <t>CARDIOLOGÍA HOSPITALIZ.</t>
  </si>
  <si>
    <t>300120103</t>
  </si>
  <si>
    <t>213001201-03</t>
  </si>
  <si>
    <t>TRANSMISOR DE TELEMETRIA</t>
  </si>
  <si>
    <t>SFY17480030SA</t>
  </si>
  <si>
    <t>300120104</t>
  </si>
  <si>
    <t>213001201-04</t>
  </si>
  <si>
    <t>SFY17480010SA</t>
  </si>
  <si>
    <t>300120105</t>
  </si>
  <si>
    <t>213001201-05</t>
  </si>
  <si>
    <t>SFY17480021SA</t>
  </si>
  <si>
    <t>300120106</t>
  </si>
  <si>
    <t>213001201-06</t>
  </si>
  <si>
    <t>SFY17480014SA</t>
  </si>
  <si>
    <t>300120107</t>
  </si>
  <si>
    <t>213001201-07</t>
  </si>
  <si>
    <t>SFY17480034SA</t>
  </si>
  <si>
    <t>300120108</t>
  </si>
  <si>
    <t>213001201-08</t>
  </si>
  <si>
    <t>IMPRESORA CENTRAL TELEMETRIA</t>
  </si>
  <si>
    <t>LASER JET ENTERPRISE M506</t>
  </si>
  <si>
    <t>PHBVK5L0HY</t>
  </si>
  <si>
    <t>300120109</t>
  </si>
  <si>
    <t>213001201-09</t>
  </si>
  <si>
    <t>SERVIDOR CENTRAL TELEMETRIA</t>
  </si>
  <si>
    <t>CARESCAPE TELEMETRY SERVER</t>
  </si>
  <si>
    <t>SEE17480015SA</t>
  </si>
  <si>
    <t>300120110</t>
  </si>
  <si>
    <t>213001201-10</t>
  </si>
  <si>
    <t>SFY23220025SA</t>
  </si>
  <si>
    <t>300120111</t>
  </si>
  <si>
    <t>213001201-11</t>
  </si>
  <si>
    <t>SFY24050297SA</t>
  </si>
  <si>
    <t>3001202</t>
  </si>
  <si>
    <t>213001202</t>
  </si>
  <si>
    <t>MONITOR PARA VIDEONISTAGMOGRAFIA</t>
  </si>
  <si>
    <t>32PFT4132/12</t>
  </si>
  <si>
    <t>FZ3A1743095350</t>
  </si>
  <si>
    <t>3001204</t>
  </si>
  <si>
    <t>213001204</t>
  </si>
  <si>
    <t>MONITOR PROFUNDIDAD NEUROMUSCULAR</t>
  </si>
  <si>
    <t>AVANT</t>
  </si>
  <si>
    <t>STIMPOD NMS450</t>
  </si>
  <si>
    <t>4501102337</t>
  </si>
  <si>
    <t>3001205</t>
  </si>
  <si>
    <t>213001205</t>
  </si>
  <si>
    <t>4501102335</t>
  </si>
  <si>
    <t>3001206</t>
  </si>
  <si>
    <t>213001206</t>
  </si>
  <si>
    <t>ULTRASONIDOS</t>
  </si>
  <si>
    <t>SONOPULS</t>
  </si>
  <si>
    <t>490</t>
  </si>
  <si>
    <t>36261</t>
  </si>
  <si>
    <t>3001207</t>
  </si>
  <si>
    <t>213001207</t>
  </si>
  <si>
    <t>35879</t>
  </si>
  <si>
    <t>3001209</t>
  </si>
  <si>
    <t>213001209</t>
  </si>
  <si>
    <t>ELECTROCARDIOGRAFO PORTATIL</t>
  </si>
  <si>
    <t>MAC 800</t>
  </si>
  <si>
    <t>SJ418020030WA</t>
  </si>
  <si>
    <t>3001211</t>
  </si>
  <si>
    <t>213001211</t>
  </si>
  <si>
    <t>901058</t>
  </si>
  <si>
    <t>100070553417</t>
  </si>
  <si>
    <t>H0C</t>
  </si>
  <si>
    <t>HOSPITALIZ  PSIQUIATRIA</t>
  </si>
  <si>
    <t>3001212</t>
  </si>
  <si>
    <t>213001212</t>
  </si>
  <si>
    <t>100071315017</t>
  </si>
  <si>
    <t>3001213</t>
  </si>
  <si>
    <t>213001213</t>
  </si>
  <si>
    <t>21100091443817</t>
  </si>
  <si>
    <t>3001214</t>
  </si>
  <si>
    <t>213001214</t>
  </si>
  <si>
    <t>21100063003317</t>
  </si>
  <si>
    <t>3001215</t>
  </si>
  <si>
    <t>213001215</t>
  </si>
  <si>
    <t>21100069605017</t>
  </si>
  <si>
    <t>3001216</t>
  </si>
  <si>
    <t>213001216</t>
  </si>
  <si>
    <t>21100062993317</t>
  </si>
  <si>
    <t>3001217</t>
  </si>
  <si>
    <t>213001217</t>
  </si>
  <si>
    <t>21100087153317</t>
  </si>
  <si>
    <t>3001218</t>
  </si>
  <si>
    <t>213001218</t>
  </si>
  <si>
    <t>21100071065017</t>
  </si>
  <si>
    <t>3001219</t>
  </si>
  <si>
    <t>213001219</t>
  </si>
  <si>
    <t>21100030910618</t>
  </si>
  <si>
    <t>3001220</t>
  </si>
  <si>
    <t>213001220</t>
  </si>
  <si>
    <t>21100030920618</t>
  </si>
  <si>
    <t>3001221</t>
  </si>
  <si>
    <t>213001221</t>
  </si>
  <si>
    <t>21100087173717</t>
  </si>
  <si>
    <t>3001222</t>
  </si>
  <si>
    <t>213001222</t>
  </si>
  <si>
    <t>21100087213717</t>
  </si>
  <si>
    <t>3001223</t>
  </si>
  <si>
    <t>213001223</t>
  </si>
  <si>
    <t>21100072221118</t>
  </si>
  <si>
    <t>3001224</t>
  </si>
  <si>
    <t>213001224</t>
  </si>
  <si>
    <t>21100075405017</t>
  </si>
  <si>
    <t>3001225</t>
  </si>
  <si>
    <t>213001225</t>
  </si>
  <si>
    <t>21100075285017</t>
  </si>
  <si>
    <t>3001226</t>
  </si>
  <si>
    <t>213001226</t>
  </si>
  <si>
    <t>21100071325017</t>
  </si>
  <si>
    <t>3001227</t>
  </si>
  <si>
    <t>213001227</t>
  </si>
  <si>
    <t>21100031000618</t>
  </si>
  <si>
    <t>3001228</t>
  </si>
  <si>
    <t>213001228</t>
  </si>
  <si>
    <t>21100070433417</t>
  </si>
  <si>
    <t>3001229</t>
  </si>
  <si>
    <t>213001229</t>
  </si>
  <si>
    <t>21100072951118</t>
  </si>
  <si>
    <t>3001230</t>
  </si>
  <si>
    <t>213001230</t>
  </si>
  <si>
    <t>21100071135017</t>
  </si>
  <si>
    <t>3001231</t>
  </si>
  <si>
    <t>213001231</t>
  </si>
  <si>
    <t>21100030940618</t>
  </si>
  <si>
    <t>3001232</t>
  </si>
  <si>
    <t>213001232</t>
  </si>
  <si>
    <t>21100070233417</t>
  </si>
  <si>
    <t>3001233</t>
  </si>
  <si>
    <t>213001233</t>
  </si>
  <si>
    <t>21100031010618</t>
  </si>
  <si>
    <t>3001234</t>
  </si>
  <si>
    <t>213001234</t>
  </si>
  <si>
    <t>21100030890618</t>
  </si>
  <si>
    <t>3001235</t>
  </si>
  <si>
    <t>213001235</t>
  </si>
  <si>
    <t>21100070965017</t>
  </si>
  <si>
    <t>3001236</t>
  </si>
  <si>
    <t>213001236</t>
  </si>
  <si>
    <t>21100072351118</t>
  </si>
  <si>
    <t>3001237</t>
  </si>
  <si>
    <t>213001237</t>
  </si>
  <si>
    <t>21100030980618</t>
  </si>
  <si>
    <t>3001238</t>
  </si>
  <si>
    <t>213001238</t>
  </si>
  <si>
    <t>21100072301118</t>
  </si>
  <si>
    <t>3001239</t>
  </si>
  <si>
    <t>213001239</t>
  </si>
  <si>
    <t>21100070523417</t>
  </si>
  <si>
    <t>3001240</t>
  </si>
  <si>
    <t>213001240</t>
  </si>
  <si>
    <t>21100030950618</t>
  </si>
  <si>
    <t>3001241</t>
  </si>
  <si>
    <t>213001241</t>
  </si>
  <si>
    <t>21100072161118</t>
  </si>
  <si>
    <t>3001242</t>
  </si>
  <si>
    <t>213001242</t>
  </si>
  <si>
    <t>21100070473417</t>
  </si>
  <si>
    <t>3001243</t>
  </si>
  <si>
    <t>213001243</t>
  </si>
  <si>
    <t>21100030990618</t>
  </si>
  <si>
    <t>3001244</t>
  </si>
  <si>
    <t>213001244</t>
  </si>
  <si>
    <t>21100071285017</t>
  </si>
  <si>
    <t>3001245</t>
  </si>
  <si>
    <t>213001245</t>
  </si>
  <si>
    <t>21100087183717</t>
  </si>
  <si>
    <t>3001246</t>
  </si>
  <si>
    <t>213001246</t>
  </si>
  <si>
    <t>21100065073317</t>
  </si>
  <si>
    <t>3001247</t>
  </si>
  <si>
    <t>213001247</t>
  </si>
  <si>
    <t>21100075235017</t>
  </si>
  <si>
    <t>3001248</t>
  </si>
  <si>
    <t>213001248</t>
  </si>
  <si>
    <t>21100030900618</t>
  </si>
  <si>
    <t>3001249</t>
  </si>
  <si>
    <t>213001249</t>
  </si>
  <si>
    <t>21100075385017</t>
  </si>
  <si>
    <t>3001250</t>
  </si>
  <si>
    <t>213001250</t>
  </si>
  <si>
    <t>21100070985017</t>
  </si>
  <si>
    <t>3001251</t>
  </si>
  <si>
    <t>213001251</t>
  </si>
  <si>
    <t>21100062571018</t>
  </si>
  <si>
    <t>3001252</t>
  </si>
  <si>
    <t>213001252</t>
  </si>
  <si>
    <t>21100072241118</t>
  </si>
  <si>
    <t>3001253</t>
  </si>
  <si>
    <t>213001253</t>
  </si>
  <si>
    <t>21100091453817</t>
  </si>
  <si>
    <t>3001254</t>
  </si>
  <si>
    <t>213001254</t>
  </si>
  <si>
    <t>21100072321118</t>
  </si>
  <si>
    <t>3001255</t>
  </si>
  <si>
    <t>213001255</t>
  </si>
  <si>
    <t>21100072251118</t>
  </si>
  <si>
    <t>3001256</t>
  </si>
  <si>
    <t>213001256</t>
  </si>
  <si>
    <t>21100072171118</t>
  </si>
  <si>
    <t>3001257</t>
  </si>
  <si>
    <t>213001257</t>
  </si>
  <si>
    <t>21100072331118</t>
  </si>
  <si>
    <t>3001258</t>
  </si>
  <si>
    <t>213001258</t>
  </si>
  <si>
    <t>21100072231118</t>
  </si>
  <si>
    <t>3001259</t>
  </si>
  <si>
    <t>213001259</t>
  </si>
  <si>
    <t>21100072271118</t>
  </si>
  <si>
    <t>3001260</t>
  </si>
  <si>
    <t>213001260</t>
  </si>
  <si>
    <t>21100072311118</t>
  </si>
  <si>
    <t>3001263</t>
  </si>
  <si>
    <t>213001263</t>
  </si>
  <si>
    <t>AMPLIACION ECOGRAFO XARIO 100</t>
  </si>
  <si>
    <t>TUS A-300</t>
  </si>
  <si>
    <t>AEC1812188</t>
  </si>
  <si>
    <t>UROC</t>
  </si>
  <si>
    <t>CONSULTA UROLOGÍA</t>
  </si>
  <si>
    <t>3001266</t>
  </si>
  <si>
    <t>213001266</t>
  </si>
  <si>
    <t>CABEZAL US 0,8 CM 1 Y 3 MHZ</t>
  </si>
  <si>
    <t>20629</t>
  </si>
  <si>
    <t>3001267</t>
  </si>
  <si>
    <t>213001267</t>
  </si>
  <si>
    <t>21297</t>
  </si>
  <si>
    <t>3001268</t>
  </si>
  <si>
    <t>213001268</t>
  </si>
  <si>
    <t>LASER</t>
  </si>
  <si>
    <t>ASV</t>
  </si>
  <si>
    <t>M6</t>
  </si>
  <si>
    <t>A000023099</t>
  </si>
  <si>
    <t>3001269</t>
  </si>
  <si>
    <t>213001269</t>
  </si>
  <si>
    <t>ONDA CORTA</t>
  </si>
  <si>
    <t>CURAPULS 670</t>
  </si>
  <si>
    <t>17049</t>
  </si>
  <si>
    <t>3001270</t>
  </si>
  <si>
    <t>213001270</t>
  </si>
  <si>
    <t>16986</t>
  </si>
  <si>
    <t>3001273</t>
  </si>
  <si>
    <t>213001273</t>
  </si>
  <si>
    <t>DELTA</t>
  </si>
  <si>
    <t>6009178267</t>
  </si>
  <si>
    <t>3001274</t>
  </si>
  <si>
    <t>213001274</t>
  </si>
  <si>
    <t>OFTALMO. BINOCULAR INDIRECTO ELECTRICO</t>
  </si>
  <si>
    <t>OCULUS</t>
  </si>
  <si>
    <t>BIOM S</t>
  </si>
  <si>
    <t>84617121</t>
  </si>
  <si>
    <t>3001277</t>
  </si>
  <si>
    <t>213001277</t>
  </si>
  <si>
    <t>ENFRIADOR DE CIRCULACION</t>
  </si>
  <si>
    <t>THERMO</t>
  </si>
  <si>
    <t>ACCEL 250 ULL</t>
  </si>
  <si>
    <t>1129537701180412</t>
  </si>
  <si>
    <t>3001278</t>
  </si>
  <si>
    <t>213001278</t>
  </si>
  <si>
    <t>QUIRÓFANO PORTÁTIL PARA INYECCIONES INTRAVITREAS</t>
  </si>
  <si>
    <t>SURGICUBE INTERNATIONAL</t>
  </si>
  <si>
    <t>SC-036</t>
  </si>
  <si>
    <t>180EB1A1A2</t>
  </si>
  <si>
    <t>30012781</t>
  </si>
  <si>
    <t>213001278-1</t>
  </si>
  <si>
    <t>SILLON QUIRURGICO OFTALMOLOGICO</t>
  </si>
  <si>
    <t>RINI</t>
  </si>
  <si>
    <t>100-00101-00</t>
  </si>
  <si>
    <t>1128-03</t>
  </si>
  <si>
    <t>3001279</t>
  </si>
  <si>
    <t>213001279</t>
  </si>
  <si>
    <t>MONITOR MICROSCOPIO</t>
  </si>
  <si>
    <t>viewmedic clinio</t>
  </si>
  <si>
    <t>C422DM</t>
  </si>
  <si>
    <t>VM901675</t>
  </si>
  <si>
    <t>3001280</t>
  </si>
  <si>
    <t>213001280</t>
  </si>
  <si>
    <t>ESPIROMETRO PORTATIL CON SOFTWARE</t>
  </si>
  <si>
    <t>SIBELMED</t>
  </si>
  <si>
    <t>DATOSPIR TOUCH</t>
  </si>
  <si>
    <t>11B-B297</t>
  </si>
  <si>
    <t>MIV</t>
  </si>
  <si>
    <t>MEDICINA INTENSIVA</t>
  </si>
  <si>
    <t>3001281</t>
  </si>
  <si>
    <t>213001281</t>
  </si>
  <si>
    <t>CONTADOR DE PARTICULAS</t>
  </si>
  <si>
    <t>TROTEC</t>
  </si>
  <si>
    <t>PC220</t>
  </si>
  <si>
    <t>510000201210993188</t>
  </si>
  <si>
    <t>3001283</t>
  </si>
  <si>
    <t>213001283</t>
  </si>
  <si>
    <t>AGITADOR ROTATIVO DIGITAL</t>
  </si>
  <si>
    <t>LAN-RD</t>
  </si>
  <si>
    <t>OM-1</t>
  </si>
  <si>
    <t>OM11610005</t>
  </si>
  <si>
    <t>30012841</t>
  </si>
  <si>
    <t>213001284-1</t>
  </si>
  <si>
    <t>LoRA SPY T2</t>
  </si>
  <si>
    <t>AD22200267</t>
  </si>
  <si>
    <t>3001285</t>
  </si>
  <si>
    <t>213001285</t>
  </si>
  <si>
    <t>LAMPARA C/CUPULA DE 160000 LUXES</t>
  </si>
  <si>
    <t>MARTIN</t>
  </si>
  <si>
    <t>MARLED E9I</t>
  </si>
  <si>
    <t>ME9IA2A404118C2479</t>
  </si>
  <si>
    <t>3001286</t>
  </si>
  <si>
    <t>213001286</t>
  </si>
  <si>
    <t>ME9IA2A404118C2478</t>
  </si>
  <si>
    <t>3001287</t>
  </si>
  <si>
    <t>213001287</t>
  </si>
  <si>
    <t>SANABLUE</t>
  </si>
  <si>
    <t>SANABLUE 1000</t>
  </si>
  <si>
    <t>00:80:25:CD:45.EE</t>
  </si>
  <si>
    <t>3001288</t>
  </si>
  <si>
    <t>213001288</t>
  </si>
  <si>
    <t>90217A</t>
  </si>
  <si>
    <t>217A-014762</t>
  </si>
  <si>
    <t>3001289</t>
  </si>
  <si>
    <t>213001289</t>
  </si>
  <si>
    <t>DETECTOR DE RADIACIÓN</t>
  </si>
  <si>
    <t>GM</t>
  </si>
  <si>
    <t>GMR7Z01R2V3.2</t>
  </si>
  <si>
    <t>M180071</t>
  </si>
  <si>
    <t>RDFH</t>
  </si>
  <si>
    <t>RADIOFÍSICA HOSPITALARIA</t>
  </si>
  <si>
    <t>3001290</t>
  </si>
  <si>
    <t>213001290</t>
  </si>
  <si>
    <t>90217A-1</t>
  </si>
  <si>
    <t>217A-014607</t>
  </si>
  <si>
    <t>3001291</t>
  </si>
  <si>
    <t>213001291</t>
  </si>
  <si>
    <t>217A-014608</t>
  </si>
  <si>
    <t>3001292</t>
  </si>
  <si>
    <t>213001292</t>
  </si>
  <si>
    <t>DERMLITE CARBON</t>
  </si>
  <si>
    <t>3 GEN</t>
  </si>
  <si>
    <t>DLC0120170425</t>
  </si>
  <si>
    <t>3001293</t>
  </si>
  <si>
    <t>213001293</t>
  </si>
  <si>
    <t>HS40</t>
  </si>
  <si>
    <t>S1BKM3HK300006D</t>
  </si>
  <si>
    <t>OBGU</t>
  </si>
  <si>
    <t>URGENCIAS OBST Y GINECOL</t>
  </si>
  <si>
    <t>30012933</t>
  </si>
  <si>
    <t>213001293-3</t>
  </si>
  <si>
    <t>SONDA ECÓGRAFO</t>
  </si>
  <si>
    <t>CA2-8AD</t>
  </si>
  <si>
    <t>K0TKM3GW900208N</t>
  </si>
  <si>
    <t>3001294</t>
  </si>
  <si>
    <t>213001294</t>
  </si>
  <si>
    <t>LAMPARA CON CUPULA DE 160000 LUXES</t>
  </si>
  <si>
    <t>ME9IA2A404118C2477</t>
  </si>
  <si>
    <t>3001295</t>
  </si>
  <si>
    <t>213001295</t>
  </si>
  <si>
    <t>ME9IA2A404118C2476</t>
  </si>
  <si>
    <t>3001298</t>
  </si>
  <si>
    <t>213001298</t>
  </si>
  <si>
    <t>ME9IB2A404118C3436</t>
  </si>
  <si>
    <t>3001299</t>
  </si>
  <si>
    <t>213001299</t>
  </si>
  <si>
    <t>ME9IB2A404118C3437</t>
  </si>
  <si>
    <t>3001300</t>
  </si>
  <si>
    <t>213001300</t>
  </si>
  <si>
    <t>ME9IB2A404118C3521</t>
  </si>
  <si>
    <t>3001301</t>
  </si>
  <si>
    <t>213001301</t>
  </si>
  <si>
    <t>MEI9IB2A404118C352</t>
  </si>
  <si>
    <t>3001303</t>
  </si>
  <si>
    <t>213001303</t>
  </si>
  <si>
    <t>CAMARA TERMOGRAFICA</t>
  </si>
  <si>
    <t>TESTO</t>
  </si>
  <si>
    <t>875-21.</t>
  </si>
  <si>
    <t>61494179</t>
  </si>
  <si>
    <t>3001304</t>
  </si>
  <si>
    <t>213001304</t>
  </si>
  <si>
    <t>TERMOSELLADORA DE BOLSAS</t>
  </si>
  <si>
    <t>FAMOS</t>
  </si>
  <si>
    <t>F-110D PROTEC</t>
  </si>
  <si>
    <t>30180922</t>
  </si>
  <si>
    <t>EST</t>
  </si>
  <si>
    <t>ESTERILIZACIÓN</t>
  </si>
  <si>
    <t>3001305</t>
  </si>
  <si>
    <t>213001305</t>
  </si>
  <si>
    <t>TUS-X200</t>
  </si>
  <si>
    <t>W5G18X4016</t>
  </si>
  <si>
    <t>300130501</t>
  </si>
  <si>
    <t>213001305-01</t>
  </si>
  <si>
    <t>PLU-1204BT</t>
  </si>
  <si>
    <t>99B1885000</t>
  </si>
  <si>
    <t>300130502</t>
  </si>
  <si>
    <t>213001305-02</t>
  </si>
  <si>
    <t>PLU-1005BT</t>
  </si>
  <si>
    <t>MAA17Z3017</t>
  </si>
  <si>
    <t>30013053</t>
  </si>
  <si>
    <t>213001305-3</t>
  </si>
  <si>
    <t>SONDA DE ECOGRAFO CONVEXA</t>
  </si>
  <si>
    <t>PVU-375BT</t>
  </si>
  <si>
    <t>MAB2042731</t>
  </si>
  <si>
    <t>3001306</t>
  </si>
  <si>
    <t>213001306</t>
  </si>
  <si>
    <t>DATOSPIR ARIA</t>
  </si>
  <si>
    <t>11D-102</t>
  </si>
  <si>
    <t>3001307</t>
  </si>
  <si>
    <t>213001307</t>
  </si>
  <si>
    <t>11D-103</t>
  </si>
  <si>
    <t>3001308</t>
  </si>
  <si>
    <t>213001308</t>
  </si>
  <si>
    <t>COROMETRICS 172</t>
  </si>
  <si>
    <t>SNV18510002PAS</t>
  </si>
  <si>
    <t>30013081</t>
  </si>
  <si>
    <t>213001308-1</t>
  </si>
  <si>
    <t>L18UA5494PS</t>
  </si>
  <si>
    <t>30013082</t>
  </si>
  <si>
    <t>231001308-2</t>
  </si>
  <si>
    <t>L18UA5772PS</t>
  </si>
  <si>
    <t>30013083</t>
  </si>
  <si>
    <t>213001308-3</t>
  </si>
  <si>
    <t>M18UP9800PS</t>
  </si>
  <si>
    <t>3001309</t>
  </si>
  <si>
    <t>213001309</t>
  </si>
  <si>
    <t>SNV18520003PAS</t>
  </si>
  <si>
    <t>30013091</t>
  </si>
  <si>
    <t>213001309-1</t>
  </si>
  <si>
    <t>L18UA5514PS</t>
  </si>
  <si>
    <t>30013092</t>
  </si>
  <si>
    <t>213001309-2</t>
  </si>
  <si>
    <t>L18UA5802PS</t>
  </si>
  <si>
    <t>30013093</t>
  </si>
  <si>
    <t>213001309-3</t>
  </si>
  <si>
    <t>M18UP9940PS</t>
  </si>
  <si>
    <t>3001312</t>
  </si>
  <si>
    <t>213001312</t>
  </si>
  <si>
    <t>6009517365</t>
  </si>
  <si>
    <t>REA</t>
  </si>
  <si>
    <t>REANIMACION</t>
  </si>
  <si>
    <t>3001313</t>
  </si>
  <si>
    <t>213001313</t>
  </si>
  <si>
    <t>6009519862</t>
  </si>
  <si>
    <t>3001315</t>
  </si>
  <si>
    <t>213001315</t>
  </si>
  <si>
    <t>LAMPARA UV PARA CABINA DE FLUJO LAMINAR</t>
  </si>
  <si>
    <t>SANKYO DENKI</t>
  </si>
  <si>
    <t>8B</t>
  </si>
  <si>
    <t>G15T8</t>
  </si>
  <si>
    <t>3001317</t>
  </si>
  <si>
    <t>213001317</t>
  </si>
  <si>
    <t>FASTER</t>
  </si>
  <si>
    <t>SAFEFAST LIGHT</t>
  </si>
  <si>
    <t>447</t>
  </si>
  <si>
    <t>3001318</t>
  </si>
  <si>
    <t>213001318</t>
  </si>
  <si>
    <t>34735</t>
  </si>
  <si>
    <t>3001319</t>
  </si>
  <si>
    <t>213001319</t>
  </si>
  <si>
    <t>INCUBADORA</t>
  </si>
  <si>
    <t>ALMEDICA</t>
  </si>
  <si>
    <t>CULTURA M</t>
  </si>
  <si>
    <t>137169/20081204</t>
  </si>
  <si>
    <t>3001326</t>
  </si>
  <si>
    <t>213001326</t>
  </si>
  <si>
    <t>TRILOGY 202</t>
  </si>
  <si>
    <t>TV018103003</t>
  </si>
  <si>
    <t>3001327</t>
  </si>
  <si>
    <t>213001327</t>
  </si>
  <si>
    <t>TV018103004</t>
  </si>
  <si>
    <t>3001328</t>
  </si>
  <si>
    <t>213001328</t>
  </si>
  <si>
    <t>RINOFIBROLARINGOSCOPIO PORTATIL</t>
  </si>
  <si>
    <t>ENF GP</t>
  </si>
  <si>
    <t>2815190</t>
  </si>
  <si>
    <t>30013281</t>
  </si>
  <si>
    <t>213001328-1</t>
  </si>
  <si>
    <t>CABLE DE LUZ RINOFIBROLARINGOSCOPIO PORTATIL</t>
  </si>
  <si>
    <t>WA03300A</t>
  </si>
  <si>
    <t>189W0002</t>
  </si>
  <si>
    <t>VIDEOPROCESADOR RINOLARINGOSCOPIO</t>
  </si>
  <si>
    <t>30013292</t>
  </si>
  <si>
    <t>213001329-2</t>
  </si>
  <si>
    <t>7850462</t>
  </si>
  <si>
    <t>30013293</t>
  </si>
  <si>
    <t>213001329-3</t>
  </si>
  <si>
    <t>L1HX4E0EJ0400006</t>
  </si>
  <si>
    <t>30013294</t>
  </si>
  <si>
    <t>213001329-4</t>
  </si>
  <si>
    <t>CARRO DE RINOFIBROVIDEOENDOSCOPIO</t>
  </si>
  <si>
    <t>KEYMED</t>
  </si>
  <si>
    <t>TC-C3</t>
  </si>
  <si>
    <t>21970828</t>
  </si>
  <si>
    <t>30013301</t>
  </si>
  <si>
    <t>213001330-1</t>
  </si>
  <si>
    <t>7884868</t>
  </si>
  <si>
    <t>30013302</t>
  </si>
  <si>
    <t>213001330-2</t>
  </si>
  <si>
    <t>7850469</t>
  </si>
  <si>
    <t>30013303</t>
  </si>
  <si>
    <t>213001330-3</t>
  </si>
  <si>
    <t>L1HX4E0EJ1100055</t>
  </si>
  <si>
    <t>30013304</t>
  </si>
  <si>
    <t>213001330-4</t>
  </si>
  <si>
    <t>21970826</t>
  </si>
  <si>
    <t>3001336</t>
  </si>
  <si>
    <t>213001336</t>
  </si>
  <si>
    <t>ELECTROCARDIOGRAFO ECG MAC 2000</t>
  </si>
  <si>
    <t>SRR18440043PA</t>
  </si>
  <si>
    <t>3001337</t>
  </si>
  <si>
    <t>213001337</t>
  </si>
  <si>
    <t>SRR18440160PA</t>
  </si>
  <si>
    <t>3001338</t>
  </si>
  <si>
    <t>213001338</t>
  </si>
  <si>
    <t>SRR18450137PA</t>
  </si>
  <si>
    <t>3001339</t>
  </si>
  <si>
    <t>213001339</t>
  </si>
  <si>
    <t>SRR18460005PA</t>
  </si>
  <si>
    <t>3001340</t>
  </si>
  <si>
    <t>213001340</t>
  </si>
  <si>
    <t>SRR18460006PA</t>
  </si>
  <si>
    <t>3001341</t>
  </si>
  <si>
    <t>213001341</t>
  </si>
  <si>
    <t>SRR18460008PA</t>
  </si>
  <si>
    <t>3001342</t>
  </si>
  <si>
    <t>213001342</t>
  </si>
  <si>
    <t>SRR18460013PA</t>
  </si>
  <si>
    <t>3001343</t>
  </si>
  <si>
    <t>213001343</t>
  </si>
  <si>
    <t>SRR18460014PA</t>
  </si>
  <si>
    <t>3001344</t>
  </si>
  <si>
    <t>213001344</t>
  </si>
  <si>
    <t>SRR18460025PA</t>
  </si>
  <si>
    <t>3001345</t>
  </si>
  <si>
    <t>213001345</t>
  </si>
  <si>
    <t>SRR18460026PA</t>
  </si>
  <si>
    <t>3001346</t>
  </si>
  <si>
    <t>213001346</t>
  </si>
  <si>
    <t>RIESTER</t>
  </si>
  <si>
    <t>RI-FORMER</t>
  </si>
  <si>
    <t>70809</t>
  </si>
  <si>
    <t>3001347</t>
  </si>
  <si>
    <t>213001347</t>
  </si>
  <si>
    <t>70926</t>
  </si>
  <si>
    <t>3001348</t>
  </si>
  <si>
    <t>213001348</t>
  </si>
  <si>
    <t>70813</t>
  </si>
  <si>
    <t>3001349</t>
  </si>
  <si>
    <t>213001349</t>
  </si>
  <si>
    <t>70811</t>
  </si>
  <si>
    <t>3001350</t>
  </si>
  <si>
    <t>213001350</t>
  </si>
  <si>
    <t>70806</t>
  </si>
  <si>
    <t>3001351</t>
  </si>
  <si>
    <t>213001351</t>
  </si>
  <si>
    <t>70923</t>
  </si>
  <si>
    <t>3001352</t>
  </si>
  <si>
    <t>213001352</t>
  </si>
  <si>
    <t>70812</t>
  </si>
  <si>
    <t>3001353</t>
  </si>
  <si>
    <t>213001353</t>
  </si>
  <si>
    <t>70924</t>
  </si>
  <si>
    <t>3001354</t>
  </si>
  <si>
    <t>213001354</t>
  </si>
  <si>
    <t>70925</t>
  </si>
  <si>
    <t>3001355</t>
  </si>
  <si>
    <t>213001355</t>
  </si>
  <si>
    <t>70807</t>
  </si>
  <si>
    <t>3001356</t>
  </si>
  <si>
    <t>213001356</t>
  </si>
  <si>
    <t>70808</t>
  </si>
  <si>
    <t>3001357</t>
  </si>
  <si>
    <t>213001357</t>
  </si>
  <si>
    <t>70802</t>
  </si>
  <si>
    <t>3001358</t>
  </si>
  <si>
    <t>213001358</t>
  </si>
  <si>
    <t>70801</t>
  </si>
  <si>
    <t>3001359</t>
  </si>
  <si>
    <t>213001359</t>
  </si>
  <si>
    <t>70922</t>
  </si>
  <si>
    <t>3001360</t>
  </si>
  <si>
    <t>213001360</t>
  </si>
  <si>
    <t>BENEHEART D3</t>
  </si>
  <si>
    <t>EZ-91013993</t>
  </si>
  <si>
    <t>30013601</t>
  </si>
  <si>
    <t>213001360-1</t>
  </si>
  <si>
    <t>PALAS DESFIBRILADOR</t>
  </si>
  <si>
    <t>0651-30-77001</t>
  </si>
  <si>
    <t>DGB91159160</t>
  </si>
  <si>
    <t>30013692</t>
  </si>
  <si>
    <t>213001369-2</t>
  </si>
  <si>
    <t>AD20265400</t>
  </si>
  <si>
    <t>BCS</t>
  </si>
  <si>
    <t>BANCO DE SANGRE</t>
  </si>
  <si>
    <t>3001370</t>
  </si>
  <si>
    <t>213001370</t>
  </si>
  <si>
    <t>REFRACTOMETRO-QUERATOMETRO AUT</t>
  </si>
  <si>
    <t>KR-800</t>
  </si>
  <si>
    <t>4768586</t>
  </si>
  <si>
    <t>3001371</t>
  </si>
  <si>
    <t>213001371</t>
  </si>
  <si>
    <t>LAN TECHNICS</t>
  </si>
  <si>
    <t>SK-0330-PRO+</t>
  </si>
  <si>
    <t>SC16BAA0000150</t>
  </si>
  <si>
    <t>30013721</t>
  </si>
  <si>
    <t>213001372-1</t>
  </si>
  <si>
    <t>AD22168112</t>
  </si>
  <si>
    <t>3001373</t>
  </si>
  <si>
    <t>213001373</t>
  </si>
  <si>
    <t>GRABADORA HOLTER</t>
  </si>
  <si>
    <t>MICROPORT CRM</t>
  </si>
  <si>
    <t>SPIDERFLASH-T</t>
  </si>
  <si>
    <t>(01)08031527014906</t>
  </si>
  <si>
    <t>CAR</t>
  </si>
  <si>
    <t>CARDIOLOGÍA</t>
  </si>
  <si>
    <t>3001374</t>
  </si>
  <si>
    <t>213001374</t>
  </si>
  <si>
    <t>6009696661</t>
  </si>
  <si>
    <t>3001376</t>
  </si>
  <si>
    <t>213001376</t>
  </si>
  <si>
    <t>FIBROSCOPIO INTUBACION</t>
  </si>
  <si>
    <t>11301BNX</t>
  </si>
  <si>
    <t>63414</t>
  </si>
  <si>
    <t>3001380</t>
  </si>
  <si>
    <t>213001380</t>
  </si>
  <si>
    <t>TERMOCICLADOR</t>
  </si>
  <si>
    <t>ANALYTIK JENA</t>
  </si>
  <si>
    <t>BIOMETRATONE 96</t>
  </si>
  <si>
    <t>3804185</t>
  </si>
  <si>
    <t>3001381</t>
  </si>
  <si>
    <t>213001381</t>
  </si>
  <si>
    <t>MICROCENTRIFUGA</t>
  </si>
  <si>
    <t>AXYGEN</t>
  </si>
  <si>
    <t>AXYSPIN</t>
  </si>
  <si>
    <t>LRMLP2-1903011</t>
  </si>
  <si>
    <t>3001382</t>
  </si>
  <si>
    <t>213001382</t>
  </si>
  <si>
    <t>ASPIRADOR DE SECRECIONES</t>
  </si>
  <si>
    <t>80526</t>
  </si>
  <si>
    <t>3001384</t>
  </si>
  <si>
    <t>213001384</t>
  </si>
  <si>
    <t>INCUBADORA SIN TERMOBLOQUE</t>
  </si>
  <si>
    <t>EPPENDORF</t>
  </si>
  <si>
    <t>THERMOMIXER C</t>
  </si>
  <si>
    <t>5382II628703</t>
  </si>
  <si>
    <t>3001385</t>
  </si>
  <si>
    <t>213001385</t>
  </si>
  <si>
    <t>GENERADOR 300V 400MA 60W</t>
  </si>
  <si>
    <t>FISHERBRAND</t>
  </si>
  <si>
    <t>NANOPAC-300P</t>
  </si>
  <si>
    <t>190118116</t>
  </si>
  <si>
    <t>3001387</t>
  </si>
  <si>
    <t>213001387</t>
  </si>
  <si>
    <t>BJP01935</t>
  </si>
  <si>
    <t>3001388</t>
  </si>
  <si>
    <t>213001388</t>
  </si>
  <si>
    <t>4502101748</t>
  </si>
  <si>
    <t>3001391</t>
  </si>
  <si>
    <t>213001391</t>
  </si>
  <si>
    <t>BALANZA PRECISION</t>
  </si>
  <si>
    <t>OAHUS</t>
  </si>
  <si>
    <t>AX4201</t>
  </si>
  <si>
    <t>B915526348</t>
  </si>
  <si>
    <t>3001393</t>
  </si>
  <si>
    <t>213001393</t>
  </si>
  <si>
    <t>PLACA FRIA</t>
  </si>
  <si>
    <t>ARCADIA C</t>
  </si>
  <si>
    <t>5439</t>
  </si>
  <si>
    <t>3001394</t>
  </si>
  <si>
    <t>213001394</t>
  </si>
  <si>
    <t>SRR18460027PA</t>
  </si>
  <si>
    <t>3001395</t>
  </si>
  <si>
    <t>213001395</t>
  </si>
  <si>
    <t>LABNET</t>
  </si>
  <si>
    <t>VX-200</t>
  </si>
  <si>
    <t>18297088</t>
  </si>
  <si>
    <t>3001396</t>
  </si>
  <si>
    <t>213001396</t>
  </si>
  <si>
    <t>C1601-G</t>
  </si>
  <si>
    <t>HE17AAA000004</t>
  </si>
  <si>
    <t>3001399</t>
  </si>
  <si>
    <t>213001399</t>
  </si>
  <si>
    <t>MOTOR OFTALMOSCOPIO BINOCULAR</t>
  </si>
  <si>
    <t>BIOM 4C/5C</t>
  </si>
  <si>
    <t>5440510030</t>
  </si>
  <si>
    <t>3001420</t>
  </si>
  <si>
    <t>213001420</t>
  </si>
  <si>
    <t>GENERADOR LASER MULTIDIODO</t>
  </si>
  <si>
    <t>INTERMEDIC</t>
  </si>
  <si>
    <t>MULTIDIODE 630</t>
  </si>
  <si>
    <t>BI12101</t>
  </si>
  <si>
    <t>DERQ</t>
  </si>
  <si>
    <t>DERMATOLOGÍA QUIRÓFANO</t>
  </si>
  <si>
    <t>3001422</t>
  </si>
  <si>
    <t>213001422</t>
  </si>
  <si>
    <t>AGITADOR BASCULANTE DE PLATAFORMA</t>
  </si>
  <si>
    <t>GRAM-BIO</t>
  </si>
  <si>
    <t>PMR-30</t>
  </si>
  <si>
    <t>1015219010041</t>
  </si>
  <si>
    <t>3001424</t>
  </si>
  <si>
    <t>213001424</t>
  </si>
  <si>
    <t>AGITADOR ROTATORIO DIGITAL</t>
  </si>
  <si>
    <t>IKA</t>
  </si>
  <si>
    <t>LOOPSTER D</t>
  </si>
  <si>
    <t>100574976</t>
  </si>
  <si>
    <t>3001425</t>
  </si>
  <si>
    <t>213001425</t>
  </si>
  <si>
    <t>DESCONGELADOR DE PLASMA</t>
  </si>
  <si>
    <t>BARKEY</t>
  </si>
  <si>
    <t>PLASMATHERM</t>
  </si>
  <si>
    <t>1112709</t>
  </si>
  <si>
    <t>3001427</t>
  </si>
  <si>
    <t>213001427</t>
  </si>
  <si>
    <t>WELLCH ALLYN</t>
  </si>
  <si>
    <t>21100091433817</t>
  </si>
  <si>
    <t>3001428</t>
  </si>
  <si>
    <t>213001428</t>
  </si>
  <si>
    <t>TIVATO 700</t>
  </si>
  <si>
    <t>6643101987</t>
  </si>
  <si>
    <t>3001429</t>
  </si>
  <si>
    <t>213001429</t>
  </si>
  <si>
    <t>48237533</t>
  </si>
  <si>
    <t>3001430</t>
  </si>
  <si>
    <t>213001430</t>
  </si>
  <si>
    <t>EQUIPO DE PRESOTERAPIA</t>
  </si>
  <si>
    <t>PRIM S.A</t>
  </si>
  <si>
    <t>COMPRIMED 100 G</t>
  </si>
  <si>
    <t>600G12181694</t>
  </si>
  <si>
    <t>3001432</t>
  </si>
  <si>
    <t>213001432</t>
  </si>
  <si>
    <t>ME9IA2A434219C</t>
  </si>
  <si>
    <t>3001433</t>
  </si>
  <si>
    <t>213001433</t>
  </si>
  <si>
    <t>ME9IA2A434219C3037</t>
  </si>
  <si>
    <t>3001434</t>
  </si>
  <si>
    <t>213001434</t>
  </si>
  <si>
    <t>ME9IA2A434219L3035</t>
  </si>
  <si>
    <t>3001435</t>
  </si>
  <si>
    <t>213001435</t>
  </si>
  <si>
    <t>ME9IA2A434219L3036</t>
  </si>
  <si>
    <t>3001436</t>
  </si>
  <si>
    <t>213001436</t>
  </si>
  <si>
    <t>DL200 HYBRID</t>
  </si>
  <si>
    <t>DL200HYC1323</t>
  </si>
  <si>
    <t>3001442</t>
  </si>
  <si>
    <t>213001442</t>
  </si>
  <si>
    <t>OP-C16</t>
  </si>
  <si>
    <t>56190703</t>
  </si>
  <si>
    <t>3001446</t>
  </si>
  <si>
    <t>213001446</t>
  </si>
  <si>
    <t>84417</t>
  </si>
  <si>
    <t>3001449</t>
  </si>
  <si>
    <t>213001449</t>
  </si>
  <si>
    <t>COLUMNA BOX VITAL</t>
  </si>
  <si>
    <t>MOVITA</t>
  </si>
  <si>
    <t>ASMM-0589</t>
  </si>
  <si>
    <t>3001450</t>
  </si>
  <si>
    <t>213001450</t>
  </si>
  <si>
    <t>48519633</t>
  </si>
  <si>
    <t>3001451</t>
  </si>
  <si>
    <t>213001451</t>
  </si>
  <si>
    <t>21100007972918</t>
  </si>
  <si>
    <t>3001452</t>
  </si>
  <si>
    <t>213001452</t>
  </si>
  <si>
    <t>21100008022918</t>
  </si>
  <si>
    <t>3001453</t>
  </si>
  <si>
    <t>213001453</t>
  </si>
  <si>
    <t>21100027074918</t>
  </si>
  <si>
    <t>3001454</t>
  </si>
  <si>
    <t>213001454</t>
  </si>
  <si>
    <t>21100018384818</t>
  </si>
  <si>
    <t>3001455</t>
  </si>
  <si>
    <t>213001455</t>
  </si>
  <si>
    <t>OTO-OFTALMOSCOPIO C/ SOPORTE DE RUEDAS</t>
  </si>
  <si>
    <t>75474</t>
  </si>
  <si>
    <t>3001456</t>
  </si>
  <si>
    <t>213001456</t>
  </si>
  <si>
    <t>75473</t>
  </si>
  <si>
    <t>3001465</t>
  </si>
  <si>
    <t>213001465</t>
  </si>
  <si>
    <t>3554</t>
  </si>
  <si>
    <t>3001466</t>
  </si>
  <si>
    <t>213001466</t>
  </si>
  <si>
    <t>3555</t>
  </si>
  <si>
    <t>3001467</t>
  </si>
  <si>
    <t>213001467</t>
  </si>
  <si>
    <t>3553</t>
  </si>
  <si>
    <t>30014691</t>
  </si>
  <si>
    <t>213001469-1</t>
  </si>
  <si>
    <t>MONITOR DE ARCO EN C MÓVIL</t>
  </si>
  <si>
    <t>RADIFORCE MS236WT</t>
  </si>
  <si>
    <t>23490059</t>
  </si>
  <si>
    <t>3001481</t>
  </si>
  <si>
    <t>213001481</t>
  </si>
  <si>
    <t>19G544184</t>
  </si>
  <si>
    <t>3001482</t>
  </si>
  <si>
    <t>213001482</t>
  </si>
  <si>
    <t>FUENTE DE LUZ PRECISION</t>
  </si>
  <si>
    <t>PRECISION</t>
  </si>
  <si>
    <t>19J579344</t>
  </si>
  <si>
    <t>3001483</t>
  </si>
  <si>
    <t>213001483</t>
  </si>
  <si>
    <t>1488210105</t>
  </si>
  <si>
    <t>19B518714</t>
  </si>
  <si>
    <t>3001490</t>
  </si>
  <si>
    <t>213001490</t>
  </si>
  <si>
    <t>DELTA XL</t>
  </si>
  <si>
    <t>6010017583</t>
  </si>
  <si>
    <t>3001491</t>
  </si>
  <si>
    <t>213001491</t>
  </si>
  <si>
    <t>6010017975</t>
  </si>
  <si>
    <t>3001492</t>
  </si>
  <si>
    <t>213001492</t>
  </si>
  <si>
    <t>6010018083</t>
  </si>
  <si>
    <t>3001493</t>
  </si>
  <si>
    <t>213001493</t>
  </si>
  <si>
    <t>6010018279</t>
  </si>
  <si>
    <t>3001502</t>
  </si>
  <si>
    <t>213001502</t>
  </si>
  <si>
    <t>AIRVO 2</t>
  </si>
  <si>
    <t>200309115101</t>
  </si>
  <si>
    <t>3001504</t>
  </si>
  <si>
    <t>213001504</t>
  </si>
  <si>
    <t>200427125480</t>
  </si>
  <si>
    <t>3001505</t>
  </si>
  <si>
    <t>213001505</t>
  </si>
  <si>
    <t>G.E.</t>
  </si>
  <si>
    <t>3911605787</t>
  </si>
  <si>
    <t>3001506</t>
  </si>
  <si>
    <t>213001506</t>
  </si>
  <si>
    <t>39118102361</t>
  </si>
  <si>
    <t>3001507</t>
  </si>
  <si>
    <t>213001507</t>
  </si>
  <si>
    <t>100352063</t>
  </si>
  <si>
    <t>30015071</t>
  </si>
  <si>
    <t>213001507-1</t>
  </si>
  <si>
    <t>HUMIDIFICADOR RESPIRADOR DE TRANSPORTE</t>
  </si>
  <si>
    <t>WILAMED</t>
  </si>
  <si>
    <t>AIRcon Gen2</t>
  </si>
  <si>
    <t>20202000936</t>
  </si>
  <si>
    <t>3001508</t>
  </si>
  <si>
    <t>213001508</t>
  </si>
  <si>
    <t>100361768</t>
  </si>
  <si>
    <t>30015082</t>
  </si>
  <si>
    <t>213001508-2</t>
  </si>
  <si>
    <t>20212000636</t>
  </si>
  <si>
    <t>3001509</t>
  </si>
  <si>
    <t>213001509</t>
  </si>
  <si>
    <t>INSANEX SL</t>
  </si>
  <si>
    <t>MONNAL T60</t>
  </si>
  <si>
    <t>MT60-07485</t>
  </si>
  <si>
    <t>3001512</t>
  </si>
  <si>
    <t>213001512</t>
  </si>
  <si>
    <t>VITAE 40</t>
  </si>
  <si>
    <t>51073-0012</t>
  </si>
  <si>
    <t>3001513</t>
  </si>
  <si>
    <t>213001513</t>
  </si>
  <si>
    <t>51073-0078</t>
  </si>
  <si>
    <t>3001514</t>
  </si>
  <si>
    <t>213001514</t>
  </si>
  <si>
    <t>51073-0094</t>
  </si>
  <si>
    <t>3001516</t>
  </si>
  <si>
    <t>213001516</t>
  </si>
  <si>
    <t>VTSMB0154</t>
  </si>
  <si>
    <t>3001517</t>
  </si>
  <si>
    <t>213001517</t>
  </si>
  <si>
    <t>VTSLN0016</t>
  </si>
  <si>
    <t>3001518</t>
  </si>
  <si>
    <t>213001518</t>
  </si>
  <si>
    <t>VTSMB0097</t>
  </si>
  <si>
    <t>3001519</t>
  </si>
  <si>
    <t>213001519</t>
  </si>
  <si>
    <t>VTSMB0102</t>
  </si>
  <si>
    <t>3001522</t>
  </si>
  <si>
    <t>213001522</t>
  </si>
  <si>
    <t>VISTA</t>
  </si>
  <si>
    <t>VISNA0034</t>
  </si>
  <si>
    <t>3001523</t>
  </si>
  <si>
    <t>213001523</t>
  </si>
  <si>
    <t>VISNA0035</t>
  </si>
  <si>
    <t>3001524</t>
  </si>
  <si>
    <t>213001524</t>
  </si>
  <si>
    <t>VISNA0040</t>
  </si>
  <si>
    <t>3001525</t>
  </si>
  <si>
    <t>213001525</t>
  </si>
  <si>
    <t>RESPIRADOR</t>
  </si>
  <si>
    <t>CARESCAPE R860</t>
  </si>
  <si>
    <t>CBRZ01172</t>
  </si>
  <si>
    <t>3001526</t>
  </si>
  <si>
    <t>213001526</t>
  </si>
  <si>
    <t>ICARE</t>
  </si>
  <si>
    <t>IC 100</t>
  </si>
  <si>
    <t>2013AJ034</t>
  </si>
  <si>
    <t>3001527</t>
  </si>
  <si>
    <t>213001527</t>
  </si>
  <si>
    <t>2013AJ033</t>
  </si>
  <si>
    <t>3001528</t>
  </si>
  <si>
    <t>213001528</t>
  </si>
  <si>
    <t>2010AJ246</t>
  </si>
  <si>
    <t>3001529</t>
  </si>
  <si>
    <t>213001529</t>
  </si>
  <si>
    <t>2013AJ035</t>
  </si>
  <si>
    <t>3001530</t>
  </si>
  <si>
    <t>213001530</t>
  </si>
  <si>
    <t>2010AJ328</t>
  </si>
  <si>
    <t>3001531</t>
  </si>
  <si>
    <t>213001531</t>
  </si>
  <si>
    <t>2010AJ243</t>
  </si>
  <si>
    <t>3001536</t>
  </si>
  <si>
    <t>213001536</t>
  </si>
  <si>
    <t>RETINOGRAFO-ANGIOGRAFO DIGITAL</t>
  </si>
  <si>
    <t>TRC-NW400</t>
  </si>
  <si>
    <t>986870</t>
  </si>
  <si>
    <t>3001537</t>
  </si>
  <si>
    <t>213001537</t>
  </si>
  <si>
    <t>TOMOGRAFO RETINIANO-ANALIZADOR</t>
  </si>
  <si>
    <t>DRI OCT1 TRITON</t>
  </si>
  <si>
    <t>107091</t>
  </si>
  <si>
    <t>30015371</t>
  </si>
  <si>
    <t>213001537-1</t>
  </si>
  <si>
    <t>OCT, MESA</t>
  </si>
  <si>
    <t>ATE 800</t>
  </si>
  <si>
    <t>201800273001565</t>
  </si>
  <si>
    <t>30015372</t>
  </si>
  <si>
    <t>213001537-2</t>
  </si>
  <si>
    <t>OCT, MONITOR</t>
  </si>
  <si>
    <t>FLEXSCAN</t>
  </si>
  <si>
    <t>43676079 FXF</t>
  </si>
  <si>
    <t>30015373</t>
  </si>
  <si>
    <t>213001537-3</t>
  </si>
  <si>
    <t>OCT, IMPRESORA</t>
  </si>
  <si>
    <t>ENVY 5030</t>
  </si>
  <si>
    <t>TH97V9K13H</t>
  </si>
  <si>
    <t>3001540</t>
  </si>
  <si>
    <t>213001540</t>
  </si>
  <si>
    <t>WBRZ00106</t>
  </si>
  <si>
    <t>30015408</t>
  </si>
  <si>
    <t>213000154-8</t>
  </si>
  <si>
    <t>CABEZAL CAMARA HDTV</t>
  </si>
  <si>
    <t>CONMED LINVATEC</t>
  </si>
  <si>
    <t>IM4120</t>
  </si>
  <si>
    <t>69097</t>
  </si>
  <si>
    <t>30015409</t>
  </si>
  <si>
    <t>213000154-9</t>
  </si>
  <si>
    <t>FUENTE DE LUZ HD 300 W</t>
  </si>
  <si>
    <t>LS7700</t>
  </si>
  <si>
    <t>70506</t>
  </si>
  <si>
    <t>3001541</t>
  </si>
  <si>
    <t>213001541</t>
  </si>
  <si>
    <t>WBRZ00066</t>
  </si>
  <si>
    <t>30015413</t>
  </si>
  <si>
    <t>213000154-13</t>
  </si>
  <si>
    <t>PIEZA DE MANO ALTA VELOCIDAD P/SINUS</t>
  </si>
  <si>
    <t>E9005</t>
  </si>
  <si>
    <t>LAA00085</t>
  </si>
  <si>
    <t>30015414</t>
  </si>
  <si>
    <t>213000154-14</t>
  </si>
  <si>
    <t>CONSOLA MOTOR</t>
  </si>
  <si>
    <t>E9000G</t>
  </si>
  <si>
    <t>2010-0008</t>
  </si>
  <si>
    <t>30015415</t>
  </si>
  <si>
    <t>213000154-15</t>
  </si>
  <si>
    <t>PEDAL ADVANTAGE, MICROCHOICE</t>
  </si>
  <si>
    <t>C9863</t>
  </si>
  <si>
    <t>BBF11394</t>
  </si>
  <si>
    <t>3001547</t>
  </si>
  <si>
    <t>213001547</t>
  </si>
  <si>
    <t>TOMOGRAFO P/IMPEDANCIA ELECTRICA</t>
  </si>
  <si>
    <t>PULMOVISTA 500</t>
  </si>
  <si>
    <t>ASBN-0036</t>
  </si>
  <si>
    <t>3001548</t>
  </si>
  <si>
    <t>213001548</t>
  </si>
  <si>
    <t>CABINA BIOSEGURIDAD</t>
  </si>
  <si>
    <t>DASIT</t>
  </si>
  <si>
    <t>SAFEFAST ELITE</t>
  </si>
  <si>
    <t>226</t>
  </si>
  <si>
    <t>3001552</t>
  </si>
  <si>
    <t>213001552</t>
  </si>
  <si>
    <t>AIR LIQUIDE</t>
  </si>
  <si>
    <t>MT60-06926</t>
  </si>
  <si>
    <t>3001554</t>
  </si>
  <si>
    <t>213001554</t>
  </si>
  <si>
    <t>DATOSPIR AIRA</t>
  </si>
  <si>
    <t>11D-385</t>
  </si>
  <si>
    <t>3001555</t>
  </si>
  <si>
    <t>213001555</t>
  </si>
  <si>
    <t>11D-386</t>
  </si>
  <si>
    <t>3001557</t>
  </si>
  <si>
    <t>213001557</t>
  </si>
  <si>
    <t>1828653</t>
  </si>
  <si>
    <t>3001558</t>
  </si>
  <si>
    <t>213001558</t>
  </si>
  <si>
    <t>STD7D20230416PA</t>
  </si>
  <si>
    <t>3001559</t>
  </si>
  <si>
    <t>213001559</t>
  </si>
  <si>
    <t>200513130352</t>
  </si>
  <si>
    <t>3001560</t>
  </si>
  <si>
    <t>213001560</t>
  </si>
  <si>
    <t>OSCILOMETRO</t>
  </si>
  <si>
    <t>THORASYS</t>
  </si>
  <si>
    <t>TREMOFLO C-100</t>
  </si>
  <si>
    <t>113015</t>
  </si>
  <si>
    <t>3001561</t>
  </si>
  <si>
    <t>213001561</t>
  </si>
  <si>
    <t>TRILOGY EVO</t>
  </si>
  <si>
    <t>H27672376E66A</t>
  </si>
  <si>
    <t>3001562</t>
  </si>
  <si>
    <t>213001562</t>
  </si>
  <si>
    <t>H28507286747C</t>
  </si>
  <si>
    <t>3001563</t>
  </si>
  <si>
    <t>213001563</t>
  </si>
  <si>
    <t>H285072900892</t>
  </si>
  <si>
    <t>3001564</t>
  </si>
  <si>
    <t>213001564</t>
  </si>
  <si>
    <t>H285072977C2D</t>
  </si>
  <si>
    <t>30015653</t>
  </si>
  <si>
    <t>213001565-3</t>
  </si>
  <si>
    <t>CABLE ULTRASONICO EBUS</t>
  </si>
  <si>
    <t>MAJ-2056</t>
  </si>
  <si>
    <t>7008382</t>
  </si>
  <si>
    <t>3001567</t>
  </si>
  <si>
    <t>213001567</t>
  </si>
  <si>
    <t>NOBLUS</t>
  </si>
  <si>
    <t>G3072495</t>
  </si>
  <si>
    <t>30015671</t>
  </si>
  <si>
    <t>213001567-1</t>
  </si>
  <si>
    <t>IPX7</t>
  </si>
  <si>
    <t>GZ008016</t>
  </si>
  <si>
    <t>3001568</t>
  </si>
  <si>
    <t>213001568</t>
  </si>
  <si>
    <t>PULSIOXIMETRO COMPATIBLE CON RMN</t>
  </si>
  <si>
    <t>NONIN</t>
  </si>
  <si>
    <t>7500FO</t>
  </si>
  <si>
    <t>504004575</t>
  </si>
  <si>
    <t>3001569</t>
  </si>
  <si>
    <t>213001569</t>
  </si>
  <si>
    <t>SENSOR ADULTO COMPATIBLE CON RM</t>
  </si>
  <si>
    <t>N-8000FC-20</t>
  </si>
  <si>
    <t>70043</t>
  </si>
  <si>
    <t>3001570</t>
  </si>
  <si>
    <t>213001570</t>
  </si>
  <si>
    <t>CENTRAL MONITORIZACION UCI</t>
  </si>
  <si>
    <t>PIIC IX</t>
  </si>
  <si>
    <t>US3398572 / MXL02238B4</t>
  </si>
  <si>
    <t>30015701</t>
  </si>
  <si>
    <t>213001570-1</t>
  </si>
  <si>
    <t>MX750</t>
  </si>
  <si>
    <t>DE71308110</t>
  </si>
  <si>
    <t>300157010</t>
  </si>
  <si>
    <t>213001570-10</t>
  </si>
  <si>
    <t>DE71308160</t>
  </si>
  <si>
    <t>300157011</t>
  </si>
  <si>
    <t>213001570-11</t>
  </si>
  <si>
    <t>DE71308161</t>
  </si>
  <si>
    <t>300157012</t>
  </si>
  <si>
    <t>213001570-12</t>
  </si>
  <si>
    <t>DE71308162</t>
  </si>
  <si>
    <t>300157013</t>
  </si>
  <si>
    <t>213001570-13</t>
  </si>
  <si>
    <t>DE71308163</t>
  </si>
  <si>
    <t>300157014</t>
  </si>
  <si>
    <t>213001570-14</t>
  </si>
  <si>
    <t>MONITOR TRANSPORTE DE CONSTANTES VITALES</t>
  </si>
  <si>
    <t>X3</t>
  </si>
  <si>
    <t>DE694D1057</t>
  </si>
  <si>
    <t>300157015</t>
  </si>
  <si>
    <t>213001570-15</t>
  </si>
  <si>
    <t>DE694D1062</t>
  </si>
  <si>
    <t>300157016</t>
  </si>
  <si>
    <t>213001570-16</t>
  </si>
  <si>
    <t>DE694D1064</t>
  </si>
  <si>
    <t>300157017</t>
  </si>
  <si>
    <t>213001570-17</t>
  </si>
  <si>
    <t>DE694D1065</t>
  </si>
  <si>
    <t>300157018</t>
  </si>
  <si>
    <t>213001570-18</t>
  </si>
  <si>
    <t>DE694D1066</t>
  </si>
  <si>
    <t>300157019</t>
  </si>
  <si>
    <t>213001570-19</t>
  </si>
  <si>
    <t>DE694D1104</t>
  </si>
  <si>
    <t>30015702</t>
  </si>
  <si>
    <t>213001570-2</t>
  </si>
  <si>
    <t>DE71308111</t>
  </si>
  <si>
    <t>300157020</t>
  </si>
  <si>
    <t>213001570-20</t>
  </si>
  <si>
    <t>DE694D1120</t>
  </si>
  <si>
    <t>300157021</t>
  </si>
  <si>
    <t>213001570-21</t>
  </si>
  <si>
    <t>DE694D1121</t>
  </si>
  <si>
    <t>300157022</t>
  </si>
  <si>
    <t>213001570-22</t>
  </si>
  <si>
    <t>DE694D1123</t>
  </si>
  <si>
    <t>300157023</t>
  </si>
  <si>
    <t>213001570-23</t>
  </si>
  <si>
    <t>DE694D1125</t>
  </si>
  <si>
    <t>300157024</t>
  </si>
  <si>
    <t>213001570-24</t>
  </si>
  <si>
    <t>DE694D1126</t>
  </si>
  <si>
    <t>300157025</t>
  </si>
  <si>
    <t>213001570-25</t>
  </si>
  <si>
    <t>DE694D1136</t>
  </si>
  <si>
    <t>300157026</t>
  </si>
  <si>
    <t>213001570-26</t>
  </si>
  <si>
    <t>DE694D1139</t>
  </si>
  <si>
    <t>300157027</t>
  </si>
  <si>
    <t>213001570-27</t>
  </si>
  <si>
    <t>MODULO CAPNOGRAFIA</t>
  </si>
  <si>
    <t>867040</t>
  </si>
  <si>
    <t>DE69748440</t>
  </si>
  <si>
    <t>300157028</t>
  </si>
  <si>
    <t>213001570-28</t>
  </si>
  <si>
    <t>DE69748489</t>
  </si>
  <si>
    <t>300157029</t>
  </si>
  <si>
    <t>213001570-29</t>
  </si>
  <si>
    <t>DE69748452</t>
  </si>
  <si>
    <t>30015703</t>
  </si>
  <si>
    <t>213001570-3</t>
  </si>
  <si>
    <t>DE71308113</t>
  </si>
  <si>
    <t>300157030</t>
  </si>
  <si>
    <t>213001570-30</t>
  </si>
  <si>
    <t>DE69748456</t>
  </si>
  <si>
    <t>300157031</t>
  </si>
  <si>
    <t>213001570-31</t>
  </si>
  <si>
    <t>DE69748490</t>
  </si>
  <si>
    <t>300157032</t>
  </si>
  <si>
    <t>213001570-32</t>
  </si>
  <si>
    <t>DE69748437</t>
  </si>
  <si>
    <t>300157033</t>
  </si>
  <si>
    <t>213001570-33</t>
  </si>
  <si>
    <t>MODULO BIS 4 CANALES</t>
  </si>
  <si>
    <t>M1034B-B02</t>
  </si>
  <si>
    <t>DE49717426</t>
  </si>
  <si>
    <t>300157034</t>
  </si>
  <si>
    <t>213001570-34</t>
  </si>
  <si>
    <t>DE49717430</t>
  </si>
  <si>
    <t>300157035</t>
  </si>
  <si>
    <t>213001570-35</t>
  </si>
  <si>
    <t>DE49705091</t>
  </si>
  <si>
    <t>300157036</t>
  </si>
  <si>
    <t>213001570-36</t>
  </si>
  <si>
    <t>PETACA MODULO BIS</t>
  </si>
  <si>
    <t>185-1016-PH</t>
  </si>
  <si>
    <t>B213666</t>
  </si>
  <si>
    <t>300157037</t>
  </si>
  <si>
    <t>213001570-37</t>
  </si>
  <si>
    <t>B439917</t>
  </si>
  <si>
    <t>300157038</t>
  </si>
  <si>
    <t>213001570-38</t>
  </si>
  <si>
    <t>B439951</t>
  </si>
  <si>
    <t>300157039</t>
  </si>
  <si>
    <t>213001570-39</t>
  </si>
  <si>
    <t>B439802</t>
  </si>
  <si>
    <t>30015704</t>
  </si>
  <si>
    <t>213001570-4</t>
  </si>
  <si>
    <t>DE71308114</t>
  </si>
  <si>
    <t>300157040</t>
  </si>
  <si>
    <t>213001570-40</t>
  </si>
  <si>
    <t>B439943</t>
  </si>
  <si>
    <t>300157041</t>
  </si>
  <si>
    <t>213001570-41</t>
  </si>
  <si>
    <t>B439932</t>
  </si>
  <si>
    <t>30015705</t>
  </si>
  <si>
    <t>213001570-5</t>
  </si>
  <si>
    <t>DE71308129</t>
  </si>
  <si>
    <t>30015706</t>
  </si>
  <si>
    <t>213001570-6</t>
  </si>
  <si>
    <t>DE71308152</t>
  </si>
  <si>
    <t>30015707</t>
  </si>
  <si>
    <t>213001570-7</t>
  </si>
  <si>
    <t>DE71308155</t>
  </si>
  <si>
    <t>30015708</t>
  </si>
  <si>
    <t>213001570-8</t>
  </si>
  <si>
    <t>DE71308157</t>
  </si>
  <si>
    <t>30015709</t>
  </si>
  <si>
    <t>213001570-9</t>
  </si>
  <si>
    <t>DE71308158</t>
  </si>
  <si>
    <t>3001571</t>
  </si>
  <si>
    <t>213001571</t>
  </si>
  <si>
    <t>CENTRAL DE MONITORIZACION URGENCIAS</t>
  </si>
  <si>
    <t>PIC IX HARDWARE</t>
  </si>
  <si>
    <t>US43398567</t>
  </si>
  <si>
    <t>30015711</t>
  </si>
  <si>
    <t>213001571-1</t>
  </si>
  <si>
    <t>MX400</t>
  </si>
  <si>
    <t>DE671N6204</t>
  </si>
  <si>
    <t>300157110</t>
  </si>
  <si>
    <t>213001571-10</t>
  </si>
  <si>
    <t>DE671N6215</t>
  </si>
  <si>
    <t>3001571101</t>
  </si>
  <si>
    <t>213001571-10-1</t>
  </si>
  <si>
    <t>MONITOR TRANSPORTE CONSTANTES VITALES</t>
  </si>
  <si>
    <t>DE694C8122</t>
  </si>
  <si>
    <t>300157111</t>
  </si>
  <si>
    <t>213001571-11</t>
  </si>
  <si>
    <t>DE671N6216</t>
  </si>
  <si>
    <t>3001571111</t>
  </si>
  <si>
    <t>213001571-11-1</t>
  </si>
  <si>
    <t>DE694C8357</t>
  </si>
  <si>
    <t>300157112</t>
  </si>
  <si>
    <t>213001571-12</t>
  </si>
  <si>
    <t>DE671N6218</t>
  </si>
  <si>
    <t>3001571121</t>
  </si>
  <si>
    <t>213001571-12-1</t>
  </si>
  <si>
    <t>DE694C8359</t>
  </si>
  <si>
    <t>300157113</t>
  </si>
  <si>
    <t>213001571-13</t>
  </si>
  <si>
    <t>MONITOR CENTRAL DE MONITORIZACION URGENCIAS</t>
  </si>
  <si>
    <t>E233</t>
  </si>
  <si>
    <t>3CQ9501PTS</t>
  </si>
  <si>
    <t>3001571131</t>
  </si>
  <si>
    <t>213001571-13-1</t>
  </si>
  <si>
    <t>MONITOR REPETIDOR CENTRAL MONITORIZACION</t>
  </si>
  <si>
    <t>243V7QDA/00</t>
  </si>
  <si>
    <t>UK0A203027336</t>
  </si>
  <si>
    <t>300157114</t>
  </si>
  <si>
    <t>213001571-14</t>
  </si>
  <si>
    <t>DE671N6221</t>
  </si>
  <si>
    <t>3001571141</t>
  </si>
  <si>
    <t>213001571-14-1</t>
  </si>
  <si>
    <t>DE694C8365</t>
  </si>
  <si>
    <t>300157115</t>
  </si>
  <si>
    <t>213001571-15</t>
  </si>
  <si>
    <t>DE671N6222</t>
  </si>
  <si>
    <t>3001571151</t>
  </si>
  <si>
    <t>213001571-15-1</t>
  </si>
  <si>
    <t>DE694C8127</t>
  </si>
  <si>
    <t>30015713</t>
  </si>
  <si>
    <t>213001571-3</t>
  </si>
  <si>
    <t>DE671N6207</t>
  </si>
  <si>
    <t>300157131</t>
  </si>
  <si>
    <t>213001571-3-1</t>
  </si>
  <si>
    <t>DE694C8107</t>
  </si>
  <si>
    <t>30015714</t>
  </si>
  <si>
    <t>213001571-4</t>
  </si>
  <si>
    <t>DE671N6208</t>
  </si>
  <si>
    <t>300157141</t>
  </si>
  <si>
    <t>213001571-4-1</t>
  </si>
  <si>
    <t>DE694C8117</t>
  </si>
  <si>
    <t>30015715</t>
  </si>
  <si>
    <t>213001571-5</t>
  </si>
  <si>
    <t>DE671N6209</t>
  </si>
  <si>
    <t>300157151</t>
  </si>
  <si>
    <t>213001571-5-1</t>
  </si>
  <si>
    <t>DE694C8121</t>
  </si>
  <si>
    <t>30015716</t>
  </si>
  <si>
    <t>213001571-6</t>
  </si>
  <si>
    <t>DE671N6210</t>
  </si>
  <si>
    <t>300157161</t>
  </si>
  <si>
    <t>213001571-6-1</t>
  </si>
  <si>
    <t>DE694C8111</t>
  </si>
  <si>
    <t>30015717</t>
  </si>
  <si>
    <t>213001571-7</t>
  </si>
  <si>
    <t>DE671N6212</t>
  </si>
  <si>
    <t>300157171</t>
  </si>
  <si>
    <t>213001571-7-1</t>
  </si>
  <si>
    <t>DE694C8126</t>
  </si>
  <si>
    <t>30015718</t>
  </si>
  <si>
    <t>213001571-8</t>
  </si>
  <si>
    <t>DE671N6213</t>
  </si>
  <si>
    <t>300157181</t>
  </si>
  <si>
    <t>213001571-8-1</t>
  </si>
  <si>
    <t>DE694C8109</t>
  </si>
  <si>
    <t>30015719</t>
  </si>
  <si>
    <t>213001571-9</t>
  </si>
  <si>
    <t>DE671N6214</t>
  </si>
  <si>
    <t>300157191</t>
  </si>
  <si>
    <t>213001571-9-1</t>
  </si>
  <si>
    <t>DE694C8459</t>
  </si>
  <si>
    <t>3001572</t>
  </si>
  <si>
    <t>213001572</t>
  </si>
  <si>
    <t>US43398568</t>
  </si>
  <si>
    <t>30015721</t>
  </si>
  <si>
    <t>213001572-1</t>
  </si>
  <si>
    <t>DE671N5595</t>
  </si>
  <si>
    <t>300157211</t>
  </si>
  <si>
    <t>213001572-1-1</t>
  </si>
  <si>
    <t>DE694C8435</t>
  </si>
  <si>
    <t>30015722</t>
  </si>
  <si>
    <t>213001572-2</t>
  </si>
  <si>
    <t>DE671N5596</t>
  </si>
  <si>
    <t>300157221</t>
  </si>
  <si>
    <t>213001572-2-1</t>
  </si>
  <si>
    <t>DE694C8106</t>
  </si>
  <si>
    <t>30015723</t>
  </si>
  <si>
    <t>213001572-3</t>
  </si>
  <si>
    <t>DE671N5597</t>
  </si>
  <si>
    <t>300157231</t>
  </si>
  <si>
    <t>213001572-3-1</t>
  </si>
  <si>
    <t>DE694C8123</t>
  </si>
  <si>
    <t>30015724</t>
  </si>
  <si>
    <t>213001572-4</t>
  </si>
  <si>
    <t>CNC9512YZT</t>
  </si>
  <si>
    <t>30015725</t>
  </si>
  <si>
    <t>213001572-5</t>
  </si>
  <si>
    <t>UK0A2032027190</t>
  </si>
  <si>
    <t>3001573</t>
  </si>
  <si>
    <t>213001573</t>
  </si>
  <si>
    <t>MONITOR PACIENTE</t>
  </si>
  <si>
    <t>DE671N6220</t>
  </si>
  <si>
    <t>30015731</t>
  </si>
  <si>
    <t>213001573-1</t>
  </si>
  <si>
    <t>DE694C8118</t>
  </si>
  <si>
    <t>30015732</t>
  </si>
  <si>
    <t>213001573-2</t>
  </si>
  <si>
    <t>DE69745899</t>
  </si>
  <si>
    <t>3001574</t>
  </si>
  <si>
    <t>213001574</t>
  </si>
  <si>
    <t>DE671N6205</t>
  </si>
  <si>
    <t>30015741</t>
  </si>
  <si>
    <t>213001574-1</t>
  </si>
  <si>
    <t>DE694C8361</t>
  </si>
  <si>
    <t>30015742</t>
  </si>
  <si>
    <t>213001574-2</t>
  </si>
  <si>
    <t>DE69745942</t>
  </si>
  <si>
    <t>3001575</t>
  </si>
  <si>
    <t>213001575</t>
  </si>
  <si>
    <t>MONITOR MONITORIZACIÓN TRANSCUTANEA</t>
  </si>
  <si>
    <t>SENTEC</t>
  </si>
  <si>
    <t>SDM</t>
  </si>
  <si>
    <t>310884</t>
  </si>
  <si>
    <t>3001576</t>
  </si>
  <si>
    <t>213001576</t>
  </si>
  <si>
    <t>310885</t>
  </si>
  <si>
    <t>3001577</t>
  </si>
  <si>
    <t>213001577</t>
  </si>
  <si>
    <t>SENSOR PARA MEDICION TRANSCUTANEA</t>
  </si>
  <si>
    <t>VS-A/P/N</t>
  </si>
  <si>
    <t>332040</t>
  </si>
  <si>
    <t>3001578</t>
  </si>
  <si>
    <t>213001578</t>
  </si>
  <si>
    <t>3001579</t>
  </si>
  <si>
    <t>213001579</t>
  </si>
  <si>
    <t>ERGOMETRO</t>
  </si>
  <si>
    <t>SANABIKE 1000</t>
  </si>
  <si>
    <t>200630101700</t>
  </si>
  <si>
    <t>3001580</t>
  </si>
  <si>
    <t>213001580</t>
  </si>
  <si>
    <t>200630101701</t>
  </si>
  <si>
    <t>3001582</t>
  </si>
  <si>
    <t>213001582</t>
  </si>
  <si>
    <t>AOC</t>
  </si>
  <si>
    <t>I24</t>
  </si>
  <si>
    <t>1403380</t>
  </si>
  <si>
    <t>3001584</t>
  </si>
  <si>
    <t>213001584</t>
  </si>
  <si>
    <t>336</t>
  </si>
  <si>
    <t>10000000351770</t>
  </si>
  <si>
    <t>3001588</t>
  </si>
  <si>
    <t>213001588</t>
  </si>
  <si>
    <t>BASCULA PARA INMOVILIZADOS</t>
  </si>
  <si>
    <t>250K100NM</t>
  </si>
  <si>
    <t>WF19019262</t>
  </si>
  <si>
    <t>3001591</t>
  </si>
  <si>
    <t>213001591</t>
  </si>
  <si>
    <t>RESPIRADOR NEONATAL VENTILA. NO INVASIVA</t>
  </si>
  <si>
    <t>ACUTRONIC</t>
  </si>
  <si>
    <t>FABIAN</t>
  </si>
  <si>
    <t>AT-04496</t>
  </si>
  <si>
    <t>3001592</t>
  </si>
  <si>
    <t>213001592</t>
  </si>
  <si>
    <t>48875442</t>
  </si>
  <si>
    <t>3001594</t>
  </si>
  <si>
    <t>213001594</t>
  </si>
  <si>
    <t>48776272</t>
  </si>
  <si>
    <t>3001595</t>
  </si>
  <si>
    <t>213001595</t>
  </si>
  <si>
    <t>PT101EW (AIRVO2</t>
  </si>
  <si>
    <t>200513130363</t>
  </si>
  <si>
    <t>30015961</t>
  </si>
  <si>
    <t>213001596-1</t>
  </si>
  <si>
    <t>AD22200244</t>
  </si>
  <si>
    <t>3001598</t>
  </si>
  <si>
    <t>213001598</t>
  </si>
  <si>
    <t>48775551</t>
  </si>
  <si>
    <t>3001602</t>
  </si>
  <si>
    <t>213001602</t>
  </si>
  <si>
    <t>SONDA CONVEXA CIRUGIA</t>
  </si>
  <si>
    <t>EUP-C715</t>
  </si>
  <si>
    <t>KE12150402D</t>
  </si>
  <si>
    <t>CGDH</t>
  </si>
  <si>
    <t>CIRUGÍA GRAL. HOSPITALIZ</t>
  </si>
  <si>
    <t>3001604</t>
  </si>
  <si>
    <t>213001604</t>
  </si>
  <si>
    <t>NU-543-400S</t>
  </si>
  <si>
    <t>02073S070720</t>
  </si>
  <si>
    <t>3001607</t>
  </si>
  <si>
    <t>213001607</t>
  </si>
  <si>
    <t>STD19510331PA</t>
  </si>
  <si>
    <t>3001608</t>
  </si>
  <si>
    <t>213001608</t>
  </si>
  <si>
    <t>21100085503720</t>
  </si>
  <si>
    <t>30016081</t>
  </si>
  <si>
    <t>213001608-1</t>
  </si>
  <si>
    <t>MONITOR MULTIPARAMETRICO, BASE</t>
  </si>
  <si>
    <t>7000-APM</t>
  </si>
  <si>
    <t>100059672820</t>
  </si>
  <si>
    <t>3001609</t>
  </si>
  <si>
    <t>213001609</t>
  </si>
  <si>
    <t>21100078183620</t>
  </si>
  <si>
    <t>3001610</t>
  </si>
  <si>
    <t>213001610</t>
  </si>
  <si>
    <t>MBP2028189</t>
  </si>
  <si>
    <t>3001613</t>
  </si>
  <si>
    <t>213001613</t>
  </si>
  <si>
    <t>00:80:25:CE:58:93</t>
  </si>
  <si>
    <t>3001614</t>
  </si>
  <si>
    <t>213001614</t>
  </si>
  <si>
    <t>FOROPTERO MANUAL</t>
  </si>
  <si>
    <t>CHAROPS</t>
  </si>
  <si>
    <t>PHOROPTER VT-5B</t>
  </si>
  <si>
    <t>5VT20I2016</t>
  </si>
  <si>
    <t>3001615</t>
  </si>
  <si>
    <t>213001615</t>
  </si>
  <si>
    <t>5VT20I2017</t>
  </si>
  <si>
    <t>3001616</t>
  </si>
  <si>
    <t>213001616</t>
  </si>
  <si>
    <t>201009181827</t>
  </si>
  <si>
    <t>3001621</t>
  </si>
  <si>
    <t>213001621</t>
  </si>
  <si>
    <t>VIBRADOR VESTIBULAR</t>
  </si>
  <si>
    <t>SYNAPSYS</t>
  </si>
  <si>
    <t>BL010989</t>
  </si>
  <si>
    <t>2041604</t>
  </si>
  <si>
    <t>3001622</t>
  </si>
  <si>
    <t>213001622</t>
  </si>
  <si>
    <t>VIDEONISTAGMOSCOPIO CON MONITOR</t>
  </si>
  <si>
    <t>BL009698</t>
  </si>
  <si>
    <t>2081/NYS_17_479</t>
  </si>
  <si>
    <t>30016221</t>
  </si>
  <si>
    <t>213001622-1</t>
  </si>
  <si>
    <t>MONITOR DE VIDEONISTAGMOSCOPIO</t>
  </si>
  <si>
    <t>TTS</t>
  </si>
  <si>
    <t>MVP19</t>
  </si>
  <si>
    <t>WE60017170117</t>
  </si>
  <si>
    <t>3001623</t>
  </si>
  <si>
    <t>213001623</t>
  </si>
  <si>
    <t>SV300</t>
  </si>
  <si>
    <t>GB-0A032747</t>
  </si>
  <si>
    <t>3001624</t>
  </si>
  <si>
    <t>213001624</t>
  </si>
  <si>
    <t>GB-0A032755</t>
  </si>
  <si>
    <t>3001625</t>
  </si>
  <si>
    <t>213001625</t>
  </si>
  <si>
    <t>GB-0A032745</t>
  </si>
  <si>
    <t>3001626</t>
  </si>
  <si>
    <t>213001626</t>
  </si>
  <si>
    <t>GB-0A032766</t>
  </si>
  <si>
    <t>3001627</t>
  </si>
  <si>
    <t>213001627</t>
  </si>
  <si>
    <t>49101103</t>
  </si>
  <si>
    <t>3001630</t>
  </si>
  <si>
    <t>213001630</t>
  </si>
  <si>
    <t>3912022004</t>
  </si>
  <si>
    <t>3001631</t>
  </si>
  <si>
    <t>213001631</t>
  </si>
  <si>
    <t>3912021998</t>
  </si>
  <si>
    <t>3001632</t>
  </si>
  <si>
    <t>213001632</t>
  </si>
  <si>
    <t>3912021999</t>
  </si>
  <si>
    <t>3001634</t>
  </si>
  <si>
    <t>213001634</t>
  </si>
  <si>
    <t>AMCOR FLEXIBLES PERGUT S L.</t>
  </si>
  <si>
    <t>F110D PROTEC</t>
  </si>
  <si>
    <t>30200522</t>
  </si>
  <si>
    <t>3001635</t>
  </si>
  <si>
    <t>213001635</t>
  </si>
  <si>
    <t>RI-SPEC</t>
  </si>
  <si>
    <t>100883</t>
  </si>
  <si>
    <t>3001636</t>
  </si>
  <si>
    <t>213001636</t>
  </si>
  <si>
    <t>21100009984720</t>
  </si>
  <si>
    <t>3001637</t>
  </si>
  <si>
    <t>213001637</t>
  </si>
  <si>
    <t>2110001004720</t>
  </si>
  <si>
    <t>3001638</t>
  </si>
  <si>
    <t>213001638</t>
  </si>
  <si>
    <t>21100009854720</t>
  </si>
  <si>
    <t>30016391</t>
  </si>
  <si>
    <t>213001639-1</t>
  </si>
  <si>
    <t>AD22105257</t>
  </si>
  <si>
    <t>3001640</t>
  </si>
  <si>
    <t>213001640</t>
  </si>
  <si>
    <t>A000029725</t>
  </si>
  <si>
    <t>3001641</t>
  </si>
  <si>
    <t>213001641</t>
  </si>
  <si>
    <t>511453</t>
  </si>
  <si>
    <t>00:80:25:D8:21:10</t>
  </si>
  <si>
    <t>3001645</t>
  </si>
  <si>
    <t>213001645</t>
  </si>
  <si>
    <t>MILESTONE</t>
  </si>
  <si>
    <t>LOGOS</t>
  </si>
  <si>
    <t>141817159</t>
  </si>
  <si>
    <t>3001646</t>
  </si>
  <si>
    <t>213001646</t>
  </si>
  <si>
    <t>TORRE DE HISTEROSCOPIA- COLPOSCOPIA</t>
  </si>
  <si>
    <t>XES00440</t>
  </si>
  <si>
    <t>30016461</t>
  </si>
  <si>
    <t>213001646-1</t>
  </si>
  <si>
    <t>CAMARA TORRE DE HISTEROSCOPIA- COLPOSCOPIA</t>
  </si>
  <si>
    <t>TH 110</t>
  </si>
  <si>
    <t>YP033427-K</t>
  </si>
  <si>
    <t>30016462</t>
  </si>
  <si>
    <t>213001646-2</t>
  </si>
  <si>
    <t>MONITOR TORRE DE HISTEROSCOPIA- COLPOSCOPIA</t>
  </si>
  <si>
    <t>27HK510S</t>
  </si>
  <si>
    <t>010KCCVK3411</t>
  </si>
  <si>
    <t>30016463</t>
  </si>
  <si>
    <t>213001646-3</t>
  </si>
  <si>
    <t>LED 300</t>
  </si>
  <si>
    <t>YP09811</t>
  </si>
  <si>
    <t>30016464</t>
  </si>
  <si>
    <t>213001646-4</t>
  </si>
  <si>
    <t>PROCESADOR TORRE DE HISTEROSCOPIA- COLPOSCOPIA</t>
  </si>
  <si>
    <t>TC 200</t>
  </si>
  <si>
    <t>YP839909-P</t>
  </si>
  <si>
    <t>30016465</t>
  </si>
  <si>
    <t>213001646-5</t>
  </si>
  <si>
    <t>ADAPTADOR CAMARA TORRE DE HISTEROSCOPIA- COLPOSCOPIA</t>
  </si>
  <si>
    <t>IMAGE 1 S X-LINK</t>
  </si>
  <si>
    <t>UP833613-P</t>
  </si>
  <si>
    <t>30016466</t>
  </si>
  <si>
    <t>213001646-6</t>
  </si>
  <si>
    <t>BOMBA IRRIGACION TORRE DE HISTEROSCOPIA- COLPOSCOPIA</t>
  </si>
  <si>
    <t>UP 210</t>
  </si>
  <si>
    <t>TP02986</t>
  </si>
  <si>
    <t>30016467</t>
  </si>
  <si>
    <t>213001646-7</t>
  </si>
  <si>
    <t>HISTEROSCOPIO DIAGNÓSTICO</t>
  </si>
  <si>
    <t>26120BA</t>
  </si>
  <si>
    <t>12131K</t>
  </si>
  <si>
    <t>30016468</t>
  </si>
  <si>
    <t>213001646-8</t>
  </si>
  <si>
    <t>1213FP</t>
  </si>
  <si>
    <t>3001647</t>
  </si>
  <si>
    <t>213001647</t>
  </si>
  <si>
    <t>RESPIRADOR PARA RMN</t>
  </si>
  <si>
    <t>GETINGE</t>
  </si>
  <si>
    <t>SERVO - I</t>
  </si>
  <si>
    <t>100462</t>
  </si>
  <si>
    <t>3001648</t>
  </si>
  <si>
    <t>213001648</t>
  </si>
  <si>
    <t>100452</t>
  </si>
  <si>
    <t>3001649</t>
  </si>
  <si>
    <t>213001649</t>
  </si>
  <si>
    <t>100451</t>
  </si>
  <si>
    <t>3001650</t>
  </si>
  <si>
    <t>213001650</t>
  </si>
  <si>
    <t>RESPIRADOR INVASIVO</t>
  </si>
  <si>
    <t>SERVO - U</t>
  </si>
  <si>
    <t>42350</t>
  </si>
  <si>
    <t>3001651</t>
  </si>
  <si>
    <t>213001651</t>
  </si>
  <si>
    <t>SERVO-S</t>
  </si>
  <si>
    <t>31823</t>
  </si>
  <si>
    <t>3001652</t>
  </si>
  <si>
    <t>213001652</t>
  </si>
  <si>
    <t>21100062225120</t>
  </si>
  <si>
    <t>3001653</t>
  </si>
  <si>
    <t>213001653</t>
  </si>
  <si>
    <t>21100010024720</t>
  </si>
  <si>
    <t>ANRC</t>
  </si>
  <si>
    <t>CONSULTA DE ANESTESIA</t>
  </si>
  <si>
    <t>3001654</t>
  </si>
  <si>
    <t>213001654</t>
  </si>
  <si>
    <t>21100062205120</t>
  </si>
  <si>
    <t>3001655</t>
  </si>
  <si>
    <t>213001655</t>
  </si>
  <si>
    <t>SV600</t>
  </si>
  <si>
    <t>AA6-0C009476</t>
  </si>
  <si>
    <t>3001656</t>
  </si>
  <si>
    <t>213001656</t>
  </si>
  <si>
    <t>AA6-0C009494</t>
  </si>
  <si>
    <t>3001657</t>
  </si>
  <si>
    <t>213001657</t>
  </si>
  <si>
    <t>AA6-0C009473</t>
  </si>
  <si>
    <t>3001658</t>
  </si>
  <si>
    <t>213001658</t>
  </si>
  <si>
    <t>AA6-0C009498</t>
  </si>
  <si>
    <t>3001660</t>
  </si>
  <si>
    <t>213001660</t>
  </si>
  <si>
    <t>RESPIRADOR NO INVASIVO CON CARRO</t>
  </si>
  <si>
    <t>H28879433BAE1</t>
  </si>
  <si>
    <t>3001661</t>
  </si>
  <si>
    <t>213001661</t>
  </si>
  <si>
    <t>201112204189</t>
  </si>
  <si>
    <t>3001662</t>
  </si>
  <si>
    <t>213001662</t>
  </si>
  <si>
    <t>PROCESADOR DE MUESTRAS AUTOMATICO</t>
  </si>
  <si>
    <t>PRESTOCHILL</t>
  </si>
  <si>
    <t>211106410</t>
  </si>
  <si>
    <t>3001663</t>
  </si>
  <si>
    <t>213001663</t>
  </si>
  <si>
    <t>MBP2042329</t>
  </si>
  <si>
    <t>3001664</t>
  </si>
  <si>
    <t>213001664</t>
  </si>
  <si>
    <t>VERITY MEDICAL</t>
  </si>
  <si>
    <t>NEUROTRAC REHAB</t>
  </si>
  <si>
    <t>14892</t>
  </si>
  <si>
    <t>3001665</t>
  </si>
  <si>
    <t>213001665</t>
  </si>
  <si>
    <t>14893</t>
  </si>
  <si>
    <t>3001667</t>
  </si>
  <si>
    <t>213001667</t>
  </si>
  <si>
    <t>21100035650321</t>
  </si>
  <si>
    <t>3001668</t>
  </si>
  <si>
    <t>213001668</t>
  </si>
  <si>
    <t>MBP2042336</t>
  </si>
  <si>
    <t>3001669</t>
  </si>
  <si>
    <t>213001669</t>
  </si>
  <si>
    <t>REFRACTOMETRO AUTOMÁTICO</t>
  </si>
  <si>
    <t>4775007</t>
  </si>
  <si>
    <t>3001670</t>
  </si>
  <si>
    <t>213001670</t>
  </si>
  <si>
    <t>MYLAB X5</t>
  </si>
  <si>
    <t>341476</t>
  </si>
  <si>
    <t>30016701</t>
  </si>
  <si>
    <t>213001670-1</t>
  </si>
  <si>
    <t>L4-15 Probe</t>
  </si>
  <si>
    <t>7397</t>
  </si>
  <si>
    <t>30016702</t>
  </si>
  <si>
    <t>213001670-2</t>
  </si>
  <si>
    <t>AC2541</t>
  </si>
  <si>
    <t>16831</t>
  </si>
  <si>
    <t>3001677</t>
  </si>
  <si>
    <t>213001677</t>
  </si>
  <si>
    <t>UNIDAD DE REFRACCION COMPACTA</t>
  </si>
  <si>
    <t>YURATEK</t>
  </si>
  <si>
    <t>YRT-1000</t>
  </si>
  <si>
    <t>21012413</t>
  </si>
  <si>
    <t>3001681</t>
  </si>
  <si>
    <t>213001681</t>
  </si>
  <si>
    <t>STX21200029PA</t>
  </si>
  <si>
    <t>3001694</t>
  </si>
  <si>
    <t>213001694</t>
  </si>
  <si>
    <t>SPIDERFLASH</t>
  </si>
  <si>
    <t>SP2101013A</t>
  </si>
  <si>
    <t>3001695</t>
  </si>
  <si>
    <t>213001695</t>
  </si>
  <si>
    <t>SP2101009A</t>
  </si>
  <si>
    <t>3001696</t>
  </si>
  <si>
    <t>213001696</t>
  </si>
  <si>
    <t>SP2101010A</t>
  </si>
  <si>
    <t>3001697</t>
  </si>
  <si>
    <t>213001697</t>
  </si>
  <si>
    <t>SP2101014A</t>
  </si>
  <si>
    <t>3001698</t>
  </si>
  <si>
    <t>213001698</t>
  </si>
  <si>
    <t>SP2101012A</t>
  </si>
  <si>
    <t>3001699</t>
  </si>
  <si>
    <t>213001699</t>
  </si>
  <si>
    <t>SP2101011A</t>
  </si>
  <si>
    <t>30017101</t>
  </si>
  <si>
    <t>213001710-1</t>
  </si>
  <si>
    <t>MOTOR MODULAR DOS GATILLOS</t>
  </si>
  <si>
    <t>PRO9200B</t>
  </si>
  <si>
    <t>20210649</t>
  </si>
  <si>
    <t>300171010</t>
  </si>
  <si>
    <t>213001710-10</t>
  </si>
  <si>
    <t>ADAPTADOR FRESADO HUDSON</t>
  </si>
  <si>
    <t>PRO6048</t>
  </si>
  <si>
    <t>LAA01785</t>
  </si>
  <si>
    <t>300171011</t>
  </si>
  <si>
    <t>213001710-11</t>
  </si>
  <si>
    <t>CABEZAL PASA AGUJAS</t>
  </si>
  <si>
    <t>PRO6228</t>
  </si>
  <si>
    <t>LAA15083</t>
  </si>
  <si>
    <t>300171012</t>
  </si>
  <si>
    <t>213001710-12</t>
  </si>
  <si>
    <t>CABEZAL TALADRO PEQUEÑO</t>
  </si>
  <si>
    <t>PRO2138</t>
  </si>
  <si>
    <t>LAA05021</t>
  </si>
  <si>
    <t>30017102</t>
  </si>
  <si>
    <t>213001710-2</t>
  </si>
  <si>
    <t>MOTOR SIERRA OSCILANTE</t>
  </si>
  <si>
    <t>PRO9350B</t>
  </si>
  <si>
    <t>20210275</t>
  </si>
  <si>
    <t>30017103</t>
  </si>
  <si>
    <t>213001710-3</t>
  </si>
  <si>
    <t>CARGADOR DE BATERIAS</t>
  </si>
  <si>
    <t>L3000</t>
  </si>
  <si>
    <t>20213951</t>
  </si>
  <si>
    <t>30017104</t>
  </si>
  <si>
    <t>213001710-4</t>
  </si>
  <si>
    <t>BATERIA LITIO 12v</t>
  </si>
  <si>
    <t>L3000LG</t>
  </si>
  <si>
    <t>202108800117</t>
  </si>
  <si>
    <t>30017105</t>
  </si>
  <si>
    <t>213001710-5</t>
  </si>
  <si>
    <t>202107400129</t>
  </si>
  <si>
    <t>30017106</t>
  </si>
  <si>
    <t>213001710-6</t>
  </si>
  <si>
    <t>202107400301</t>
  </si>
  <si>
    <t>30017107</t>
  </si>
  <si>
    <t>213001710-7</t>
  </si>
  <si>
    <t>202107400376</t>
  </si>
  <si>
    <t>30017108</t>
  </si>
  <si>
    <t>213001710-8</t>
  </si>
  <si>
    <t>POWERPRO 1/4" JACOBS KEYLESS</t>
  </si>
  <si>
    <t>PRO2250</t>
  </si>
  <si>
    <t>LAA06095</t>
  </si>
  <si>
    <t>30017109</t>
  </si>
  <si>
    <t>213001710-9</t>
  </si>
  <si>
    <t>POWERPRO 5:1 ZIMMER HUDSON REAMER ATTACH</t>
  </si>
  <si>
    <t>PRO6047</t>
  </si>
  <si>
    <t>LAA16519</t>
  </si>
  <si>
    <t>300171101</t>
  </si>
  <si>
    <t>213001711-01</t>
  </si>
  <si>
    <t>LAA08618</t>
  </si>
  <si>
    <t>300171102</t>
  </si>
  <si>
    <t>213001711-02</t>
  </si>
  <si>
    <t>LAA03304</t>
  </si>
  <si>
    <t>300171103</t>
  </si>
  <si>
    <t>213001711-03</t>
  </si>
  <si>
    <t>CABLE UNIVERSAL POWERPRO</t>
  </si>
  <si>
    <t>MC5057</t>
  </si>
  <si>
    <t>202108034</t>
  </si>
  <si>
    <t>300171104</t>
  </si>
  <si>
    <t>213001711-04</t>
  </si>
  <si>
    <t>202108034B</t>
  </si>
  <si>
    <t>300171105</t>
  </si>
  <si>
    <t>213001711-05</t>
  </si>
  <si>
    <t>CABEZAL BROCA</t>
  </si>
  <si>
    <t>LAA05020</t>
  </si>
  <si>
    <t>300171106</t>
  </si>
  <si>
    <t>213001711-06</t>
  </si>
  <si>
    <t>ADAPTADOR SIERRA SAGITAL PEQUEÑA</t>
  </si>
  <si>
    <t>PRO2043</t>
  </si>
  <si>
    <t>LAA07695</t>
  </si>
  <si>
    <t>300171107</t>
  </si>
  <si>
    <t>213001711-07</t>
  </si>
  <si>
    <t>CABEZAL ZIMMER/HUDSON</t>
  </si>
  <si>
    <t>LAA16518</t>
  </si>
  <si>
    <t>300171108</t>
  </si>
  <si>
    <t>213001711-08</t>
  </si>
  <si>
    <t>LAA01780</t>
  </si>
  <si>
    <t>300171109</t>
  </si>
  <si>
    <t>213001711-09</t>
  </si>
  <si>
    <t>PEDAL CONSOLA D3000</t>
  </si>
  <si>
    <t>20210198</t>
  </si>
  <si>
    <t>300171110</t>
  </si>
  <si>
    <t>213001711-10</t>
  </si>
  <si>
    <t>LAA15096</t>
  </si>
  <si>
    <t>300171111</t>
  </si>
  <si>
    <t>213001711-11</t>
  </si>
  <si>
    <t>CABEZAL PASA ALAMBRES</t>
  </si>
  <si>
    <t>PRO6240</t>
  </si>
  <si>
    <t>LAA16360</t>
  </si>
  <si>
    <t>300171112</t>
  </si>
  <si>
    <t>213001711-12</t>
  </si>
  <si>
    <t>LAA06345</t>
  </si>
  <si>
    <t>300171113</t>
  </si>
  <si>
    <t>213001711-13</t>
  </si>
  <si>
    <t>PRO7200SE</t>
  </si>
  <si>
    <t>20210394</t>
  </si>
  <si>
    <t>3001712</t>
  </si>
  <si>
    <t>213001712</t>
  </si>
  <si>
    <t>MEZCLADOR DE OXIGENO DE ALTO FLUJO</t>
  </si>
  <si>
    <t>MAXTEC</t>
  </si>
  <si>
    <t>MAXBLEND2</t>
  </si>
  <si>
    <t>CK90733004</t>
  </si>
  <si>
    <t>3001713</t>
  </si>
  <si>
    <t>213001713</t>
  </si>
  <si>
    <t>2106AJ269</t>
  </si>
  <si>
    <t>3001714</t>
  </si>
  <si>
    <t>213001714</t>
  </si>
  <si>
    <t>ICARE-IC 100</t>
  </si>
  <si>
    <t>2106AJ270</t>
  </si>
  <si>
    <t>3001715</t>
  </si>
  <si>
    <t>213001715</t>
  </si>
  <si>
    <t>MONITOR COMPATIBLE CON RMN</t>
  </si>
  <si>
    <t>505588336</t>
  </si>
  <si>
    <t>3001716</t>
  </si>
  <si>
    <t>213001716</t>
  </si>
  <si>
    <t>84318</t>
  </si>
  <si>
    <t>3001717</t>
  </si>
  <si>
    <t>213001717</t>
  </si>
  <si>
    <t>105779</t>
  </si>
  <si>
    <t>3001718</t>
  </si>
  <si>
    <t>213001718</t>
  </si>
  <si>
    <t>REAX TOP</t>
  </si>
  <si>
    <t>200438312</t>
  </si>
  <si>
    <t>3001720</t>
  </si>
  <si>
    <t>213001720</t>
  </si>
  <si>
    <t>5420</t>
  </si>
  <si>
    <t>5420KK805101</t>
  </si>
  <si>
    <t>3001723</t>
  </si>
  <si>
    <t>213001723</t>
  </si>
  <si>
    <t>TELSTAR</t>
  </si>
  <si>
    <t>BIOPTIMA 4</t>
  </si>
  <si>
    <t>528591</t>
  </si>
  <si>
    <t>INV</t>
  </si>
  <si>
    <t>INVESTIGACIÓN</t>
  </si>
  <si>
    <t>3001726</t>
  </si>
  <si>
    <t>213001726</t>
  </si>
  <si>
    <t>LAMPARA DE QUIROFANO 160.000 LUXES</t>
  </si>
  <si>
    <t>89800191</t>
  </si>
  <si>
    <t>30017261</t>
  </si>
  <si>
    <t>213001726-1</t>
  </si>
  <si>
    <t>89800192</t>
  </si>
  <si>
    <t>3001729</t>
  </si>
  <si>
    <t>213001729</t>
  </si>
  <si>
    <t>BIOM OC 54405</t>
  </si>
  <si>
    <t>54405 12109</t>
  </si>
  <si>
    <t>3001730</t>
  </si>
  <si>
    <t>213001730</t>
  </si>
  <si>
    <t>VIDEORRINOLARINGOSCOPIO CMOS 2,9 MM</t>
  </si>
  <si>
    <t>11102CM</t>
  </si>
  <si>
    <t>81758</t>
  </si>
  <si>
    <t>3001733</t>
  </si>
  <si>
    <t>213001733</t>
  </si>
  <si>
    <t>GB-03015758</t>
  </si>
  <si>
    <t>3001734</t>
  </si>
  <si>
    <t>213001734</t>
  </si>
  <si>
    <t>AG1000120</t>
  </si>
  <si>
    <t>3001736</t>
  </si>
  <si>
    <t>213001736</t>
  </si>
  <si>
    <t>MICROSCOPIO OPT P/INMUNOFLUORESCENCIA</t>
  </si>
  <si>
    <t>ECLIPSE CI-L</t>
  </si>
  <si>
    <t>3001737</t>
  </si>
  <si>
    <t>213001737</t>
  </si>
  <si>
    <t>AVALON FM30</t>
  </si>
  <si>
    <t>DE65938403</t>
  </si>
  <si>
    <t>3001738</t>
  </si>
  <si>
    <t>213001738</t>
  </si>
  <si>
    <t>TELEMETRIA</t>
  </si>
  <si>
    <t>AVALON CL</t>
  </si>
  <si>
    <t>DE64715159</t>
  </si>
  <si>
    <t>3001740</t>
  </si>
  <si>
    <t>213001740</t>
  </si>
  <si>
    <t>2126AJ377</t>
  </si>
  <si>
    <t>3001748</t>
  </si>
  <si>
    <t>213001748</t>
  </si>
  <si>
    <t>MAQUINA ENVASADORA</t>
  </si>
  <si>
    <t>KRZ</t>
  </si>
  <si>
    <t>MLTIBLIST-N1</t>
  </si>
  <si>
    <t>1210548</t>
  </si>
  <si>
    <t>3001749</t>
  </si>
  <si>
    <t>213001749</t>
  </si>
  <si>
    <t>DETECTOR FETAL</t>
  </si>
  <si>
    <t>SUMMITDOPPLER</t>
  </si>
  <si>
    <t>LIFEDOP 350</t>
  </si>
  <si>
    <t>2019070039</t>
  </si>
  <si>
    <t>30017491</t>
  </si>
  <si>
    <t>213001749-1</t>
  </si>
  <si>
    <t>SONDA DETECTOR FETAL</t>
  </si>
  <si>
    <t>2 MHz</t>
  </si>
  <si>
    <t>268049</t>
  </si>
  <si>
    <t>3001751</t>
  </si>
  <si>
    <t>213001751</t>
  </si>
  <si>
    <t>ELECTROCOAGULADOR ELLMAN</t>
  </si>
  <si>
    <t>SURGITRON 4.0</t>
  </si>
  <si>
    <t>5144WA</t>
  </si>
  <si>
    <t>30017511</t>
  </si>
  <si>
    <t>213001751-1</t>
  </si>
  <si>
    <t>PEDAL ELECTROCOAGULADOR ELLMAN</t>
  </si>
  <si>
    <t>TEMPSURE</t>
  </si>
  <si>
    <t>100-7027-040</t>
  </si>
  <si>
    <t>15411-0519</t>
  </si>
  <si>
    <t>3001754</t>
  </si>
  <si>
    <t>213001754</t>
  </si>
  <si>
    <t>CRIOCOAGULADOR</t>
  </si>
  <si>
    <t>CRYOMATIC MKII</t>
  </si>
  <si>
    <t>K0910161</t>
  </si>
  <si>
    <t>3001760</t>
  </si>
  <si>
    <t>213001760</t>
  </si>
  <si>
    <t>89801149</t>
  </si>
  <si>
    <t>3001761</t>
  </si>
  <si>
    <t>213001761</t>
  </si>
  <si>
    <t>89801150</t>
  </si>
  <si>
    <t>3001762</t>
  </si>
  <si>
    <t>213001762</t>
  </si>
  <si>
    <t>89800465</t>
  </si>
  <si>
    <t>3001763</t>
  </si>
  <si>
    <t>213001763</t>
  </si>
  <si>
    <t>89800464</t>
  </si>
  <si>
    <t>3001765</t>
  </si>
  <si>
    <t>213001765</t>
  </si>
  <si>
    <t>PULSIOXIMETRO NO INVASIVO</t>
  </si>
  <si>
    <t>3150</t>
  </si>
  <si>
    <t>505846892</t>
  </si>
  <si>
    <t>3001768</t>
  </si>
  <si>
    <t>213001768</t>
  </si>
  <si>
    <t>JM-105</t>
  </si>
  <si>
    <t>H3507801</t>
  </si>
  <si>
    <t>30017681</t>
  </si>
  <si>
    <t>213001768-1</t>
  </si>
  <si>
    <t>CARGADOR BILIRRUBINOMETRO TRANSCUTANEO</t>
  </si>
  <si>
    <t>JM-A33</t>
  </si>
  <si>
    <t>H7034631</t>
  </si>
  <si>
    <t>3001769</t>
  </si>
  <si>
    <t>213001769</t>
  </si>
  <si>
    <t>H3507799</t>
  </si>
  <si>
    <t>30017691</t>
  </si>
  <si>
    <t>213001769-1</t>
  </si>
  <si>
    <t>H7034629</t>
  </si>
  <si>
    <t>3001770</t>
  </si>
  <si>
    <t>213001770</t>
  </si>
  <si>
    <t>MBP2203167</t>
  </si>
  <si>
    <t>3001771</t>
  </si>
  <si>
    <t>213001771</t>
  </si>
  <si>
    <t>MBP2105068</t>
  </si>
  <si>
    <t>3001772</t>
  </si>
  <si>
    <t>213001772</t>
  </si>
  <si>
    <t>49774386</t>
  </si>
  <si>
    <t>30017721</t>
  </si>
  <si>
    <t>213001772-1</t>
  </si>
  <si>
    <t>49583935</t>
  </si>
  <si>
    <t>3001773</t>
  </si>
  <si>
    <t>213001773</t>
  </si>
  <si>
    <t>757</t>
  </si>
  <si>
    <t>10000000737266</t>
  </si>
  <si>
    <t>3001774</t>
  </si>
  <si>
    <t>213001774</t>
  </si>
  <si>
    <t>PFPC00030963-E</t>
  </si>
  <si>
    <t>3001776</t>
  </si>
  <si>
    <t>213001776</t>
  </si>
  <si>
    <t>EPREDIA</t>
  </si>
  <si>
    <t>S22020273EP</t>
  </si>
  <si>
    <t>3001782</t>
  </si>
  <si>
    <t>213001782</t>
  </si>
  <si>
    <t>210415522200</t>
  </si>
  <si>
    <t>3001783</t>
  </si>
  <si>
    <t>213001783</t>
  </si>
  <si>
    <t>HUMIFICADOR RESPIRATORIO</t>
  </si>
  <si>
    <t>MR810ALU</t>
  </si>
  <si>
    <t>220124215694</t>
  </si>
  <si>
    <t>3001787</t>
  </si>
  <si>
    <t>213001787</t>
  </si>
  <si>
    <t>ESTERILIZADOR</t>
  </si>
  <si>
    <t>STATIM</t>
  </si>
  <si>
    <t>5000S G4 WIFI</t>
  </si>
  <si>
    <t>320821K00004</t>
  </si>
  <si>
    <t>3001788</t>
  </si>
  <si>
    <t>213001788</t>
  </si>
  <si>
    <t>FOTOFORO</t>
  </si>
  <si>
    <t>KS70</t>
  </si>
  <si>
    <t>YO02</t>
  </si>
  <si>
    <t>3001789</t>
  </si>
  <si>
    <t>213001789</t>
  </si>
  <si>
    <t>YO03</t>
  </si>
  <si>
    <t>3001791</t>
  </si>
  <si>
    <t>213001791</t>
  </si>
  <si>
    <t>ROBOT DESINFECCION ULTRAVIOLETA</t>
  </si>
  <si>
    <t>UVD ROBOTS</t>
  </si>
  <si>
    <t>MODEL C</t>
  </si>
  <si>
    <t>10000458</t>
  </si>
  <si>
    <t>3001793</t>
  </si>
  <si>
    <t>213001793</t>
  </si>
  <si>
    <t>532.101</t>
  </si>
  <si>
    <t>17326</t>
  </si>
  <si>
    <t>3001797</t>
  </si>
  <si>
    <t>213001797</t>
  </si>
  <si>
    <t>EDAN</t>
  </si>
  <si>
    <t>SD5</t>
  </si>
  <si>
    <t>M20C05230005</t>
  </si>
  <si>
    <t>30017971</t>
  </si>
  <si>
    <t>213001797-1</t>
  </si>
  <si>
    <t>3 MHz</t>
  </si>
  <si>
    <t>H20C00370060</t>
  </si>
  <si>
    <t>3001798</t>
  </si>
  <si>
    <t>213001798</t>
  </si>
  <si>
    <t>450210004860</t>
  </si>
  <si>
    <t>3001800</t>
  </si>
  <si>
    <t>213001800</t>
  </si>
  <si>
    <t>5810</t>
  </si>
  <si>
    <t>5810LJ069698</t>
  </si>
  <si>
    <t>3001801</t>
  </si>
  <si>
    <t>213001801</t>
  </si>
  <si>
    <t>DLA01200601275</t>
  </si>
  <si>
    <t>3001805</t>
  </si>
  <si>
    <t>213001805</t>
  </si>
  <si>
    <t>MBP2203172</t>
  </si>
  <si>
    <t>3001806</t>
  </si>
  <si>
    <t>213001806</t>
  </si>
  <si>
    <t>CENTRAL INFORMATICA REHA. CARDIACA</t>
  </si>
  <si>
    <t>CHS22050170</t>
  </si>
  <si>
    <t>3001811</t>
  </si>
  <si>
    <t>213001811</t>
  </si>
  <si>
    <t>BTL-4000</t>
  </si>
  <si>
    <t>058P0B020533</t>
  </si>
  <si>
    <t>30018111</t>
  </si>
  <si>
    <t>213001811-1</t>
  </si>
  <si>
    <t>CABEZAL ULTRASONIDOS</t>
  </si>
  <si>
    <t>257-HEAD6110</t>
  </si>
  <si>
    <t>2575B28033</t>
  </si>
  <si>
    <t>3001814</t>
  </si>
  <si>
    <t>213001814</t>
  </si>
  <si>
    <t>217A-022664</t>
  </si>
  <si>
    <t>3001815</t>
  </si>
  <si>
    <t>213001815</t>
  </si>
  <si>
    <t>PAQUIMETRO CORNEAL</t>
  </si>
  <si>
    <t>DGH</t>
  </si>
  <si>
    <t>PACHETTE 4</t>
  </si>
  <si>
    <t>1405</t>
  </si>
  <si>
    <t>30086110</t>
  </si>
  <si>
    <t>213000861-10</t>
  </si>
  <si>
    <t>0002D1373CC4</t>
  </si>
  <si>
    <t>30086111</t>
  </si>
  <si>
    <t>213000861-11</t>
  </si>
  <si>
    <t>MODULO ExLINK UNIDAD DEL SUEÑO</t>
  </si>
  <si>
    <t>88E1610001DA220E54</t>
  </si>
  <si>
    <t>30086112</t>
  </si>
  <si>
    <t>213000861-12</t>
  </si>
  <si>
    <t>88E1610001D8220E5C</t>
  </si>
  <si>
    <t>30086113</t>
  </si>
  <si>
    <t>213000861-13</t>
  </si>
  <si>
    <t>SWITH FAST ETHERNET UNIDAD DEL SUEÑO</t>
  </si>
  <si>
    <t>GIGABIT</t>
  </si>
  <si>
    <t>3R765A5F036D4</t>
  </si>
  <si>
    <t>3091110</t>
  </si>
  <si>
    <t>AF30911-10</t>
  </si>
  <si>
    <t>CAMARA IONIZACION SEMIFLEX. O,125cc</t>
  </si>
  <si>
    <t>FM-TM31010</t>
  </si>
  <si>
    <t>2003</t>
  </si>
  <si>
    <t>30911101</t>
  </si>
  <si>
    <t>AF30911-1-1</t>
  </si>
  <si>
    <t>OPCION FOCUS XIO P/MEPHYSTO MC</t>
  </si>
  <si>
    <t>FM-S080045.011</t>
  </si>
  <si>
    <t>00566</t>
  </si>
  <si>
    <t>30911102</t>
  </si>
  <si>
    <t>AF30911-1-2</t>
  </si>
  <si>
    <t>OPCION FILMANALYSYS P/MEPHYSTO</t>
  </si>
  <si>
    <t>FM-S080045.004</t>
  </si>
  <si>
    <t>T4316-00566</t>
  </si>
  <si>
    <t>30911103</t>
  </si>
  <si>
    <t>AF30911-1-3</t>
  </si>
  <si>
    <t>OPC. DOSIMET. ABSOLUTA MEPHYSTO</t>
  </si>
  <si>
    <t>FM-S080045.005</t>
  </si>
  <si>
    <t>3091111</t>
  </si>
  <si>
    <t>AF30911-11</t>
  </si>
  <si>
    <t>2004</t>
  </si>
  <si>
    <t>30911110</t>
  </si>
  <si>
    <t>AF30911-1-10</t>
  </si>
  <si>
    <t>MEPHYSTO MC2 SOFTWARE</t>
  </si>
  <si>
    <t>FM-S080045</t>
  </si>
  <si>
    <t>T41013-00566</t>
  </si>
  <si>
    <t>30911111</t>
  </si>
  <si>
    <t>AF30911-1-11</t>
  </si>
  <si>
    <t>OPCION TPR PARA MP3</t>
  </si>
  <si>
    <t>FM-L981007</t>
  </si>
  <si>
    <t>0566</t>
  </si>
  <si>
    <t>30911113</t>
  </si>
  <si>
    <t>AF30911-1-13</t>
  </si>
  <si>
    <t>MULTICHECK</t>
  </si>
  <si>
    <t>FM-S070011</t>
  </si>
  <si>
    <t>94</t>
  </si>
  <si>
    <t>30911114</t>
  </si>
  <si>
    <t>AF30911-1-14</t>
  </si>
  <si>
    <t>MULTICHECK SOFTWARE UPDATE 3.4</t>
  </si>
  <si>
    <t>FM-S070011.B</t>
  </si>
  <si>
    <t>AU705765-1-8784</t>
  </si>
  <si>
    <t>3091112</t>
  </si>
  <si>
    <t>AF30911-12</t>
  </si>
  <si>
    <t>CAMARA 0,016cc PinPoint 3D</t>
  </si>
  <si>
    <t>FM-TM31016</t>
  </si>
  <si>
    <t>00187</t>
  </si>
  <si>
    <t>3091113</t>
  </si>
  <si>
    <t>AF30911-13</t>
  </si>
  <si>
    <t>00189</t>
  </si>
  <si>
    <t>3091116</t>
  </si>
  <si>
    <t>AF30911-16</t>
  </si>
  <si>
    <t>DETECTOR CAMPO HI-PSI FOTONES</t>
  </si>
  <si>
    <t>DEB012-3905</t>
  </si>
  <si>
    <t>3091117</t>
  </si>
  <si>
    <t>AF30911-17</t>
  </si>
  <si>
    <t>DETECTOR CAMPO HI-Psi ELECTRONES</t>
  </si>
  <si>
    <t>FM-999-602-T</t>
  </si>
  <si>
    <t>DEB002-3956</t>
  </si>
  <si>
    <t>3091118</t>
  </si>
  <si>
    <t>AF30911-18</t>
  </si>
  <si>
    <t>DETECTOR REFERENCIA SCANDITR</t>
  </si>
  <si>
    <t>FM-999-802-T</t>
  </si>
  <si>
    <t>DEB022-3779</t>
  </si>
  <si>
    <t>3091119</t>
  </si>
  <si>
    <t>AF30911-1-9</t>
  </si>
  <si>
    <t>MP1 CUBA AGUA ACRILICA C/MOVIMIENTO</t>
  </si>
  <si>
    <t>FM-T41019</t>
  </si>
  <si>
    <t>00122</t>
  </si>
  <si>
    <t>3091121</t>
  </si>
  <si>
    <t>AF30911-21</t>
  </si>
  <si>
    <t>EPIDSOFT</t>
  </si>
  <si>
    <t>FM-S070009</t>
  </si>
  <si>
    <t>373</t>
  </si>
  <si>
    <t>30911211</t>
  </si>
  <si>
    <t>AF30911-21-1</t>
  </si>
  <si>
    <t>VERISOFT</t>
  </si>
  <si>
    <t>3091122</t>
  </si>
  <si>
    <t>AF30911-22</t>
  </si>
  <si>
    <t>MANIQUI TEST ENERGIA BQ-CHECK</t>
  </si>
  <si>
    <t>FM-T42030</t>
  </si>
  <si>
    <t>27</t>
  </si>
  <si>
    <t>3091123</t>
  </si>
  <si>
    <t>AF30911-23</t>
  </si>
  <si>
    <t>QUASAR PLATAFORMA MOV. REP.</t>
  </si>
  <si>
    <t>FM-100-1010</t>
  </si>
  <si>
    <t>166</t>
  </si>
  <si>
    <t>30911231</t>
  </si>
  <si>
    <t>AF30911-23-1</t>
  </si>
  <si>
    <t>QUASAR PENTA GUIDE PHANTOM</t>
  </si>
  <si>
    <t>FM-100-1009</t>
  </si>
  <si>
    <t>174</t>
  </si>
  <si>
    <t>3091125</t>
  </si>
  <si>
    <t>AF30911-25</t>
  </si>
  <si>
    <t>EPID QC PHANTOM</t>
  </si>
  <si>
    <t>FM-T42025</t>
  </si>
  <si>
    <t>195</t>
  </si>
  <si>
    <t>30911251</t>
  </si>
  <si>
    <t>AF30911-25-1</t>
  </si>
  <si>
    <t>EPID QC SOFTWARE</t>
  </si>
  <si>
    <t>FM-S070010</t>
  </si>
  <si>
    <t>30911252</t>
  </si>
  <si>
    <t>AF30911-25-2</t>
  </si>
  <si>
    <t>UNIDOS WEBLINE</t>
  </si>
  <si>
    <t>FM-T10021</t>
  </si>
  <si>
    <t>00195</t>
  </si>
  <si>
    <t>3091126</t>
  </si>
  <si>
    <t>AF30911-26</t>
  </si>
  <si>
    <t>GEOCHECK II</t>
  </si>
  <si>
    <t>FM-GII</t>
  </si>
  <si>
    <t>281276</t>
  </si>
  <si>
    <t>3091127</t>
  </si>
  <si>
    <t>AF30911-27</t>
  </si>
  <si>
    <t>CATPHAN PHANTOM 600</t>
  </si>
  <si>
    <t>FM-CTP600</t>
  </si>
  <si>
    <t>600211</t>
  </si>
  <si>
    <t>30911271</t>
  </si>
  <si>
    <t>AF30911-27-1</t>
  </si>
  <si>
    <t>CT AUTO QA LITE SOFTWARE</t>
  </si>
  <si>
    <t>FM-CT-AUTOQA</t>
  </si>
  <si>
    <t>30911401</t>
  </si>
  <si>
    <t>AF30911-4-1</t>
  </si>
  <si>
    <t>CONTRO REMOTO MP-3</t>
  </si>
  <si>
    <t>FM-T43164/U200</t>
  </si>
  <si>
    <t>02957</t>
  </si>
  <si>
    <t>3091144</t>
  </si>
  <si>
    <t>AF30911-44</t>
  </si>
  <si>
    <t>UNITEST TEST DEVICE REF.T47001</t>
  </si>
  <si>
    <t>FM-T47001</t>
  </si>
  <si>
    <t>00233</t>
  </si>
  <si>
    <t>3091154</t>
  </si>
  <si>
    <t>AF30911-54</t>
  </si>
  <si>
    <t>SCANNER MICROTEK SM 1000XL</t>
  </si>
  <si>
    <t>FM-SCANNER</t>
  </si>
  <si>
    <t>24265</t>
  </si>
  <si>
    <t>3091194</t>
  </si>
  <si>
    <t>AF30911-9-4</t>
  </si>
  <si>
    <t>DUAL CHANNEL ELECTROMETER</t>
  </si>
  <si>
    <t>FM-T10011</t>
  </si>
  <si>
    <t>10605</t>
  </si>
  <si>
    <t>3091196</t>
  </si>
  <si>
    <t>AF30911-9-6</t>
  </si>
  <si>
    <t>MEPHYSTO MC2 SOFTWARE UPDATE 1.6</t>
  </si>
  <si>
    <t>FM-S080045.B</t>
  </si>
  <si>
    <t>T41013-00928</t>
  </si>
  <si>
    <t>4000070</t>
  </si>
  <si>
    <t>214000070</t>
  </si>
  <si>
    <t>MICROSCOPIO TETRAOCULAR CON DOB. CABEZAL</t>
  </si>
  <si>
    <t>IZASA</t>
  </si>
  <si>
    <t>ECLIPSE 50I</t>
  </si>
  <si>
    <t>117153</t>
  </si>
  <si>
    <t>4000071</t>
  </si>
  <si>
    <t>214000071</t>
  </si>
  <si>
    <t>CALIENTA BIBERONES PARA 8 UDS. DE 120 ML</t>
  </si>
  <si>
    <t>BELDICO</t>
  </si>
  <si>
    <t>8BAG-120</t>
  </si>
  <si>
    <t>3210122</t>
  </si>
  <si>
    <t>4000074</t>
  </si>
  <si>
    <t>214000074</t>
  </si>
  <si>
    <t>MICROSCOPIO BINOCULAR</t>
  </si>
  <si>
    <t>211405</t>
  </si>
  <si>
    <t>4000123</t>
  </si>
  <si>
    <t>214000123</t>
  </si>
  <si>
    <t>950147</t>
  </si>
  <si>
    <t>4000130</t>
  </si>
  <si>
    <t>214000130</t>
  </si>
  <si>
    <t>VISOR DE INTUBACION</t>
  </si>
  <si>
    <t>LMA</t>
  </si>
  <si>
    <t>C-TRACH</t>
  </si>
  <si>
    <t>FMV008101506</t>
  </si>
  <si>
    <t>4000133</t>
  </si>
  <si>
    <t>214000133</t>
  </si>
  <si>
    <t>TERMOMETRO INFRARROJOS</t>
  </si>
  <si>
    <t>SCANTEMP</t>
  </si>
  <si>
    <t>E2051001224</t>
  </si>
  <si>
    <t>4000134</t>
  </si>
  <si>
    <t>214000134</t>
  </si>
  <si>
    <t>E2051001232</t>
  </si>
  <si>
    <t>4000144</t>
  </si>
  <si>
    <t>214000144</t>
  </si>
  <si>
    <t>MICROSCOPIO TRIOCULAR</t>
  </si>
  <si>
    <t>CX41RF-5</t>
  </si>
  <si>
    <t>3J40308</t>
  </si>
  <si>
    <t>4000154</t>
  </si>
  <si>
    <t>214000154</t>
  </si>
  <si>
    <t>OPTICA 0º 4 MM</t>
  </si>
  <si>
    <t>7230AWA</t>
  </si>
  <si>
    <t>1200UD</t>
  </si>
  <si>
    <t>4000155</t>
  </si>
  <si>
    <t>214000155</t>
  </si>
  <si>
    <t>1200NN</t>
  </si>
  <si>
    <t>4000156</t>
  </si>
  <si>
    <t>214000156</t>
  </si>
  <si>
    <t>ADAPTADOR DE VIDEO P/ TORRE DE ORL</t>
  </si>
  <si>
    <t>AR-T10E</t>
  </si>
  <si>
    <t>4XR</t>
  </si>
  <si>
    <t>4000186</t>
  </si>
  <si>
    <t>214000186</t>
  </si>
  <si>
    <t>12151162</t>
  </si>
  <si>
    <t>4000194</t>
  </si>
  <si>
    <t>214000194</t>
  </si>
  <si>
    <t>LAMPARA P/ INCUBADORA</t>
  </si>
  <si>
    <t>PROVITA</t>
  </si>
  <si>
    <t>MOBIL KOMBI</t>
  </si>
  <si>
    <t>1502003</t>
  </si>
  <si>
    <t>4000195</t>
  </si>
  <si>
    <t>214000195</t>
  </si>
  <si>
    <t>1502004</t>
  </si>
  <si>
    <t>4000196</t>
  </si>
  <si>
    <t>214000196</t>
  </si>
  <si>
    <t>703650</t>
  </si>
  <si>
    <t>4000208</t>
  </si>
  <si>
    <t>214000208</t>
  </si>
  <si>
    <t>PLANCHA DE COBRE P/ VERIFI. CONTROL AUTO</t>
  </si>
  <si>
    <t>2638</t>
  </si>
  <si>
    <t>40002091</t>
  </si>
  <si>
    <t>214000209-1</t>
  </si>
  <si>
    <t>AD22076049</t>
  </si>
  <si>
    <t>4000210</t>
  </si>
  <si>
    <t>214000210</t>
  </si>
  <si>
    <t>MICROSCOPIO CAPILAROSCOPIA</t>
  </si>
  <si>
    <t>DINO-LITE</t>
  </si>
  <si>
    <t>MEDL4N</t>
  </si>
  <si>
    <t>A5400026R4</t>
  </si>
  <si>
    <t>40002141</t>
  </si>
  <si>
    <t>214000214-1</t>
  </si>
  <si>
    <t>UNIDAD DE CONTROL SISTEMA DE CALENTAMIENTO</t>
  </si>
  <si>
    <t>MECU1</t>
  </si>
  <si>
    <t>15/15489</t>
  </si>
  <si>
    <t>4000215</t>
  </si>
  <si>
    <t>214000215</t>
  </si>
  <si>
    <t>SISTEMA DE CALENTAMIENTO (COLCHON)</t>
  </si>
  <si>
    <t>GTM1</t>
  </si>
  <si>
    <t>15/15454R</t>
  </si>
  <si>
    <t>40002151</t>
  </si>
  <si>
    <t>214000215-1</t>
  </si>
  <si>
    <t>15/15488</t>
  </si>
  <si>
    <t>40002161</t>
  </si>
  <si>
    <t>214000216-1</t>
  </si>
  <si>
    <t>15/15490</t>
  </si>
  <si>
    <t>4000217</t>
  </si>
  <si>
    <t>214000217</t>
  </si>
  <si>
    <t>CITOSCOPIO 30º 4 MM</t>
  </si>
  <si>
    <t>A22002A</t>
  </si>
  <si>
    <t>682581</t>
  </si>
  <si>
    <t>40002471</t>
  </si>
  <si>
    <t>214000247-1</t>
  </si>
  <si>
    <t>15/15494</t>
  </si>
  <si>
    <t>4000250</t>
  </si>
  <si>
    <t>214000250</t>
  </si>
  <si>
    <t>CASCO PARA FOTOFORO</t>
  </si>
  <si>
    <t>CUDA</t>
  </si>
  <si>
    <t>DRH-110</t>
  </si>
  <si>
    <t>12-4-1971</t>
  </si>
  <si>
    <t>4000251</t>
  </si>
  <si>
    <t>214000251</t>
  </si>
  <si>
    <t>TRANSDUCTOR PARA INFANT FLOW SIPAP</t>
  </si>
  <si>
    <t>677-002</t>
  </si>
  <si>
    <t>BE28014038</t>
  </si>
  <si>
    <t>4000252</t>
  </si>
  <si>
    <t>214000252</t>
  </si>
  <si>
    <t>LAMPARA 140000 LUX</t>
  </si>
  <si>
    <t>TRUMPF MEDICAL</t>
  </si>
  <si>
    <t>TRULIGHT</t>
  </si>
  <si>
    <t>102625474</t>
  </si>
  <si>
    <t>4000253</t>
  </si>
  <si>
    <t>214000253</t>
  </si>
  <si>
    <t>COLUMNA DE TECHO P/ LAMPARA</t>
  </si>
  <si>
    <t>TRUPORT</t>
  </si>
  <si>
    <t>102606600</t>
  </si>
  <si>
    <t>40002541</t>
  </si>
  <si>
    <t>214000254-1</t>
  </si>
  <si>
    <t>AD22158439</t>
  </si>
  <si>
    <t>BIQ</t>
  </si>
  <si>
    <t>BIOQUÍMICA</t>
  </si>
  <si>
    <t>40002542</t>
  </si>
  <si>
    <t>214000254-2</t>
  </si>
  <si>
    <t>AD22158519</t>
  </si>
  <si>
    <t>40002551</t>
  </si>
  <si>
    <t>214000255-1</t>
  </si>
  <si>
    <t>SONDA LAPAROSCOPIA LINEAL</t>
  </si>
  <si>
    <t>EUP OL334</t>
  </si>
  <si>
    <t>G3W1204515B</t>
  </si>
  <si>
    <t>4000256</t>
  </si>
  <si>
    <t>214000256</t>
  </si>
  <si>
    <t>CABINA DE AUDIOMETRIA</t>
  </si>
  <si>
    <t>GAES</t>
  </si>
  <si>
    <t>SILENS 2.1</t>
  </si>
  <si>
    <t>0471/2015</t>
  </si>
  <si>
    <t>4000258</t>
  </si>
  <si>
    <t>214000258</t>
  </si>
  <si>
    <t>BASCULA CON TALLIMETRO</t>
  </si>
  <si>
    <t>WF1500969</t>
  </si>
  <si>
    <t>4000259</t>
  </si>
  <si>
    <t>214000259</t>
  </si>
  <si>
    <t>WF1424618</t>
  </si>
  <si>
    <t>4000263</t>
  </si>
  <si>
    <t>214000263</t>
  </si>
  <si>
    <t>WF1500968</t>
  </si>
  <si>
    <t>40002641</t>
  </si>
  <si>
    <t>214000264-1</t>
  </si>
  <si>
    <t>COLCHON SISTEMA DE CALENTAMIENTO</t>
  </si>
  <si>
    <t>OTM1</t>
  </si>
  <si>
    <t>15/16119R</t>
  </si>
  <si>
    <t>4000265</t>
  </si>
  <si>
    <t>214000265</t>
  </si>
  <si>
    <t>15/16518</t>
  </si>
  <si>
    <t>40002661</t>
  </si>
  <si>
    <t>214000266-1</t>
  </si>
  <si>
    <t>15/16123R</t>
  </si>
  <si>
    <t>4000267</t>
  </si>
  <si>
    <t>214000267</t>
  </si>
  <si>
    <t>15/16520</t>
  </si>
  <si>
    <t>40002671</t>
  </si>
  <si>
    <t>214000267-1</t>
  </si>
  <si>
    <t>15/16124R</t>
  </si>
  <si>
    <t>4000276</t>
  </si>
  <si>
    <t>214000276</t>
  </si>
  <si>
    <t>TRANSDUCTOR PARA ECOGRAFO</t>
  </si>
  <si>
    <t>42983</t>
  </si>
  <si>
    <t>4000277</t>
  </si>
  <si>
    <t>214000277</t>
  </si>
  <si>
    <t>WF1512046</t>
  </si>
  <si>
    <t>4000282</t>
  </si>
  <si>
    <t>214000282</t>
  </si>
  <si>
    <t>WF1512011</t>
  </si>
  <si>
    <t>4000283</t>
  </si>
  <si>
    <t>214000283</t>
  </si>
  <si>
    <t>WF1512061</t>
  </si>
  <si>
    <t>4000284</t>
  </si>
  <si>
    <t>214000284</t>
  </si>
  <si>
    <t>WF1512059</t>
  </si>
  <si>
    <t>4000285</t>
  </si>
  <si>
    <t>214000285</t>
  </si>
  <si>
    <t>WF1512007</t>
  </si>
  <si>
    <t>4000287</t>
  </si>
  <si>
    <t>214000287</t>
  </si>
  <si>
    <t>CARRO ABIERTO</t>
  </si>
  <si>
    <t>MBENDOS-LP120</t>
  </si>
  <si>
    <t>15226</t>
  </si>
  <si>
    <t>4000288</t>
  </si>
  <si>
    <t>214000288</t>
  </si>
  <si>
    <t>SISTEMA IRRIGACION LENTES</t>
  </si>
  <si>
    <t>CLEARVISION II</t>
  </si>
  <si>
    <t>0T1792</t>
  </si>
  <si>
    <t>4000294</t>
  </si>
  <si>
    <t>214000294</t>
  </si>
  <si>
    <t>SACALECHE ELECTRICO</t>
  </si>
  <si>
    <t>AMEDA</t>
  </si>
  <si>
    <t>LACTALINE PERSO</t>
  </si>
  <si>
    <t>280141865/SW/1</t>
  </si>
  <si>
    <t>4000296</t>
  </si>
  <si>
    <t>214000296</t>
  </si>
  <si>
    <t>280141864/SW/1</t>
  </si>
  <si>
    <t>4000313</t>
  </si>
  <si>
    <t>214000313</t>
  </si>
  <si>
    <t>CINTA PARA PRUEBA DE ESFUERZO</t>
  </si>
  <si>
    <t>T2100</t>
  </si>
  <si>
    <t>SND16050109SA</t>
  </si>
  <si>
    <t>40003141</t>
  </si>
  <si>
    <t>214000314-1</t>
  </si>
  <si>
    <t>AD22158537</t>
  </si>
  <si>
    <t>4000321</t>
  </si>
  <si>
    <t>214000321</t>
  </si>
  <si>
    <t>WF1518461</t>
  </si>
  <si>
    <t>4000322</t>
  </si>
  <si>
    <t>214000322</t>
  </si>
  <si>
    <t>WF1518513</t>
  </si>
  <si>
    <t>4000323</t>
  </si>
  <si>
    <t>214000323</t>
  </si>
  <si>
    <t>WF1518512</t>
  </si>
  <si>
    <t>NEFC</t>
  </si>
  <si>
    <t>CONSULTA NEFROLOGÍA</t>
  </si>
  <si>
    <t>4000324</t>
  </si>
  <si>
    <t>214000324</t>
  </si>
  <si>
    <t>WF1518462</t>
  </si>
  <si>
    <t>4000325</t>
  </si>
  <si>
    <t>214000325</t>
  </si>
  <si>
    <t>WF1518463</t>
  </si>
  <si>
    <t>4000326</t>
  </si>
  <si>
    <t>214000326</t>
  </si>
  <si>
    <t>WF1519767</t>
  </si>
  <si>
    <t>4000327</t>
  </si>
  <si>
    <t>214000327</t>
  </si>
  <si>
    <t>ACCESORIO MICROSCOPIO QUIRURGICO</t>
  </si>
  <si>
    <t>K-20630-268</t>
  </si>
  <si>
    <t>4000328</t>
  </si>
  <si>
    <t>214000328</t>
  </si>
  <si>
    <t>TERMOBLOQUE PARA 36 TUBOS</t>
  </si>
  <si>
    <t>MULTIPLACE</t>
  </si>
  <si>
    <t>625680</t>
  </si>
  <si>
    <t>4000329</t>
  </si>
  <si>
    <t>214000329</t>
  </si>
  <si>
    <t>625682</t>
  </si>
  <si>
    <t>4000332</t>
  </si>
  <si>
    <t>214000332</t>
  </si>
  <si>
    <t>RETINOSCOPIO</t>
  </si>
  <si>
    <t>RI SCOPE</t>
  </si>
  <si>
    <t>3410</t>
  </si>
  <si>
    <t>4000334</t>
  </si>
  <si>
    <t>214000334</t>
  </si>
  <si>
    <t>BALANZA DE PRECISION</t>
  </si>
  <si>
    <t>SARTORIUS</t>
  </si>
  <si>
    <t>MSE4202S-1CE-DO</t>
  </si>
  <si>
    <t>34606029</t>
  </si>
  <si>
    <t>4000335</t>
  </si>
  <si>
    <t>214000335</t>
  </si>
  <si>
    <t>34305293</t>
  </si>
  <si>
    <t>4000336</t>
  </si>
  <si>
    <t>214000336</t>
  </si>
  <si>
    <t>34305294</t>
  </si>
  <si>
    <t>4000352</t>
  </si>
  <si>
    <t>214000352</t>
  </si>
  <si>
    <t>CALENTADOR GEL P/ ECOCARDIOGRAFO</t>
  </si>
  <si>
    <t>JCWELL</t>
  </si>
  <si>
    <t>SVGW-1000VR-UI</t>
  </si>
  <si>
    <t>22201634</t>
  </si>
  <si>
    <t>4000353</t>
  </si>
  <si>
    <t>214000353</t>
  </si>
  <si>
    <t>L15UA2770PS</t>
  </si>
  <si>
    <t>4000371</t>
  </si>
  <si>
    <t>214000371</t>
  </si>
  <si>
    <t>DM2000 LED</t>
  </si>
  <si>
    <t>429323</t>
  </si>
  <si>
    <t>4000377</t>
  </si>
  <si>
    <t>214000377</t>
  </si>
  <si>
    <t>SET 5 SOPORTES CABEZA DIFERENTE CURVATURA</t>
  </si>
  <si>
    <t>CIVCO</t>
  </si>
  <si>
    <t>305000 CUS/1-5</t>
  </si>
  <si>
    <t>LOT. 989950</t>
  </si>
  <si>
    <t>4000379</t>
  </si>
  <si>
    <t>214000379</t>
  </si>
  <si>
    <t>BARRA DE INDEXACION 53 CM PERFIL BAJO</t>
  </si>
  <si>
    <t>LOTE-M997390</t>
  </si>
  <si>
    <t>4000380</t>
  </si>
  <si>
    <t>214000380</t>
  </si>
  <si>
    <t>4000381</t>
  </si>
  <si>
    <t>214000381</t>
  </si>
  <si>
    <t>SOPORTE DE RODILLAS INDEXABLE</t>
  </si>
  <si>
    <t>301047</t>
  </si>
  <si>
    <t>4000382</t>
  </si>
  <si>
    <t>214000382</t>
  </si>
  <si>
    <t>301052</t>
  </si>
  <si>
    <t>4000386</t>
  </si>
  <si>
    <t>214000386</t>
  </si>
  <si>
    <t>TRANSDUCTOR INTRAOPERATORIA LINEAL</t>
  </si>
  <si>
    <t>EUP-053T</t>
  </si>
  <si>
    <t>20506349</t>
  </si>
  <si>
    <t>4000387</t>
  </si>
  <si>
    <t>214000387</t>
  </si>
  <si>
    <t>TRANSDUCTOR TRANSRECTAL</t>
  </si>
  <si>
    <t>20506352</t>
  </si>
  <si>
    <t>4000401</t>
  </si>
  <si>
    <t>214000401</t>
  </si>
  <si>
    <t>LAMPARA 140000/160000 LUX C/BRAZO SOPOR</t>
  </si>
  <si>
    <t>TRULIGHT 3500</t>
  </si>
  <si>
    <t>103286600</t>
  </si>
  <si>
    <t>40004011</t>
  </si>
  <si>
    <t>214000401-1</t>
  </si>
  <si>
    <t>LAMPARA SATELITE PARITORIO</t>
  </si>
  <si>
    <t>TRULIGHT 3300</t>
  </si>
  <si>
    <t>103339450</t>
  </si>
  <si>
    <t>4000402</t>
  </si>
  <si>
    <t>214000402</t>
  </si>
  <si>
    <t>MICROBISTURI PUNTIAGUDO 5 MM</t>
  </si>
  <si>
    <t>BERCI KNIFE</t>
  </si>
  <si>
    <t>2616900</t>
  </si>
  <si>
    <t>LOTE RS01</t>
  </si>
  <si>
    <t>4000403</t>
  </si>
  <si>
    <t>214000403</t>
  </si>
  <si>
    <t>TOCOTRANSDUCTOR BOTON P/ CARDIOT.</t>
  </si>
  <si>
    <t>K15UP1960PS</t>
  </si>
  <si>
    <t>4000404</t>
  </si>
  <si>
    <t>214000404</t>
  </si>
  <si>
    <t>SILLON EXPL. GINE. TREND Y ANTITREND.</t>
  </si>
  <si>
    <t>SCHMITZ</t>
  </si>
  <si>
    <t>11571501</t>
  </si>
  <si>
    <t>39033</t>
  </si>
  <si>
    <t>4000407</t>
  </si>
  <si>
    <t>214000407</t>
  </si>
  <si>
    <t>SILLON EXPLORACION GINECOLOGICA Y OBST</t>
  </si>
  <si>
    <t>ARCOMATIC</t>
  </si>
  <si>
    <t>40264</t>
  </si>
  <si>
    <t>4000408</t>
  </si>
  <si>
    <t>214000408</t>
  </si>
  <si>
    <t>40625</t>
  </si>
  <si>
    <t>4000408-1</t>
  </si>
  <si>
    <t>214000408-1</t>
  </si>
  <si>
    <t>PEDAL MESA DE EXPLORACION</t>
  </si>
  <si>
    <t>SCHMITZ SOEHNE</t>
  </si>
  <si>
    <t>00042106</t>
  </si>
  <si>
    <t>4000409</t>
  </si>
  <si>
    <t>214000409</t>
  </si>
  <si>
    <t>40626</t>
  </si>
  <si>
    <t>40004091</t>
  </si>
  <si>
    <t>214000409-1</t>
  </si>
  <si>
    <t>00042105</t>
  </si>
  <si>
    <t>4000410</t>
  </si>
  <si>
    <t>214000410</t>
  </si>
  <si>
    <t>SONDA XL FIBROSCAN</t>
  </si>
  <si>
    <t>PROBE XL +</t>
  </si>
  <si>
    <t>S92985</t>
  </si>
  <si>
    <t>4000416</t>
  </si>
  <si>
    <t>214000416</t>
  </si>
  <si>
    <t>FUENTE DE CALIBRACION DE GERMANIO</t>
  </si>
  <si>
    <t>1977-75</t>
  </si>
  <si>
    <t>4000419</t>
  </si>
  <si>
    <t>214000419</t>
  </si>
  <si>
    <t>PLACA CONGELACION PARA HISTOLOGIA</t>
  </si>
  <si>
    <t>2087</t>
  </si>
  <si>
    <t>4000444</t>
  </si>
  <si>
    <t>214000444</t>
  </si>
  <si>
    <t>TERMOMETRO POR FIBRA OPTICA DE 4 X CANAL</t>
  </si>
  <si>
    <t>THERMOMETER</t>
  </si>
  <si>
    <t>FOTEMP4</t>
  </si>
  <si>
    <t>FTT-0084</t>
  </si>
  <si>
    <t>40004441</t>
  </si>
  <si>
    <t>214000444-1</t>
  </si>
  <si>
    <t>SONDA TERMOMETRO</t>
  </si>
  <si>
    <t>OPTOCON</t>
  </si>
  <si>
    <t>TS-2/2.0</t>
  </si>
  <si>
    <t>5598</t>
  </si>
  <si>
    <t>40004442</t>
  </si>
  <si>
    <t>214000444-2</t>
  </si>
  <si>
    <t>5600</t>
  </si>
  <si>
    <t>40004443</t>
  </si>
  <si>
    <t>214000444-3</t>
  </si>
  <si>
    <t>5599</t>
  </si>
  <si>
    <t>40004444</t>
  </si>
  <si>
    <t>214000444-4</t>
  </si>
  <si>
    <t>5601</t>
  </si>
  <si>
    <t>40004445</t>
  </si>
  <si>
    <t>214000444-5</t>
  </si>
  <si>
    <t>TS-5/2.0</t>
  </si>
  <si>
    <t>5602</t>
  </si>
  <si>
    <t>4000446</t>
  </si>
  <si>
    <t>214000446</t>
  </si>
  <si>
    <t>OTOSCOPIO PORTATIL</t>
  </si>
  <si>
    <t>K-180</t>
  </si>
  <si>
    <t>HB18110118</t>
  </si>
  <si>
    <t>4000464</t>
  </si>
  <si>
    <t>214000464</t>
  </si>
  <si>
    <t>WF18017467</t>
  </si>
  <si>
    <t>4000465</t>
  </si>
  <si>
    <t>214000465</t>
  </si>
  <si>
    <t>WF18017485</t>
  </si>
  <si>
    <t>4000466</t>
  </si>
  <si>
    <t>214000466</t>
  </si>
  <si>
    <t>WF18017451</t>
  </si>
  <si>
    <t>4000471</t>
  </si>
  <si>
    <t>214000471</t>
  </si>
  <si>
    <t>WF18017534</t>
  </si>
  <si>
    <t>4000472</t>
  </si>
  <si>
    <t>214000472</t>
  </si>
  <si>
    <t>WF18017350</t>
  </si>
  <si>
    <t>4000473</t>
  </si>
  <si>
    <t>214000473</t>
  </si>
  <si>
    <t>WF18017465</t>
  </si>
  <si>
    <t>4000476</t>
  </si>
  <si>
    <t>214000476</t>
  </si>
  <si>
    <t>WF18033887</t>
  </si>
  <si>
    <t>4000484</t>
  </si>
  <si>
    <t>214000484</t>
  </si>
  <si>
    <t>WF18033893</t>
  </si>
  <si>
    <t>40004951</t>
  </si>
  <si>
    <t>214000495-1</t>
  </si>
  <si>
    <t>AD22158187</t>
  </si>
  <si>
    <t>4000496</t>
  </si>
  <si>
    <t>214000496</t>
  </si>
  <si>
    <t>TERMOBLOQUE PARA 24 TUBOS</t>
  </si>
  <si>
    <t>SMARTBLOCK 1.5</t>
  </si>
  <si>
    <t>5360HP620965</t>
  </si>
  <si>
    <t>4000497</t>
  </si>
  <si>
    <t>214000497</t>
  </si>
  <si>
    <t>PLACA CALEFACTORA</t>
  </si>
  <si>
    <t>F20500162FI</t>
  </si>
  <si>
    <t>505528</t>
  </si>
  <si>
    <t>4000498</t>
  </si>
  <si>
    <t>214000498</t>
  </si>
  <si>
    <t>TERMOBLOQUE CON TAPA</t>
  </si>
  <si>
    <t>LABOLAN</t>
  </si>
  <si>
    <t>MK2000-1</t>
  </si>
  <si>
    <t>A101-01573</t>
  </si>
  <si>
    <t>4000499</t>
  </si>
  <si>
    <t>214000499</t>
  </si>
  <si>
    <t>WF19000774</t>
  </si>
  <si>
    <t>4000501</t>
  </si>
  <si>
    <t>214000501</t>
  </si>
  <si>
    <t>WF19000778</t>
  </si>
  <si>
    <t>4000502</t>
  </si>
  <si>
    <t>214000502</t>
  </si>
  <si>
    <t>WF19000777</t>
  </si>
  <si>
    <t>4000503</t>
  </si>
  <si>
    <t>214000503</t>
  </si>
  <si>
    <t>WF19000767</t>
  </si>
  <si>
    <t>4000505</t>
  </si>
  <si>
    <t>214000505</t>
  </si>
  <si>
    <t>BALANZA ANALÍTICA DE PRECISIÓN</t>
  </si>
  <si>
    <t>AX224</t>
  </si>
  <si>
    <t>B90825872</t>
  </si>
  <si>
    <t>4000506</t>
  </si>
  <si>
    <t>214000506</t>
  </si>
  <si>
    <t>BASE DE CABEZA TYPE-S</t>
  </si>
  <si>
    <t>20CFHNSUB2</t>
  </si>
  <si>
    <t>1621-00-1809</t>
  </si>
  <si>
    <t>4000507</t>
  </si>
  <si>
    <t>214000507</t>
  </si>
  <si>
    <t>PLANO INCLINADO P/TRATAMIENTOS IMRT</t>
  </si>
  <si>
    <t>MT400</t>
  </si>
  <si>
    <t>1617031717</t>
  </si>
  <si>
    <t>40005071</t>
  </si>
  <si>
    <t>214000507-1</t>
  </si>
  <si>
    <t>PLANO INCLINADO CON SISTEMA MONARCH</t>
  </si>
  <si>
    <t>MT401</t>
  </si>
  <si>
    <t>40005072</t>
  </si>
  <si>
    <t>214000507-2</t>
  </si>
  <si>
    <t>COJIN APOYO SISTEMA BELLYBOARD</t>
  </si>
  <si>
    <t>BELLYBOARD</t>
  </si>
  <si>
    <t>301076</t>
  </si>
  <si>
    <t>40005073</t>
  </si>
  <si>
    <t>214000507-3</t>
  </si>
  <si>
    <t>SISTEMA COMBIFIX 3 TRATAMIENTO ZONAS PELVICAS</t>
  </si>
  <si>
    <t>COMBIFIX</t>
  </si>
  <si>
    <t>151004</t>
  </si>
  <si>
    <t>40005074</t>
  </si>
  <si>
    <t>214000507-4</t>
  </si>
  <si>
    <t>SISTEMA BELLYBOAR</t>
  </si>
  <si>
    <t>BB-CF/2P 125012</t>
  </si>
  <si>
    <t>4000508</t>
  </si>
  <si>
    <t>214000508</t>
  </si>
  <si>
    <t>SISTEMA BELLYBOARD PARA POSICION PRONO</t>
  </si>
  <si>
    <t>125012</t>
  </si>
  <si>
    <t>2033000820</t>
  </si>
  <si>
    <t>4000509</t>
  </si>
  <si>
    <t>214000509</t>
  </si>
  <si>
    <t>SISTEMA COMBIFIX 3 P/TTMO. ZONAS PELVICA</t>
  </si>
  <si>
    <t>151014MR</t>
  </si>
  <si>
    <t>M165350</t>
  </si>
  <si>
    <t>4000518</t>
  </si>
  <si>
    <t>214000518</t>
  </si>
  <si>
    <t>J16UP1675PS</t>
  </si>
  <si>
    <t>4000519</t>
  </si>
  <si>
    <t>214000519</t>
  </si>
  <si>
    <t>CASCOS PARA AUDIOMETRO</t>
  </si>
  <si>
    <t>ME70</t>
  </si>
  <si>
    <t>100807</t>
  </si>
  <si>
    <t>4000520</t>
  </si>
  <si>
    <t>214000520</t>
  </si>
  <si>
    <t>MEDIDOR DE MUSCULO RESPIRATORIO</t>
  </si>
  <si>
    <t>VYAIRE</t>
  </si>
  <si>
    <t>MICRORPM</t>
  </si>
  <si>
    <t>064-07216</t>
  </si>
  <si>
    <t>4000521</t>
  </si>
  <si>
    <t>214000521</t>
  </si>
  <si>
    <t>ARCOMATIC 200M</t>
  </si>
  <si>
    <t>67916</t>
  </si>
  <si>
    <t>4000522</t>
  </si>
  <si>
    <t>214000522</t>
  </si>
  <si>
    <t>67915</t>
  </si>
  <si>
    <t>4000523</t>
  </si>
  <si>
    <t>214000523</t>
  </si>
  <si>
    <t>67914</t>
  </si>
  <si>
    <t>4000524</t>
  </si>
  <si>
    <t>214000524</t>
  </si>
  <si>
    <t>PLACA APOYA PIES</t>
  </si>
  <si>
    <t>64853</t>
  </si>
  <si>
    <t>4000525</t>
  </si>
  <si>
    <t>214000525</t>
  </si>
  <si>
    <t>64844</t>
  </si>
  <si>
    <t>4000526</t>
  </si>
  <si>
    <t>214000526</t>
  </si>
  <si>
    <t>64854</t>
  </si>
  <si>
    <t>4000537</t>
  </si>
  <si>
    <t>214000537</t>
  </si>
  <si>
    <t>CORTADOR CON CONTROLADOR DEL CORTE</t>
  </si>
  <si>
    <t>CELLPATH</t>
  </si>
  <si>
    <t>TRUSLICE</t>
  </si>
  <si>
    <t>T1190308</t>
  </si>
  <si>
    <t>4000538</t>
  </si>
  <si>
    <t>214000538</t>
  </si>
  <si>
    <t>WF19015594</t>
  </si>
  <si>
    <t>4000541</t>
  </si>
  <si>
    <t>214000541</t>
  </si>
  <si>
    <t>WF19019047</t>
  </si>
  <si>
    <t>4000542</t>
  </si>
  <si>
    <t>214000542</t>
  </si>
  <si>
    <t>WF19020933</t>
  </si>
  <si>
    <t>4000544</t>
  </si>
  <si>
    <t>214000544</t>
  </si>
  <si>
    <t>C16UA7322PS</t>
  </si>
  <si>
    <t>40005461</t>
  </si>
  <si>
    <t>214000546-1</t>
  </si>
  <si>
    <t>AD22158557</t>
  </si>
  <si>
    <t>4000589</t>
  </si>
  <si>
    <t>214000589</t>
  </si>
  <si>
    <t>HOSPITAL HISPANIA S L.</t>
  </si>
  <si>
    <t>40005911</t>
  </si>
  <si>
    <t>214000591-1</t>
  </si>
  <si>
    <t>AD22158553</t>
  </si>
  <si>
    <t>40005921</t>
  </si>
  <si>
    <t>214000592-1</t>
  </si>
  <si>
    <t>AD22074282</t>
  </si>
  <si>
    <t>40005932</t>
  </si>
  <si>
    <t>214000593-2</t>
  </si>
  <si>
    <t>AD22200444</t>
  </si>
  <si>
    <t>40005942</t>
  </si>
  <si>
    <t>214000594-2</t>
  </si>
  <si>
    <t>AD22278061</t>
  </si>
  <si>
    <t>4000596</t>
  </si>
  <si>
    <t>214000596</t>
  </si>
  <si>
    <t>WF19023619</t>
  </si>
  <si>
    <t>4000597</t>
  </si>
  <si>
    <t>214000597</t>
  </si>
  <si>
    <t>PALO DE SUERO PARA HUMIDIFICADOR</t>
  </si>
  <si>
    <t>INMOCLINIC</t>
  </si>
  <si>
    <t>239-04-20</t>
  </si>
  <si>
    <t>4000598</t>
  </si>
  <si>
    <t>214000598</t>
  </si>
  <si>
    <t>WF20011648</t>
  </si>
  <si>
    <t>4000599</t>
  </si>
  <si>
    <t>214000599</t>
  </si>
  <si>
    <t>SIERRA ELECTRICA DE YESOS</t>
  </si>
  <si>
    <t>OSCIMED ERGO II</t>
  </si>
  <si>
    <t>OSC340</t>
  </si>
  <si>
    <t>743701</t>
  </si>
  <si>
    <t>4000614</t>
  </si>
  <si>
    <t>214000614</t>
  </si>
  <si>
    <t>MANIQUI EASY CUBE DE LAP</t>
  </si>
  <si>
    <t>LAP</t>
  </si>
  <si>
    <t>00114438</t>
  </si>
  <si>
    <t>EMP5001-1062</t>
  </si>
  <si>
    <t>40006191</t>
  </si>
  <si>
    <t>214000619-1</t>
  </si>
  <si>
    <t>AD22074294</t>
  </si>
  <si>
    <t>BIOB</t>
  </si>
  <si>
    <t>BIOBANCO</t>
  </si>
  <si>
    <t>4000690</t>
  </si>
  <si>
    <t>214000690</t>
  </si>
  <si>
    <t>WF21020396</t>
  </si>
  <si>
    <t>4000700</t>
  </si>
  <si>
    <t>214000700</t>
  </si>
  <si>
    <t>SONDA PARA CRIOCOAGULADOR</t>
  </si>
  <si>
    <t>05055272711760</t>
  </si>
  <si>
    <t>K103368</t>
  </si>
  <si>
    <t>4000702</t>
  </si>
  <si>
    <t>214000702</t>
  </si>
  <si>
    <t>WF21040898</t>
  </si>
  <si>
    <t>4000707</t>
  </si>
  <si>
    <t>214000707</t>
  </si>
  <si>
    <t>700064</t>
  </si>
  <si>
    <t>4000708</t>
  </si>
  <si>
    <t>214000708</t>
  </si>
  <si>
    <t>SISTEMA CALENTAMIENTO COLCHON</t>
  </si>
  <si>
    <t>21/32979R</t>
  </si>
  <si>
    <t>4000709</t>
  </si>
  <si>
    <t>214000709</t>
  </si>
  <si>
    <t>21/32977R</t>
  </si>
  <si>
    <t>4000710</t>
  </si>
  <si>
    <t>214000710</t>
  </si>
  <si>
    <t>WF21040895</t>
  </si>
  <si>
    <t>5000018</t>
  </si>
  <si>
    <t>215000018</t>
  </si>
  <si>
    <t>GRABADOR DIGITAL P/MEDIDOR GLUCOSA</t>
  </si>
  <si>
    <t>STARTER KIT</t>
  </si>
  <si>
    <t>IPROTM2</t>
  </si>
  <si>
    <t>GT3030819M</t>
  </si>
  <si>
    <t>5000063</t>
  </si>
  <si>
    <t>215000063</t>
  </si>
  <si>
    <t>MONITOR VISUALIZACION CAMARA TV</t>
  </si>
  <si>
    <t>19MN43D</t>
  </si>
  <si>
    <t>601MAZV2A701</t>
  </si>
  <si>
    <t>5000191</t>
  </si>
  <si>
    <t>215000191</t>
  </si>
  <si>
    <t>24LW341C</t>
  </si>
  <si>
    <t>807MADH1M666</t>
  </si>
  <si>
    <t>5000272</t>
  </si>
  <si>
    <t>215000272</t>
  </si>
  <si>
    <t>MEDIDOR DE CO2</t>
  </si>
  <si>
    <t>DIOXICARE</t>
  </si>
  <si>
    <t>CO2 METER</t>
  </si>
  <si>
    <t>202005600338</t>
  </si>
  <si>
    <t>6000005</t>
  </si>
  <si>
    <t>MODULO ECG CAM 14</t>
  </si>
  <si>
    <t>CARDIOSOFT</t>
  </si>
  <si>
    <t>RMF05081214PA</t>
  </si>
  <si>
    <t>6000060</t>
  </si>
  <si>
    <t>216000060</t>
  </si>
  <si>
    <t>CAMA DE PARTOS</t>
  </si>
  <si>
    <t>LD304</t>
  </si>
  <si>
    <t>910034150</t>
  </si>
  <si>
    <t>6000556</t>
  </si>
  <si>
    <t>216000556</t>
  </si>
  <si>
    <t>BASCULA DIGITAL</t>
  </si>
  <si>
    <t>877</t>
  </si>
  <si>
    <t>5877342106748</t>
  </si>
  <si>
    <t>6000850</t>
  </si>
  <si>
    <t>216000850</t>
  </si>
  <si>
    <t>SILLA QUIRURGICA ARTICULADA</t>
  </si>
  <si>
    <t>ANCAR</t>
  </si>
  <si>
    <t>SQ100</t>
  </si>
  <si>
    <t>201400116</t>
  </si>
  <si>
    <t>6001067</t>
  </si>
  <si>
    <t>216001067</t>
  </si>
  <si>
    <t>CAMILLA HIDRAULICA ELECTRICA</t>
  </si>
  <si>
    <t>MEDISA</t>
  </si>
  <si>
    <t>OMEGA ADVANCE</t>
  </si>
  <si>
    <t>PE140217</t>
  </si>
  <si>
    <t>TRAC</t>
  </si>
  <si>
    <t>CONSULTA TRAUMATOLOG.</t>
  </si>
  <si>
    <t>6001108</t>
  </si>
  <si>
    <t>2160001108</t>
  </si>
  <si>
    <t>CARRO DE TRANSPORTE</t>
  </si>
  <si>
    <t>01-02-01726</t>
  </si>
  <si>
    <t>6001162</t>
  </si>
  <si>
    <t>216001162</t>
  </si>
  <si>
    <t>INCUBADORA CO2</t>
  </si>
  <si>
    <t>SHELLAB</t>
  </si>
  <si>
    <t>3503-2</t>
  </si>
  <si>
    <t>8004012</t>
  </si>
  <si>
    <t>60011621</t>
  </si>
  <si>
    <t>216001162-1</t>
  </si>
  <si>
    <t>AD22075069</t>
  </si>
  <si>
    <t>6001261</t>
  </si>
  <si>
    <t>216001261</t>
  </si>
  <si>
    <t>GRUA DE PACIENTE CON ACCESORIO</t>
  </si>
  <si>
    <t>HANDICARE</t>
  </si>
  <si>
    <t>EVAGOOEE</t>
  </si>
  <si>
    <t>610320442</t>
  </si>
  <si>
    <t>6001673</t>
  </si>
  <si>
    <t>216001673</t>
  </si>
  <si>
    <t>LINAK</t>
  </si>
  <si>
    <t>EVA600EE</t>
  </si>
  <si>
    <t>2413894-0058</t>
  </si>
  <si>
    <t>6002030</t>
  </si>
  <si>
    <t>216002030</t>
  </si>
  <si>
    <t>CAMA QUIRÚRGICA OFTAMOLOGÍA</t>
  </si>
  <si>
    <t>USFK</t>
  </si>
  <si>
    <t>BL-500XLE</t>
  </si>
  <si>
    <t>805902376</t>
  </si>
  <si>
    <t>6002081</t>
  </si>
  <si>
    <t>206002081</t>
  </si>
  <si>
    <t>ASBM-0263</t>
  </si>
  <si>
    <t>6002082</t>
  </si>
  <si>
    <t>206002082</t>
  </si>
  <si>
    <t>ASBM-0264</t>
  </si>
  <si>
    <t>60021032</t>
  </si>
  <si>
    <t>206002103-2</t>
  </si>
  <si>
    <t>00:80:25:D8:25:81</t>
  </si>
  <si>
    <t>60021033</t>
  </si>
  <si>
    <t>206002103-3</t>
  </si>
  <si>
    <t>PUERTO BLUETOOTH p/ERGOMETRO</t>
  </si>
  <si>
    <t>115200</t>
  </si>
  <si>
    <t>1036837</t>
  </si>
  <si>
    <t>60021034</t>
  </si>
  <si>
    <t>206002103-4</t>
  </si>
  <si>
    <t>19200</t>
  </si>
  <si>
    <t>1036829</t>
  </si>
  <si>
    <t>60021035</t>
  </si>
  <si>
    <t>206002103-5</t>
  </si>
  <si>
    <t>1036783</t>
  </si>
  <si>
    <t>60021036</t>
  </si>
  <si>
    <t>206002103-6</t>
  </si>
  <si>
    <t>1036395</t>
  </si>
  <si>
    <t>6002233</t>
  </si>
  <si>
    <t>216002233</t>
  </si>
  <si>
    <t>LIKO</t>
  </si>
  <si>
    <t>VIKING L</t>
  </si>
  <si>
    <t>9500023</t>
  </si>
  <si>
    <t>6002274</t>
  </si>
  <si>
    <t>216002274</t>
  </si>
  <si>
    <t>FUENTE DE LUZ LED PORTÁTIL</t>
  </si>
  <si>
    <t>OP-LS5</t>
  </si>
  <si>
    <t>170048</t>
  </si>
  <si>
    <t>6002397</t>
  </si>
  <si>
    <t>216002397</t>
  </si>
  <si>
    <t>SILLON DE HISTEROSCOPIA</t>
  </si>
  <si>
    <t>MEDIMATIC 715</t>
  </si>
  <si>
    <t>43249</t>
  </si>
  <si>
    <t>60024681</t>
  </si>
  <si>
    <t>216002468-1</t>
  </si>
  <si>
    <t>AD22158473</t>
  </si>
  <si>
    <t>6003237</t>
  </si>
  <si>
    <t>216003237</t>
  </si>
  <si>
    <t>MESA PARA ENYESADOS ELECTRICA</t>
  </si>
  <si>
    <t>CA3+09211N09000</t>
  </si>
  <si>
    <t>J11331</t>
  </si>
  <si>
    <t>6003605</t>
  </si>
  <si>
    <t>216003605</t>
  </si>
  <si>
    <t>6003754</t>
  </si>
  <si>
    <t>216003754</t>
  </si>
  <si>
    <t>F190114</t>
  </si>
  <si>
    <t>60038971</t>
  </si>
  <si>
    <t>216003897-1</t>
  </si>
  <si>
    <t>AD22200289</t>
  </si>
  <si>
    <t>6003952</t>
  </si>
  <si>
    <t>216003952</t>
  </si>
  <si>
    <t>Bicicleta ergonómica</t>
  </si>
  <si>
    <t>RS LINE</t>
  </si>
  <si>
    <t>00RS2400000837</t>
  </si>
  <si>
    <t>6005002</t>
  </si>
  <si>
    <t>216005002</t>
  </si>
  <si>
    <t>J12517</t>
  </si>
  <si>
    <t>6005003</t>
  </si>
  <si>
    <t>216005003</t>
  </si>
  <si>
    <t>CAMA MOVILIZACION</t>
  </si>
  <si>
    <t>ARJO IBERIA, S.L.</t>
  </si>
  <si>
    <t>SARA COMBILIZER</t>
  </si>
  <si>
    <t>LOT P0550602</t>
  </si>
  <si>
    <t>6005495</t>
  </si>
  <si>
    <t>216005495</t>
  </si>
  <si>
    <t>LAMPARA QUIRURGICA DE PARED</t>
  </si>
  <si>
    <t>MARLED E3</t>
  </si>
  <si>
    <t>ME3B111221W0856</t>
  </si>
  <si>
    <t>6005508</t>
  </si>
  <si>
    <t>216005508</t>
  </si>
  <si>
    <t>CAMILLA P/ CITOSCOPIAS</t>
  </si>
  <si>
    <t>MEDIMATIC</t>
  </si>
  <si>
    <t>89102</t>
  </si>
  <si>
    <t>6005530</t>
  </si>
  <si>
    <t>216005530</t>
  </si>
  <si>
    <t>HILL ROM</t>
  </si>
  <si>
    <t>AFFINITY 4</t>
  </si>
  <si>
    <t>W215AA2087</t>
  </si>
  <si>
    <t>6005549</t>
  </si>
  <si>
    <t>216005549</t>
  </si>
  <si>
    <t>CARRO ELECTROCARD. C/BORDE ACERO INOX</t>
  </si>
  <si>
    <t>WUXY SANXIN</t>
  </si>
  <si>
    <t>COMPACQ TROLLEY</t>
  </si>
  <si>
    <t>214183</t>
  </si>
  <si>
    <t>6005551</t>
  </si>
  <si>
    <t>216005551</t>
  </si>
  <si>
    <t>ME3A111221W1792</t>
  </si>
  <si>
    <t>6005568</t>
  </si>
  <si>
    <t>216005568</t>
  </si>
  <si>
    <t>MESA ELEVADORA PARA REFRACTOMETRO</t>
  </si>
  <si>
    <t>ATE 600</t>
  </si>
  <si>
    <t>17325</t>
  </si>
  <si>
    <t>6005599-1</t>
  </si>
  <si>
    <t>216005599-1</t>
  </si>
  <si>
    <t>AD22341184</t>
  </si>
  <si>
    <t>27UE3BXH88</t>
  </si>
  <si>
    <t>UNIDAD DE HOSPITALIZACIÓN 3B</t>
  </si>
  <si>
    <t>6005612</t>
  </si>
  <si>
    <t>216005612</t>
  </si>
  <si>
    <t>MESA QUIRÚRGICA</t>
  </si>
  <si>
    <t>3268</t>
  </si>
  <si>
    <t>60056121</t>
  </si>
  <si>
    <t>216005612-1</t>
  </si>
  <si>
    <t>MANDO A DISTANCIA MESA QUIRURGICA</t>
  </si>
  <si>
    <t>100925A0</t>
  </si>
  <si>
    <t>2761</t>
  </si>
  <si>
    <t>600561210</t>
  </si>
  <si>
    <t>216005612-10</t>
  </si>
  <si>
    <t>PAR DE PLACAS APOYAPIERNAS DE 4 SECCIONES</t>
  </si>
  <si>
    <t>113373BC</t>
  </si>
  <si>
    <t>500068</t>
  </si>
  <si>
    <t>600561211</t>
  </si>
  <si>
    <t>216005612-11</t>
  </si>
  <si>
    <t>116060A0</t>
  </si>
  <si>
    <t>1364</t>
  </si>
  <si>
    <t>600561216</t>
  </si>
  <si>
    <t>216005612-16</t>
  </si>
  <si>
    <t>PORTAPIERNAS DE MANEJO CON UNA MANO</t>
  </si>
  <si>
    <t>100506A0</t>
  </si>
  <si>
    <t>121370001654</t>
  </si>
  <si>
    <t>60056123</t>
  </si>
  <si>
    <t>216005612-3</t>
  </si>
  <si>
    <t>PLACA DE ELONGACIÓN DE ASIENTO</t>
  </si>
  <si>
    <t>116055BC</t>
  </si>
  <si>
    <t>188</t>
  </si>
  <si>
    <t>60056124</t>
  </si>
  <si>
    <t>216005612-4</t>
  </si>
  <si>
    <t>190</t>
  </si>
  <si>
    <t>60056125</t>
  </si>
  <si>
    <t>216005612-5</t>
  </si>
  <si>
    <t>PLACA DE ELONGACIÓN DE RESPALDO</t>
  </si>
  <si>
    <t>116032BC</t>
  </si>
  <si>
    <t>613</t>
  </si>
  <si>
    <t>60056126</t>
  </si>
  <si>
    <t>216005612-6</t>
  </si>
  <si>
    <t>855</t>
  </si>
  <si>
    <t>60056127</t>
  </si>
  <si>
    <t>216005612-7</t>
  </si>
  <si>
    <t>PLACA DE CABEZA</t>
  </si>
  <si>
    <t>116064BC</t>
  </si>
  <si>
    <t>289</t>
  </si>
  <si>
    <t>60056128</t>
  </si>
  <si>
    <t>216005612-8</t>
  </si>
  <si>
    <t>294</t>
  </si>
  <si>
    <t>60056129</t>
  </si>
  <si>
    <t>216005612-9</t>
  </si>
  <si>
    <t>500065</t>
  </si>
  <si>
    <t>6005613</t>
  </si>
  <si>
    <t>216005613</t>
  </si>
  <si>
    <t>3273</t>
  </si>
  <si>
    <t>600561310</t>
  </si>
  <si>
    <t>216005613-10</t>
  </si>
  <si>
    <t>500088</t>
  </si>
  <si>
    <t>600561311</t>
  </si>
  <si>
    <t>216005613-11</t>
  </si>
  <si>
    <t>1374</t>
  </si>
  <si>
    <t>60056133</t>
  </si>
  <si>
    <t>216005613-3</t>
  </si>
  <si>
    <t>191</t>
  </si>
  <si>
    <t>60056134</t>
  </si>
  <si>
    <t>216005613-4</t>
  </si>
  <si>
    <t>192</t>
  </si>
  <si>
    <t>60056135</t>
  </si>
  <si>
    <t>216005613-5</t>
  </si>
  <si>
    <t>921</t>
  </si>
  <si>
    <t>60056136</t>
  </si>
  <si>
    <t>216005613-6</t>
  </si>
  <si>
    <t>925</t>
  </si>
  <si>
    <t>60056137</t>
  </si>
  <si>
    <t>216005613-7</t>
  </si>
  <si>
    <t>195/150</t>
  </si>
  <si>
    <t>60056138</t>
  </si>
  <si>
    <t>216005613-8</t>
  </si>
  <si>
    <t>296</t>
  </si>
  <si>
    <t>60056139</t>
  </si>
  <si>
    <t>216005613-9</t>
  </si>
  <si>
    <t>500087</t>
  </si>
  <si>
    <t>6005614</t>
  </si>
  <si>
    <t>216005614</t>
  </si>
  <si>
    <t>TABLEROS QUIRÚRGICOS</t>
  </si>
  <si>
    <t>116010B0</t>
  </si>
  <si>
    <t>477</t>
  </si>
  <si>
    <t>6005615</t>
  </si>
  <si>
    <t>216005615</t>
  </si>
  <si>
    <t>479</t>
  </si>
  <si>
    <t>6005616</t>
  </si>
  <si>
    <t>216005616</t>
  </si>
  <si>
    <t>480</t>
  </si>
  <si>
    <t>6005617</t>
  </si>
  <si>
    <t>216005617</t>
  </si>
  <si>
    <t>481</t>
  </si>
  <si>
    <t>6005747</t>
  </si>
  <si>
    <t>216005747</t>
  </si>
  <si>
    <t>1160.10B0</t>
  </si>
  <si>
    <t>608</t>
  </si>
  <si>
    <t>6005748</t>
  </si>
  <si>
    <t>216005748</t>
  </si>
  <si>
    <t>521</t>
  </si>
  <si>
    <t>6005753</t>
  </si>
  <si>
    <t>216005753</t>
  </si>
  <si>
    <t>DIAMOND 40K</t>
  </si>
  <si>
    <t>98058</t>
  </si>
  <si>
    <t>60057531</t>
  </si>
  <si>
    <t>216005753-1</t>
  </si>
  <si>
    <t>2040399</t>
  </si>
  <si>
    <t>00097614</t>
  </si>
  <si>
    <t>6005772</t>
  </si>
  <si>
    <t>216005772</t>
  </si>
  <si>
    <t>NU-5831E</t>
  </si>
  <si>
    <t>208234091521</t>
  </si>
  <si>
    <t>DOG</t>
  </si>
  <si>
    <t>DIR. ORGANIZA. Y SISTEMAS</t>
  </si>
  <si>
    <t>6005773</t>
  </si>
  <si>
    <t>216005773</t>
  </si>
  <si>
    <t>NU-5810E-N</t>
  </si>
  <si>
    <t>203552011821</t>
  </si>
  <si>
    <t>60057871</t>
  </si>
  <si>
    <t>216005787-1</t>
  </si>
  <si>
    <t>AD22168118</t>
  </si>
  <si>
    <t>60057881</t>
  </si>
  <si>
    <t>216005788-1</t>
  </si>
  <si>
    <t>AD22168159</t>
  </si>
  <si>
    <t>60057891</t>
  </si>
  <si>
    <t>216005789-1</t>
  </si>
  <si>
    <t>AD22168108</t>
  </si>
  <si>
    <t>6005790</t>
  </si>
  <si>
    <t>216005790</t>
  </si>
  <si>
    <t>ARMARIO SECADO PARA 8 ENDOSCOPIOS</t>
  </si>
  <si>
    <t>EDC PLUS</t>
  </si>
  <si>
    <t>NG822026</t>
  </si>
  <si>
    <t>6005797</t>
  </si>
  <si>
    <t>216005797</t>
  </si>
  <si>
    <t>VIKING M</t>
  </si>
  <si>
    <t>9410477</t>
  </si>
  <si>
    <t>60057981</t>
  </si>
  <si>
    <t>216005798-1</t>
  </si>
  <si>
    <t>MS2135106823</t>
  </si>
  <si>
    <t>6005820</t>
  </si>
  <si>
    <t>216005820</t>
  </si>
  <si>
    <t>9410479</t>
  </si>
  <si>
    <t>7002384</t>
  </si>
  <si>
    <t>217002384</t>
  </si>
  <si>
    <t>PANTALLA P/ CENTRAL MONITORIZACION</t>
  </si>
  <si>
    <t>PC22012R</t>
  </si>
  <si>
    <t>14C22WPDF0057</t>
  </si>
  <si>
    <t>7002386</t>
  </si>
  <si>
    <t>217002386</t>
  </si>
  <si>
    <t>14C22WPDF0053</t>
  </si>
  <si>
    <t>7002795</t>
  </si>
  <si>
    <t>217002795</t>
  </si>
  <si>
    <t>IMPRESORA PARA PORTAS</t>
  </si>
  <si>
    <t>LEICA IPS</t>
  </si>
  <si>
    <t>4609/07.2015</t>
  </si>
  <si>
    <t>7002796</t>
  </si>
  <si>
    <t>217002796</t>
  </si>
  <si>
    <t>IMPRESORA HP LASERJET PRO M201DW</t>
  </si>
  <si>
    <t>LASERJET PRO M2</t>
  </si>
  <si>
    <t>VNC3K19900</t>
  </si>
  <si>
    <t>7003144</t>
  </si>
  <si>
    <t>217003144</t>
  </si>
  <si>
    <t>IMPRESORA TOMOGRAFO</t>
  </si>
  <si>
    <t>ENVY 4520</t>
  </si>
  <si>
    <t>TH5BI3G05Y</t>
  </si>
  <si>
    <t>7006511</t>
  </si>
  <si>
    <t>217006511</t>
  </si>
  <si>
    <t>VPD269I0140</t>
  </si>
  <si>
    <t>7006643</t>
  </si>
  <si>
    <t>217006643</t>
  </si>
  <si>
    <t>CHASIS CR MD 1.0</t>
  </si>
  <si>
    <t>AGFA</t>
  </si>
  <si>
    <t>CR MD 1.0 24X30</t>
  </si>
  <si>
    <t>E6WBMW</t>
  </si>
  <si>
    <t>9000003</t>
  </si>
  <si>
    <t>219000003</t>
  </si>
  <si>
    <t>CÁMARA CANON DIGITAL EOS 1000D</t>
  </si>
  <si>
    <t>1380326457</t>
  </si>
  <si>
    <t>SSG</t>
  </si>
  <si>
    <t>SERVICIOS GENERALES</t>
  </si>
  <si>
    <t>9000020</t>
  </si>
  <si>
    <t>219000020</t>
  </si>
  <si>
    <t>CÁMARA CANON REFLEX</t>
  </si>
  <si>
    <t>EOS 500D</t>
  </si>
  <si>
    <t>3820B001</t>
  </si>
  <si>
    <t>9000059</t>
  </si>
  <si>
    <t>219000059</t>
  </si>
  <si>
    <t>MANDO MESA MAQUET</t>
  </si>
  <si>
    <t>3110.29C5</t>
  </si>
  <si>
    <t>5822</t>
  </si>
  <si>
    <t>9000062</t>
  </si>
  <si>
    <t>219000062</t>
  </si>
  <si>
    <t>311029C9</t>
  </si>
  <si>
    <t>6080</t>
  </si>
  <si>
    <t>9000063</t>
  </si>
  <si>
    <t>219000063</t>
  </si>
  <si>
    <t>CAMARA CANON</t>
  </si>
  <si>
    <t>EOS 1100D</t>
  </si>
  <si>
    <t>323074087860</t>
  </si>
  <si>
    <t>9000085</t>
  </si>
  <si>
    <t>219000085</t>
  </si>
  <si>
    <t>MONITOR 24" TFT 24D590PL</t>
  </si>
  <si>
    <t>24D590PL</t>
  </si>
  <si>
    <t>0361H4MFA00835</t>
  </si>
  <si>
    <t>9000112</t>
  </si>
  <si>
    <t>219000112</t>
  </si>
  <si>
    <t>6728</t>
  </si>
  <si>
    <t>9000131</t>
  </si>
  <si>
    <t>219000131</t>
  </si>
  <si>
    <t>6947</t>
  </si>
  <si>
    <t>9000309</t>
  </si>
  <si>
    <t>219000309</t>
  </si>
  <si>
    <t>COCHE ELECTRICO DE JUGUETE</t>
  </si>
  <si>
    <t>AUDI</t>
  </si>
  <si>
    <t>R8</t>
  </si>
  <si>
    <t>REF.002711503371</t>
  </si>
  <si>
    <t>9000319</t>
  </si>
  <si>
    <t>219000319</t>
  </si>
  <si>
    <t>MANDO MESA QUIRURGICA</t>
  </si>
  <si>
    <t>311029CE</t>
  </si>
  <si>
    <t>7361</t>
  </si>
  <si>
    <t>A3846312</t>
  </si>
  <si>
    <t>21716</t>
  </si>
  <si>
    <t>Lampara de operaciones</t>
  </si>
  <si>
    <t>89800273</t>
  </si>
  <si>
    <t>A3852788</t>
  </si>
  <si>
    <t>21821</t>
  </si>
  <si>
    <t>CENTRO INCLUSION PARAFINA (CONSOLA DISPENSADORA)</t>
  </si>
  <si>
    <t>MYR</t>
  </si>
  <si>
    <t>EC500-2</t>
  </si>
  <si>
    <t>EC502-0485-2205</t>
  </si>
  <si>
    <t>A3852788-1</t>
  </si>
  <si>
    <t>21821-1</t>
  </si>
  <si>
    <t>CENTRO INCLUSION PARAFINA (CONSOLA TERMICA)</t>
  </si>
  <si>
    <t>EC500-3</t>
  </si>
  <si>
    <t>EC503-0473-2206</t>
  </si>
  <si>
    <t>A3852788-2</t>
  </si>
  <si>
    <t>21821-2</t>
  </si>
  <si>
    <t>CENTRO INCLUSION PARAFINA (CRIOCONSOLA)</t>
  </si>
  <si>
    <t>EC500-1</t>
  </si>
  <si>
    <t>EC501-0541-2205</t>
  </si>
  <si>
    <t>A3852807</t>
  </si>
  <si>
    <t>21844</t>
  </si>
  <si>
    <t>S22070698EP</t>
  </si>
  <si>
    <t>A3852814</t>
  </si>
  <si>
    <t>21845</t>
  </si>
  <si>
    <t>DL200HYG1656</t>
  </si>
  <si>
    <t>A3852893</t>
  </si>
  <si>
    <t>21846</t>
  </si>
  <si>
    <t>CENTRIFUGA LAVADORA CELULAS</t>
  </si>
  <si>
    <t>CW3</t>
  </si>
  <si>
    <t>0424387</t>
  </si>
  <si>
    <t>A3853069</t>
  </si>
  <si>
    <t>21873</t>
  </si>
  <si>
    <t>LAMPARA ULTRAVIOLETA DESINFECCION TERMINAL</t>
  </si>
  <si>
    <t>UVDI</t>
  </si>
  <si>
    <t>UV360</t>
  </si>
  <si>
    <t>33041</t>
  </si>
  <si>
    <t>A3856215</t>
  </si>
  <si>
    <t>21872</t>
  </si>
  <si>
    <t>SONDA ENDOCAVITARIA ECÓGRAFO</t>
  </si>
  <si>
    <t>EVN 4-9</t>
  </si>
  <si>
    <t>K0TBM3GT300434Z</t>
  </si>
  <si>
    <t>A3857475</t>
  </si>
  <si>
    <t>21915</t>
  </si>
  <si>
    <t>560045-M2261127</t>
  </si>
  <si>
    <t>A3863764</t>
  </si>
  <si>
    <t>21870</t>
  </si>
  <si>
    <t>BICICLETA ERGOMETRICA</t>
  </si>
  <si>
    <t>LINE</t>
  </si>
  <si>
    <t>SALTER RS24</t>
  </si>
  <si>
    <t>00RS2400002407</t>
  </si>
  <si>
    <t>27REHXXF38</t>
  </si>
  <si>
    <t>REHABILITACIÓN DISPENSACIÓN PACIENTE EXT</t>
  </si>
  <si>
    <t>A3863765</t>
  </si>
  <si>
    <t>21871</t>
  </si>
  <si>
    <t>00RS2400002417</t>
  </si>
  <si>
    <t>A3865196</t>
  </si>
  <si>
    <t>21945</t>
  </si>
  <si>
    <t>49454</t>
  </si>
  <si>
    <t>A3865197</t>
  </si>
  <si>
    <t>21946</t>
  </si>
  <si>
    <t>055226</t>
  </si>
  <si>
    <t>A3865198</t>
  </si>
  <si>
    <t>21947</t>
  </si>
  <si>
    <t>49456</t>
  </si>
  <si>
    <t>A3865199</t>
  </si>
  <si>
    <t>21948</t>
  </si>
  <si>
    <t>49458</t>
  </si>
  <si>
    <t>A3865200</t>
  </si>
  <si>
    <t>21949</t>
  </si>
  <si>
    <t>49459</t>
  </si>
  <si>
    <t>A3865201</t>
  </si>
  <si>
    <t>21950</t>
  </si>
  <si>
    <t>49460</t>
  </si>
  <si>
    <t>A3865202</t>
  </si>
  <si>
    <t>21951</t>
  </si>
  <si>
    <t>49461</t>
  </si>
  <si>
    <t>A3865203</t>
  </si>
  <si>
    <t>21952</t>
  </si>
  <si>
    <t>49462</t>
  </si>
  <si>
    <t>A3865204</t>
  </si>
  <si>
    <t>21953</t>
  </si>
  <si>
    <t>49463</t>
  </si>
  <si>
    <t>A3865205</t>
  </si>
  <si>
    <t>21954</t>
  </si>
  <si>
    <t>49464</t>
  </si>
  <si>
    <t>A3866916</t>
  </si>
  <si>
    <t>21866</t>
  </si>
  <si>
    <t>ACP-8 EM</t>
  </si>
  <si>
    <t>AG1000456</t>
  </si>
  <si>
    <t>A3866916-1</t>
  </si>
  <si>
    <t>21866-1</t>
  </si>
  <si>
    <t>BASE SOPORTE PROYECTOR DE OPTOTIPOS</t>
  </si>
  <si>
    <t>ACP-8 BASE</t>
  </si>
  <si>
    <t>AG5000041</t>
  </si>
  <si>
    <t>A3866917</t>
  </si>
  <si>
    <t>21867</t>
  </si>
  <si>
    <t>AG1000462</t>
  </si>
  <si>
    <t>A3866917-1</t>
  </si>
  <si>
    <t>21867-1</t>
  </si>
  <si>
    <t>AG5000113</t>
  </si>
  <si>
    <t>A3866918</t>
  </si>
  <si>
    <t>21868</t>
  </si>
  <si>
    <t>AG1000578</t>
  </si>
  <si>
    <t>A3866918-1</t>
  </si>
  <si>
    <t>21868-1</t>
  </si>
  <si>
    <t>AG5000034</t>
  </si>
  <si>
    <t>A3872361</t>
  </si>
  <si>
    <t>21986</t>
  </si>
  <si>
    <t>WA2UR14A</t>
  </si>
  <si>
    <t>800295</t>
  </si>
  <si>
    <t>A3894954</t>
  </si>
  <si>
    <t>21874</t>
  </si>
  <si>
    <t>FABIAN +NCPAP</t>
  </si>
  <si>
    <t>AN-04954</t>
  </si>
  <si>
    <t>A3895886</t>
  </si>
  <si>
    <t>21875</t>
  </si>
  <si>
    <t>INCUBADORA DE TRANSPORTE</t>
  </si>
  <si>
    <t>Incubadoras</t>
  </si>
  <si>
    <t>ATOM MEDICAL</t>
  </si>
  <si>
    <t>INCUARCH</t>
  </si>
  <si>
    <t>220900920</t>
  </si>
  <si>
    <t>A3895887</t>
  </si>
  <si>
    <t>21981</t>
  </si>
  <si>
    <t>CARDIOLINE</t>
  </si>
  <si>
    <t>ECG100L</t>
  </si>
  <si>
    <t>0655222E</t>
  </si>
  <si>
    <t>A3896567</t>
  </si>
  <si>
    <t>22036</t>
  </si>
  <si>
    <t>DESFIBRILADOR SEMIAUT/MANUAL C/MARCAPASO</t>
  </si>
  <si>
    <t>49798625</t>
  </si>
  <si>
    <t>A3912266</t>
  </si>
  <si>
    <t>22096</t>
  </si>
  <si>
    <t>SP2730</t>
  </si>
  <si>
    <t>222001455A</t>
  </si>
  <si>
    <t>A3915680</t>
  </si>
  <si>
    <t>22097</t>
  </si>
  <si>
    <t>IMPEDANCIOMETRO</t>
  </si>
  <si>
    <t>AKERN</t>
  </si>
  <si>
    <t>NUTRILAB</t>
  </si>
  <si>
    <t>LAB202211003</t>
  </si>
  <si>
    <t>A3923654</t>
  </si>
  <si>
    <t>22148</t>
  </si>
  <si>
    <t>MBP2211364</t>
  </si>
  <si>
    <t>A3923655</t>
  </si>
  <si>
    <t>22149</t>
  </si>
  <si>
    <t>MBP2211365</t>
  </si>
  <si>
    <t>A3923862</t>
  </si>
  <si>
    <t>21982</t>
  </si>
  <si>
    <t>GRÚA PARA MOVILIZACIÓN PACIENTES</t>
  </si>
  <si>
    <t>9410851</t>
  </si>
  <si>
    <t>A3923863</t>
  </si>
  <si>
    <t>21983</t>
  </si>
  <si>
    <t>9411136</t>
  </si>
  <si>
    <t>A3927097</t>
  </si>
  <si>
    <t>21876</t>
  </si>
  <si>
    <t>CABINA FOTOTERAPIA</t>
  </si>
  <si>
    <t>SCHULZE</t>
  </si>
  <si>
    <t>MEDISUN 2800</t>
  </si>
  <si>
    <t>4387</t>
  </si>
  <si>
    <t>DERP</t>
  </si>
  <si>
    <t>PRUEBAS DERMATOLOGÍA</t>
  </si>
  <si>
    <t>A3927098</t>
  </si>
  <si>
    <t>21877</t>
  </si>
  <si>
    <t>LAMPARAS CABINA FOTOTERAPIA</t>
  </si>
  <si>
    <t>MEDISUN</t>
  </si>
  <si>
    <t>PUVA/UVB-311 100W</t>
  </si>
  <si>
    <t>A3929532</t>
  </si>
  <si>
    <t>21879</t>
  </si>
  <si>
    <t>OSMOMETRO</t>
  </si>
  <si>
    <t>ARKRAY</t>
  </si>
  <si>
    <t>OM-6060</t>
  </si>
  <si>
    <t>12209015</t>
  </si>
  <si>
    <t>A3929937-1</t>
  </si>
  <si>
    <t>22093-1</t>
  </si>
  <si>
    <t>AD22200266</t>
  </si>
  <si>
    <t>A3929990</t>
  </si>
  <si>
    <t>22094</t>
  </si>
  <si>
    <t>PLANO INCLINADO</t>
  </si>
  <si>
    <t>1617032255</t>
  </si>
  <si>
    <t>27RDTXXZ33</t>
  </si>
  <si>
    <t>RADIOTERAPIA</t>
  </si>
  <si>
    <t>A3933727</t>
  </si>
  <si>
    <t>21957</t>
  </si>
  <si>
    <t>MESA / LECTOR CODIGO BARRAS ANALIZADOR</t>
  </si>
  <si>
    <t>QIAGEN</t>
  </si>
  <si>
    <t>SYMPHONY SP</t>
  </si>
  <si>
    <t>K39PH001655</t>
  </si>
  <si>
    <t>A3933728</t>
  </si>
  <si>
    <t>21956</t>
  </si>
  <si>
    <t>ANALIZADOR</t>
  </si>
  <si>
    <t>QIASYMPHONY SP</t>
  </si>
  <si>
    <t>35859</t>
  </si>
  <si>
    <t>A3933729</t>
  </si>
  <si>
    <t>22037</t>
  </si>
  <si>
    <t>MYLAB SIGMA</t>
  </si>
  <si>
    <t>323315</t>
  </si>
  <si>
    <t>A3933729-1</t>
  </si>
  <si>
    <t>22037-1</t>
  </si>
  <si>
    <t>62947</t>
  </si>
  <si>
    <t>A3933729-2</t>
  </si>
  <si>
    <t>22037-2</t>
  </si>
  <si>
    <t>223400305C</t>
  </si>
  <si>
    <t>A3933729-3</t>
  </si>
  <si>
    <t>22037-3</t>
  </si>
  <si>
    <t>224100392A</t>
  </si>
  <si>
    <t>A3937005</t>
  </si>
  <si>
    <t>21926</t>
  </si>
  <si>
    <t>CABEZAL LAMPARA FOTOTERAPIA</t>
  </si>
  <si>
    <t>OMNILUX</t>
  </si>
  <si>
    <t>EM1654</t>
  </si>
  <si>
    <t>RH010366</t>
  </si>
  <si>
    <t>A3937687-1</t>
  </si>
  <si>
    <t>22204-1</t>
  </si>
  <si>
    <t>7800</t>
  </si>
  <si>
    <t>22060510</t>
  </si>
  <si>
    <t>27RADIMG37</t>
  </si>
  <si>
    <t>RADIODIAGNÓSTICO DIAGNÓSTICO POR IMAGEN</t>
  </si>
  <si>
    <t>A3937688</t>
  </si>
  <si>
    <t>21847</t>
  </si>
  <si>
    <t>SOMTE PSG V2</t>
  </si>
  <si>
    <t>192879</t>
  </si>
  <si>
    <t>27NMLXXP26</t>
  </si>
  <si>
    <t>NEUMOLOGÍA PRUEBAS ESPECIALES</t>
  </si>
  <si>
    <t>A3937688-1</t>
  </si>
  <si>
    <t>21847-1</t>
  </si>
  <si>
    <t>ACCESO BLUETOOTH POLISOMNOGRAFIA PSG V2</t>
  </si>
  <si>
    <t>21112022</t>
  </si>
  <si>
    <t>A3945279</t>
  </si>
  <si>
    <t>21938</t>
  </si>
  <si>
    <t>CAMILLA HIDRÁULICA/ELÉCTRICA</t>
  </si>
  <si>
    <t>OMEGA PRO</t>
  </si>
  <si>
    <t>41C210135303</t>
  </si>
  <si>
    <t>A3945279-1</t>
  </si>
  <si>
    <t>21938-1</t>
  </si>
  <si>
    <t>PEDAL CAMILLA HIDRÁULICA/ELÉCTRICA</t>
  </si>
  <si>
    <t>80FC20003</t>
  </si>
  <si>
    <t>2FC210100114</t>
  </si>
  <si>
    <t>A3945290</t>
  </si>
  <si>
    <t>22145</t>
  </si>
  <si>
    <t>00112757</t>
  </si>
  <si>
    <t>27GINXXC30</t>
  </si>
  <si>
    <t>GINECOLOGÍA CONSULTAS</t>
  </si>
  <si>
    <t>A3945310</t>
  </si>
  <si>
    <t>22231</t>
  </si>
  <si>
    <t>PROTECTOR PIES EN CARGA</t>
  </si>
  <si>
    <t>RC IMAGING</t>
  </si>
  <si>
    <t>WB.C1417GE</t>
  </si>
  <si>
    <t>1005</t>
  </si>
  <si>
    <t>A3945594</t>
  </si>
  <si>
    <t>22150</t>
  </si>
  <si>
    <t>CAMPANA FLUJO LAMINAR</t>
  </si>
  <si>
    <t>FASTER AIR</t>
  </si>
  <si>
    <t>FLOWFAST H09</t>
  </si>
  <si>
    <t>667</t>
  </si>
  <si>
    <t>27FARXXF82</t>
  </si>
  <si>
    <t>A3945595</t>
  </si>
  <si>
    <t>22151</t>
  </si>
  <si>
    <t>FLOWFAST H15</t>
  </si>
  <si>
    <t>587</t>
  </si>
  <si>
    <t>A3949656</t>
  </si>
  <si>
    <t>21917</t>
  </si>
  <si>
    <t>00112056</t>
  </si>
  <si>
    <t>A3949657</t>
  </si>
  <si>
    <t>21918</t>
  </si>
  <si>
    <t>00112055</t>
  </si>
  <si>
    <t>A3949658</t>
  </si>
  <si>
    <t>21919</t>
  </si>
  <si>
    <t>00112054</t>
  </si>
  <si>
    <t>A3955988</t>
  </si>
  <si>
    <t>21990</t>
  </si>
  <si>
    <t>ANALIZADOR URTICARIA</t>
  </si>
  <si>
    <t>FREYER</t>
  </si>
  <si>
    <t>PK102111A-000623 302713</t>
  </si>
  <si>
    <t>27ALGXXC01</t>
  </si>
  <si>
    <t>ALERGOLOGÍA CONSULTAS</t>
  </si>
  <si>
    <t>A3957890</t>
  </si>
  <si>
    <t>21883</t>
  </si>
  <si>
    <t>RESPIRADORES TRANSP.COMP.RMN</t>
  </si>
  <si>
    <t>AIRON</t>
  </si>
  <si>
    <t>PNEUTON</t>
  </si>
  <si>
    <t>A2828</t>
  </si>
  <si>
    <t>A3959273</t>
  </si>
  <si>
    <t>22142</t>
  </si>
  <si>
    <t>223700413A</t>
  </si>
  <si>
    <t>27MIVXXR21</t>
  </si>
  <si>
    <t>A3959297</t>
  </si>
  <si>
    <t>22141</t>
  </si>
  <si>
    <t>341873</t>
  </si>
  <si>
    <t>A3959297-2</t>
  </si>
  <si>
    <t>22141-2</t>
  </si>
  <si>
    <t>220800322A</t>
  </si>
  <si>
    <t>A3959297-4</t>
  </si>
  <si>
    <t>22141-4</t>
  </si>
  <si>
    <t>251700351C</t>
  </si>
  <si>
    <t>A3968956</t>
  </si>
  <si>
    <t>21908</t>
  </si>
  <si>
    <t>WF22001249</t>
  </si>
  <si>
    <t>27PEDXXC35</t>
  </si>
  <si>
    <t>PEDIATRÍA CONSULTAS</t>
  </si>
  <si>
    <t>A3970461</t>
  </si>
  <si>
    <t>22202</t>
  </si>
  <si>
    <t>440102</t>
  </si>
  <si>
    <t>REUC</t>
  </si>
  <si>
    <t>CONSULTA REUMATOLOGIA</t>
  </si>
  <si>
    <t>A3970461-1</t>
  </si>
  <si>
    <t>22202-1</t>
  </si>
  <si>
    <t>224800982C</t>
  </si>
  <si>
    <t>A3970461-2</t>
  </si>
  <si>
    <t>22202-2</t>
  </si>
  <si>
    <t>222800387A</t>
  </si>
  <si>
    <t>A3970461-3</t>
  </si>
  <si>
    <t>22202-3</t>
  </si>
  <si>
    <t>MONITOR 21,5" ECOGRAFO</t>
  </si>
  <si>
    <t>150000027</t>
  </si>
  <si>
    <t>02719685</t>
  </si>
  <si>
    <t>A4028373</t>
  </si>
  <si>
    <t>22301</t>
  </si>
  <si>
    <t>10005941</t>
  </si>
  <si>
    <t>MBB2206816</t>
  </si>
  <si>
    <t>27CARXXC08</t>
  </si>
  <si>
    <t>CARDIOLOGÍA CONSULTAS</t>
  </si>
  <si>
    <t>A4028431</t>
  </si>
  <si>
    <t>22313</t>
  </si>
  <si>
    <t>MBB2113665</t>
  </si>
  <si>
    <t>A4028432</t>
  </si>
  <si>
    <t>22360</t>
  </si>
  <si>
    <t>LAMPARA ULTRAVIOLETA</t>
  </si>
  <si>
    <t>VESISMIN</t>
  </si>
  <si>
    <t>VUV101</t>
  </si>
  <si>
    <t>210927780015 5C9947</t>
  </si>
  <si>
    <t>27MPRXXZ43</t>
  </si>
  <si>
    <t>A4028443</t>
  </si>
  <si>
    <t>22371</t>
  </si>
  <si>
    <t>WF22001564</t>
  </si>
  <si>
    <t>A4028758</t>
  </si>
  <si>
    <t>21911</t>
  </si>
  <si>
    <t>Cámaras</t>
  </si>
  <si>
    <t>TH110</t>
  </si>
  <si>
    <t>YN062203-K</t>
  </si>
  <si>
    <t>27ORLXXC34</t>
  </si>
  <si>
    <t>OTORRINOLARINGOLOGÍA CONSULTAS</t>
  </si>
  <si>
    <t>A4028758-1</t>
  </si>
  <si>
    <t>21911-1</t>
  </si>
  <si>
    <t>PEDAL CAMARA</t>
  </si>
  <si>
    <t>YN01885</t>
  </si>
  <si>
    <t>A4028758-2</t>
  </si>
  <si>
    <t>21911-2</t>
  </si>
  <si>
    <t>MICROFONO CAMARA</t>
  </si>
  <si>
    <t>A0028S</t>
  </si>
  <si>
    <t>A4028759</t>
  </si>
  <si>
    <t>21914</t>
  </si>
  <si>
    <t>MONITOR / FUENTE DE LUZ / PROCESADOR DE VIDEO</t>
  </si>
  <si>
    <t>TELEPACK+ TP101</t>
  </si>
  <si>
    <t>ZN07132</t>
  </si>
  <si>
    <t>A4028760</t>
  </si>
  <si>
    <t>21912</t>
  </si>
  <si>
    <t>VIDEOLARINGOSCOPIO</t>
  </si>
  <si>
    <t>11101HD</t>
  </si>
  <si>
    <t>68227</t>
  </si>
  <si>
    <t>A4028763-1</t>
  </si>
  <si>
    <t>22380-1</t>
  </si>
  <si>
    <t>SISTEMA ALINEAMIENTO LASER</t>
  </si>
  <si>
    <t>CEMAR</t>
  </si>
  <si>
    <t>MAXX110 - MAXX606</t>
  </si>
  <si>
    <t>A4028763-1-1</t>
  </si>
  <si>
    <t>22380-1-1</t>
  </si>
  <si>
    <t>LASER CENITAL MOVIL</t>
  </si>
  <si>
    <t>MAXX1100</t>
  </si>
  <si>
    <t>R00225</t>
  </si>
  <si>
    <t>A4028763-1-2</t>
  </si>
  <si>
    <t>22380-1-2</t>
  </si>
  <si>
    <t>LASER LATERAL FIJO</t>
  </si>
  <si>
    <t>MAXX606</t>
  </si>
  <si>
    <t>K00336</t>
  </si>
  <si>
    <t>A4028763-1-3</t>
  </si>
  <si>
    <t>22380-1-3</t>
  </si>
  <si>
    <t>K0037</t>
  </si>
  <si>
    <t>A4028763-1-4</t>
  </si>
  <si>
    <t>22380-1-4</t>
  </si>
  <si>
    <t>C00237</t>
  </si>
  <si>
    <t>A4028991</t>
  </si>
  <si>
    <t>22379</t>
  </si>
  <si>
    <t>CÁMARAS</t>
  </si>
  <si>
    <t>TM60019</t>
  </si>
  <si>
    <t>124974</t>
  </si>
  <si>
    <t>A4029301</t>
  </si>
  <si>
    <t>22233</t>
  </si>
  <si>
    <t>BASE LAMPARA FOTOTERAPIA</t>
  </si>
  <si>
    <t>EM1258S</t>
  </si>
  <si>
    <t>MB010413</t>
  </si>
  <si>
    <t>A4030604</t>
  </si>
  <si>
    <t>22317</t>
  </si>
  <si>
    <t>ATE-300</t>
  </si>
  <si>
    <t>2208</t>
  </si>
  <si>
    <t>A4030933-1</t>
  </si>
  <si>
    <t>22407-1</t>
  </si>
  <si>
    <t>GMRady7</t>
  </si>
  <si>
    <t>220276</t>
  </si>
  <si>
    <t>A4030933-1-1</t>
  </si>
  <si>
    <t>22407-1-1</t>
  </si>
  <si>
    <t>SONDA DETECTOR DE RADIACIÓN</t>
  </si>
  <si>
    <t>GMR7L7NC</t>
  </si>
  <si>
    <t>S220224</t>
  </si>
  <si>
    <t>A4030933-2</t>
  </si>
  <si>
    <t>22407-2</t>
  </si>
  <si>
    <t>220275</t>
  </si>
  <si>
    <t>A4030933-2-1</t>
  </si>
  <si>
    <t>22407-2-1</t>
  </si>
  <si>
    <t>S220223</t>
  </si>
  <si>
    <t>A4031005</t>
  </si>
  <si>
    <t>MAC 5</t>
  </si>
  <si>
    <t>SUE23090037WA</t>
  </si>
  <si>
    <t>A4031184</t>
  </si>
  <si>
    <t>22316</t>
  </si>
  <si>
    <t>SL301</t>
  </si>
  <si>
    <t>AH6001593</t>
  </si>
  <si>
    <t>A4031184-1</t>
  </si>
  <si>
    <t>22316-1</t>
  </si>
  <si>
    <t>IS-100</t>
  </si>
  <si>
    <t>3403</t>
  </si>
  <si>
    <t>A4031640</t>
  </si>
  <si>
    <t>22409</t>
  </si>
  <si>
    <t>CARRO PARA EQUIPOS SANITARIOS</t>
  </si>
  <si>
    <t>MOBI-ENDOS</t>
  </si>
  <si>
    <t>EKS</t>
  </si>
  <si>
    <t>231628</t>
  </si>
  <si>
    <t>A4032403</t>
  </si>
  <si>
    <t>22419</t>
  </si>
  <si>
    <t>MODULO AMPLIFICADOR EEG</t>
  </si>
  <si>
    <t>V32-21430164</t>
  </si>
  <si>
    <t>A4032403-1</t>
  </si>
  <si>
    <t>22419-1</t>
  </si>
  <si>
    <t>MODULO CONEXION GORRO EEG</t>
  </si>
  <si>
    <t>HB-4 V44</t>
  </si>
  <si>
    <t>HB4-20140144</t>
  </si>
  <si>
    <t>A4032415</t>
  </si>
  <si>
    <t>22392</t>
  </si>
  <si>
    <t>AG1000622</t>
  </si>
  <si>
    <t>A4032424</t>
  </si>
  <si>
    <t>22413</t>
  </si>
  <si>
    <t>22053057</t>
  </si>
  <si>
    <t>A4032425</t>
  </si>
  <si>
    <t>22361</t>
  </si>
  <si>
    <t>APARATO DE ISQUEMIA ELÉCTRICO</t>
  </si>
  <si>
    <t>VBM</t>
  </si>
  <si>
    <t>TOURNIQUET 4500</t>
  </si>
  <si>
    <t>32</t>
  </si>
  <si>
    <t>27TRAXXQ40</t>
  </si>
  <si>
    <t>TRAUMATOLOGÍA  QUIRÓFANOS</t>
  </si>
  <si>
    <t>A4032634-1</t>
  </si>
  <si>
    <t>22375-1</t>
  </si>
  <si>
    <t>AD22200224</t>
  </si>
  <si>
    <t>27DER1XC15</t>
  </si>
  <si>
    <t>DERMATOLOGÍA CONSULTAS</t>
  </si>
  <si>
    <t>A4032635-1</t>
  </si>
  <si>
    <t>22376-1</t>
  </si>
  <si>
    <t>AD22341197</t>
  </si>
  <si>
    <t>A4032660</t>
  </si>
  <si>
    <t>22445</t>
  </si>
  <si>
    <t>HUMIFICADOR CON GENERADOR DE ALTO FLUJO</t>
  </si>
  <si>
    <t>210507268208</t>
  </si>
  <si>
    <t>A4032746</t>
  </si>
  <si>
    <t>22424</t>
  </si>
  <si>
    <t>ORTO ALRESA</t>
  </si>
  <si>
    <t>CONSUL 22-R</t>
  </si>
  <si>
    <t>230477/01</t>
  </si>
  <si>
    <t>INVB</t>
  </si>
  <si>
    <t>INVESTIGACIÓN - BIOINCUBADORA</t>
  </si>
  <si>
    <t>A4032746-1</t>
  </si>
  <si>
    <t>22424-1</t>
  </si>
  <si>
    <t>ROTOR CENTRIFUGA REFRIGERADA</t>
  </si>
  <si>
    <t>285</t>
  </si>
  <si>
    <t>230554/01</t>
  </si>
  <si>
    <t>A4033174</t>
  </si>
  <si>
    <t>22457</t>
  </si>
  <si>
    <t>49942375</t>
  </si>
  <si>
    <t>A4033203</t>
  </si>
  <si>
    <t>22422</t>
  </si>
  <si>
    <t>ELECTROBISTURI ENDOSCOPICO</t>
  </si>
  <si>
    <t>ERBE</t>
  </si>
  <si>
    <t>VIO 3</t>
  </si>
  <si>
    <t>11549191</t>
  </si>
  <si>
    <t>27DIGXXC06</t>
  </si>
  <si>
    <t>APARATO DIGESTIVO CONSULTAS</t>
  </si>
  <si>
    <t>A4033203-1</t>
  </si>
  <si>
    <t>22422-1</t>
  </si>
  <si>
    <t>CARRO ELECTROBISTURI ENDOSCOPICO</t>
  </si>
  <si>
    <t>VIO CART</t>
  </si>
  <si>
    <t>VC027113</t>
  </si>
  <si>
    <t>A4033235</t>
  </si>
  <si>
    <t>22430</t>
  </si>
  <si>
    <t>BALANZA PRECISON</t>
  </si>
  <si>
    <t>ACJ200-4M</t>
  </si>
  <si>
    <t>WB22AB0022</t>
  </si>
  <si>
    <t>A4033259</t>
  </si>
  <si>
    <t>22429</t>
  </si>
  <si>
    <t>POLARIZADOR SIMPLE</t>
  </si>
  <si>
    <t>C-SP</t>
  </si>
  <si>
    <t>772322</t>
  </si>
  <si>
    <t>A4033264</t>
  </si>
  <si>
    <t>22514</t>
  </si>
  <si>
    <t>M19UP5250PS</t>
  </si>
  <si>
    <t>A4035120</t>
  </si>
  <si>
    <t>22421</t>
  </si>
  <si>
    <t>EQUIPO COAGULACIÓN FLUJO GAS ARGON</t>
  </si>
  <si>
    <t>APC3</t>
  </si>
  <si>
    <t>11549715</t>
  </si>
  <si>
    <t>A4035151</t>
  </si>
  <si>
    <t>22378</t>
  </si>
  <si>
    <t>230035-0001</t>
  </si>
  <si>
    <t>27CEXXXC88</t>
  </si>
  <si>
    <t>CONSULTAS EXTERNAS HOSPITAL</t>
  </si>
  <si>
    <t>A4035447</t>
  </si>
  <si>
    <t>22414</t>
  </si>
  <si>
    <t>PRUEBA DE PIEL DIGITAL</t>
  </si>
  <si>
    <t>INNOPRICK</t>
  </si>
  <si>
    <t>NEXKIN DSPT</t>
  </si>
  <si>
    <t>3A3S</t>
  </si>
  <si>
    <t>A4035450</t>
  </si>
  <si>
    <t>22423</t>
  </si>
  <si>
    <t>ESPIROMETRO</t>
  </si>
  <si>
    <t>JAEGER</t>
  </si>
  <si>
    <t>V-146406</t>
  </si>
  <si>
    <t>42330918</t>
  </si>
  <si>
    <t>A4035455-1</t>
  </si>
  <si>
    <t>22616-1</t>
  </si>
  <si>
    <t>AD22200231</t>
  </si>
  <si>
    <t>A4035458-1</t>
  </si>
  <si>
    <t>22619-1</t>
  </si>
  <si>
    <t>AD22200242</t>
  </si>
  <si>
    <t>A4035464-1</t>
  </si>
  <si>
    <t>22625-1</t>
  </si>
  <si>
    <t>AD22075431</t>
  </si>
  <si>
    <t>A4035661</t>
  </si>
  <si>
    <t>22428</t>
  </si>
  <si>
    <t>IMPRESORA CASETES</t>
  </si>
  <si>
    <t>GENERAL DATA</t>
  </si>
  <si>
    <t>CL-04</t>
  </si>
  <si>
    <t>35236101</t>
  </si>
  <si>
    <t>27APA1XL03</t>
  </si>
  <si>
    <t>ANATOMIA PATOLOGICA</t>
  </si>
  <si>
    <t>A4035732</t>
  </si>
  <si>
    <t>22311</t>
  </si>
  <si>
    <t>ROTINA 380</t>
  </si>
  <si>
    <t>0005771</t>
  </si>
  <si>
    <t>27ACLXXL02</t>
  </si>
  <si>
    <t>ANÁLISIS CLINICOS</t>
  </si>
  <si>
    <t>A4035741</t>
  </si>
  <si>
    <t>22458</t>
  </si>
  <si>
    <t>MBB2210544</t>
  </si>
  <si>
    <t>A4035774</t>
  </si>
  <si>
    <t>22693</t>
  </si>
  <si>
    <t>RESPIRADOR NO INVASIVO</t>
  </si>
  <si>
    <t>TRILOGY EV300</t>
  </si>
  <si>
    <t>H80017024F85A</t>
  </si>
  <si>
    <t>A4035774-1</t>
  </si>
  <si>
    <t>22693-1</t>
  </si>
  <si>
    <t>CARRO RESPIRADOR NO INVASIVO</t>
  </si>
  <si>
    <t>210513</t>
  </si>
  <si>
    <t>A4036138</t>
  </si>
  <si>
    <t>22678</t>
  </si>
  <si>
    <t>MBB2210552</t>
  </si>
  <si>
    <t>A4036139</t>
  </si>
  <si>
    <t>22679</t>
  </si>
  <si>
    <t>MBB2210557</t>
  </si>
  <si>
    <t>A4036172</t>
  </si>
  <si>
    <t>22690</t>
  </si>
  <si>
    <t>ECLIPSE CI-L PLUS</t>
  </si>
  <si>
    <t>711266</t>
  </si>
  <si>
    <t>A4036172-1</t>
  </si>
  <si>
    <t>22690-1</t>
  </si>
  <si>
    <t>CAMARA VIDEO MICROSCOPIO</t>
  </si>
  <si>
    <t>MICROSCOPIA DIGITAL</t>
  </si>
  <si>
    <t>MD-U3-5.1</t>
  </si>
  <si>
    <t>C2201150161</t>
  </si>
  <si>
    <t>A4036201</t>
  </si>
  <si>
    <t>22695</t>
  </si>
  <si>
    <t>BICICLETA ERGONOMICA</t>
  </si>
  <si>
    <t>00RS2400002813</t>
  </si>
  <si>
    <t>A4036254</t>
  </si>
  <si>
    <t>22701</t>
  </si>
  <si>
    <t>217A-024272</t>
  </si>
  <si>
    <t>27NEFXXC25</t>
  </si>
  <si>
    <t>NEFROLOGÍA CONSULTAS</t>
  </si>
  <si>
    <t>A4036376</t>
  </si>
  <si>
    <t>22708</t>
  </si>
  <si>
    <t>LAB202305018</t>
  </si>
  <si>
    <t>27ENDXXC16</t>
  </si>
  <si>
    <t>ENDOCRINOLOGIA Y NUTR CONSULTAS</t>
  </si>
  <si>
    <t>A4036560</t>
  </si>
  <si>
    <t>22676</t>
  </si>
  <si>
    <t>420624</t>
  </si>
  <si>
    <t>A4036560-1</t>
  </si>
  <si>
    <t>22676-1</t>
  </si>
  <si>
    <t>232100124C</t>
  </si>
  <si>
    <t>A4037060</t>
  </si>
  <si>
    <t>22687</t>
  </si>
  <si>
    <t>N-BIOTEK</t>
  </si>
  <si>
    <t>NB-203XL</t>
  </si>
  <si>
    <t>560X665X945</t>
  </si>
  <si>
    <t>A4037319</t>
  </si>
  <si>
    <t>22515</t>
  </si>
  <si>
    <t>E22UP7467PS</t>
  </si>
  <si>
    <t>A4037476</t>
  </si>
  <si>
    <t>22704</t>
  </si>
  <si>
    <t>BÁSCULA ELECTRONICA C/TALLIMETRO</t>
  </si>
  <si>
    <t>704</t>
  </si>
  <si>
    <t>10000001197179</t>
  </si>
  <si>
    <t>A4037722</t>
  </si>
  <si>
    <t>22755</t>
  </si>
  <si>
    <t>05681</t>
  </si>
  <si>
    <t>27OFTXXQ31</t>
  </si>
  <si>
    <t>OFTALMOLOGÍA QUIRÓFANOS</t>
  </si>
  <si>
    <t>A4037722-1</t>
  </si>
  <si>
    <t>22755-1</t>
  </si>
  <si>
    <t>CARGADOR MANDO A DISTANCIA MESA QUIRURGICA</t>
  </si>
  <si>
    <t>3102.3412</t>
  </si>
  <si>
    <t>03022</t>
  </si>
  <si>
    <t>A4038237</t>
  </si>
  <si>
    <t>22756</t>
  </si>
  <si>
    <t>MORCELADOR</t>
  </si>
  <si>
    <t>LUMENIS</t>
  </si>
  <si>
    <t>VERSACUT</t>
  </si>
  <si>
    <t>2020</t>
  </si>
  <si>
    <t>A4038238</t>
  </si>
  <si>
    <t>22757</t>
  </si>
  <si>
    <t>LASER DE HOLMIO 100 W</t>
  </si>
  <si>
    <t>Láser_Enucleación_Pr.</t>
  </si>
  <si>
    <t>PULSE 100H</t>
  </si>
  <si>
    <t>3055</t>
  </si>
  <si>
    <t>A4038238-1</t>
  </si>
  <si>
    <t>22757-1</t>
  </si>
  <si>
    <t>PEDAL LASER DE HOLMIO 100 W</t>
  </si>
  <si>
    <t>P120H</t>
  </si>
  <si>
    <t>2406018179</t>
  </si>
  <si>
    <t>A4038249</t>
  </si>
  <si>
    <t>22692</t>
  </si>
  <si>
    <t>711177</t>
  </si>
  <si>
    <t>A4038249-1</t>
  </si>
  <si>
    <t>22692-1</t>
  </si>
  <si>
    <t>CAMA VIDEO MICROSCOPIO</t>
  </si>
  <si>
    <t>MCDXCAM1080P2MPA</t>
  </si>
  <si>
    <t>23032300275</t>
  </si>
  <si>
    <t>A4038249-2</t>
  </si>
  <si>
    <t>22692-2</t>
  </si>
  <si>
    <t>BENQ</t>
  </si>
  <si>
    <t>GW2475-T</t>
  </si>
  <si>
    <t>ETP2P01045019</t>
  </si>
  <si>
    <t>A4038250</t>
  </si>
  <si>
    <t>22691</t>
  </si>
  <si>
    <t>711383</t>
  </si>
  <si>
    <t>A4038250-1</t>
  </si>
  <si>
    <t>22691-1</t>
  </si>
  <si>
    <t>CABEZAL MICROSCOPIO</t>
  </si>
  <si>
    <t>Y-TH5</t>
  </si>
  <si>
    <t>0119775</t>
  </si>
  <si>
    <t>A4039905</t>
  </si>
  <si>
    <t>22702</t>
  </si>
  <si>
    <t>DL200HYG3428</t>
  </si>
  <si>
    <t>A4039906</t>
  </si>
  <si>
    <t>22681</t>
  </si>
  <si>
    <t>DL200HYG3456</t>
  </si>
  <si>
    <t>A4039907</t>
  </si>
  <si>
    <t>22682</t>
  </si>
  <si>
    <t>DL200HYG3465</t>
  </si>
  <si>
    <t>A4039908</t>
  </si>
  <si>
    <t>22683</t>
  </si>
  <si>
    <t>DL200HYG3412</t>
  </si>
  <si>
    <t>A4039909</t>
  </si>
  <si>
    <t>22684</t>
  </si>
  <si>
    <t>DL200HYG3433</t>
  </si>
  <si>
    <t>A4039910</t>
  </si>
  <si>
    <t>22703</t>
  </si>
  <si>
    <t>DL200HYG3453</t>
  </si>
  <si>
    <t>A4039914</t>
  </si>
  <si>
    <t>22688</t>
  </si>
  <si>
    <t>SECUFLUX</t>
  </si>
  <si>
    <t>BSC-1300II A2 PRO</t>
  </si>
  <si>
    <t>BSC28A221001214B</t>
  </si>
  <si>
    <t>A4040082</t>
  </si>
  <si>
    <t>22426</t>
  </si>
  <si>
    <t>ASTEC</t>
  </si>
  <si>
    <t>SCA-165-DRS</t>
  </si>
  <si>
    <t>SA2304742</t>
  </si>
  <si>
    <t>A4040083</t>
  </si>
  <si>
    <t>22425</t>
  </si>
  <si>
    <t>SA2304741</t>
  </si>
  <si>
    <t>A4040299</t>
  </si>
  <si>
    <t>22774</t>
  </si>
  <si>
    <t>SURGITRON 4.0 DUAL</t>
  </si>
  <si>
    <t>8064WA</t>
  </si>
  <si>
    <t>A4040299-1</t>
  </si>
  <si>
    <t>22774-1</t>
  </si>
  <si>
    <t>PEDAL BISTURI ELECTRICO BIPOLAR</t>
  </si>
  <si>
    <t>DF-FSC</t>
  </si>
  <si>
    <t>17219-1221</t>
  </si>
  <si>
    <t>A4040300</t>
  </si>
  <si>
    <t>22775</t>
  </si>
  <si>
    <t>QUANTEL MEDICAL</t>
  </si>
  <si>
    <t>15 MHz</t>
  </si>
  <si>
    <t>12059</t>
  </si>
  <si>
    <t>A4040304</t>
  </si>
  <si>
    <t>22776</t>
  </si>
  <si>
    <t>COMPACT TOUCH</t>
  </si>
  <si>
    <t>8685</t>
  </si>
  <si>
    <t>A4041403</t>
  </si>
  <si>
    <t>22785</t>
  </si>
  <si>
    <t>0485714896</t>
  </si>
  <si>
    <t>A4041405</t>
  </si>
  <si>
    <t>22786</t>
  </si>
  <si>
    <t>BISTOS</t>
  </si>
  <si>
    <t>BT-740</t>
  </si>
  <si>
    <t>DFL30035</t>
  </si>
  <si>
    <t>A4041406</t>
  </si>
  <si>
    <t>22787</t>
  </si>
  <si>
    <t>DFL30050</t>
  </si>
  <si>
    <t>A4041409</t>
  </si>
  <si>
    <t>22789</t>
  </si>
  <si>
    <t>DFL30020</t>
  </si>
  <si>
    <t>A4041410</t>
  </si>
  <si>
    <t>22788</t>
  </si>
  <si>
    <t>DFL30082</t>
  </si>
  <si>
    <t>A4041411</t>
  </si>
  <si>
    <t>22790</t>
  </si>
  <si>
    <t>DFL30037</t>
  </si>
  <si>
    <t>A4041412</t>
  </si>
  <si>
    <t>22791</t>
  </si>
  <si>
    <t>DFL30051</t>
  </si>
  <si>
    <t>A4041413</t>
  </si>
  <si>
    <t>22792</t>
  </si>
  <si>
    <t>DFL30022</t>
  </si>
  <si>
    <t>A4041415</t>
  </si>
  <si>
    <t>22793</t>
  </si>
  <si>
    <t>DFL30041</t>
  </si>
  <si>
    <t>A4041419</t>
  </si>
  <si>
    <t>22783</t>
  </si>
  <si>
    <t>ECHONOUS</t>
  </si>
  <si>
    <t>KOSMOS BRIDGE</t>
  </si>
  <si>
    <t>HIU000072323</t>
  </si>
  <si>
    <t>A4041419-1</t>
  </si>
  <si>
    <t>22783-1</t>
  </si>
  <si>
    <t>KOSMOS TORSO-ONE</t>
  </si>
  <si>
    <t>T1BR2304019-01</t>
  </si>
  <si>
    <t>A4041419-2</t>
  </si>
  <si>
    <t>22783-2</t>
  </si>
  <si>
    <t>T1BR2502003-01</t>
  </si>
  <si>
    <t>A4045270</t>
  </si>
  <si>
    <t>22780</t>
  </si>
  <si>
    <t>MYOPLUS 2 PRO</t>
  </si>
  <si>
    <t>001929</t>
  </si>
  <si>
    <t>27REHXXC38</t>
  </si>
  <si>
    <t>REHABILITACIÓN CONSULTA</t>
  </si>
  <si>
    <t>A4045401</t>
  </si>
  <si>
    <t>22804</t>
  </si>
  <si>
    <t>MODEM SONDA DE TEMPERATURA</t>
  </si>
  <si>
    <t>GATEWAY MTCAP-868</t>
  </si>
  <si>
    <t>22259258</t>
  </si>
  <si>
    <t>A4045402</t>
  </si>
  <si>
    <t>22805</t>
  </si>
  <si>
    <t>22259259</t>
  </si>
  <si>
    <t>A4045405</t>
  </si>
  <si>
    <t>22798</t>
  </si>
  <si>
    <t>AD22042099</t>
  </si>
  <si>
    <t>A4045406</t>
  </si>
  <si>
    <t>22799</t>
  </si>
  <si>
    <t>AD22042100</t>
  </si>
  <si>
    <t>A4045407</t>
  </si>
  <si>
    <t>22800</t>
  </si>
  <si>
    <t>AD22075401</t>
  </si>
  <si>
    <t>A4045408</t>
  </si>
  <si>
    <t>22801</t>
  </si>
  <si>
    <t>AD22075419</t>
  </si>
  <si>
    <t>27OFTXXC31</t>
  </si>
  <si>
    <t>OFTALMOLOGÍA CONSULTAS</t>
  </si>
  <si>
    <t>A4045409</t>
  </si>
  <si>
    <t>22802</t>
  </si>
  <si>
    <t>AD22045309</t>
  </si>
  <si>
    <t>A4045410</t>
  </si>
  <si>
    <t>22803</t>
  </si>
  <si>
    <t>AD22075411</t>
  </si>
  <si>
    <t>27ALMXXN99</t>
  </si>
  <si>
    <t>ALMACEN DE SUMINISTROS</t>
  </si>
  <si>
    <t>A4045423</t>
  </si>
  <si>
    <t>22782</t>
  </si>
  <si>
    <t>VIO 200S</t>
  </si>
  <si>
    <t>11556674</t>
  </si>
  <si>
    <t>A4045423-1</t>
  </si>
  <si>
    <t>22782-1</t>
  </si>
  <si>
    <t>PEDAL ELECTROBISTURI ENDOSCOPICO</t>
  </si>
  <si>
    <t>20189-302</t>
  </si>
  <si>
    <t>04050147010147</t>
  </si>
  <si>
    <t>A4046936</t>
  </si>
  <si>
    <t>22796</t>
  </si>
  <si>
    <t>NOX MEDICAL</t>
  </si>
  <si>
    <t>NOX T3S</t>
  </si>
  <si>
    <t>300120626</t>
  </si>
  <si>
    <t>27UE2FXH88</t>
  </si>
  <si>
    <t>UNIDAD DE HOSPITALIZACIÓN 2F</t>
  </si>
  <si>
    <t>A4046936-1</t>
  </si>
  <si>
    <t>22796-1</t>
  </si>
  <si>
    <t>PULSIOXIMETRO POLIGRAFO RESPIRATORIO</t>
  </si>
  <si>
    <t>3150 BLE A1s-T3s</t>
  </si>
  <si>
    <t>506128217</t>
  </si>
  <si>
    <t>A4046937</t>
  </si>
  <si>
    <t>22797</t>
  </si>
  <si>
    <t>300120576</t>
  </si>
  <si>
    <t>A4046937-1</t>
  </si>
  <si>
    <t>22797-1</t>
  </si>
  <si>
    <t>506128437</t>
  </si>
  <si>
    <t>A4051044</t>
  </si>
  <si>
    <t>22808</t>
  </si>
  <si>
    <t>HVT 2.0</t>
  </si>
  <si>
    <t>HVT00001014-T</t>
  </si>
  <si>
    <t>27UE3CXH88</t>
  </si>
  <si>
    <t>UNIDAD DE HOSPITALIZACIÓN 3C</t>
  </si>
  <si>
    <t>A4051045</t>
  </si>
  <si>
    <t>22812</t>
  </si>
  <si>
    <t>217A-024274</t>
  </si>
  <si>
    <t>A40518471</t>
  </si>
  <si>
    <t>22777-1</t>
  </si>
  <si>
    <t>00:80:25:D5:E0:12</t>
  </si>
  <si>
    <t>A4051939</t>
  </si>
  <si>
    <t>22719</t>
  </si>
  <si>
    <t>SILLON PARA MAMOGRAFO</t>
  </si>
  <si>
    <t>AKRUS</t>
  </si>
  <si>
    <t>AK5010MBS</t>
  </si>
  <si>
    <t>103780</t>
  </si>
  <si>
    <t>A4054863</t>
  </si>
  <si>
    <t>22698</t>
  </si>
  <si>
    <t>AGITADOR DE PLAQUETAS</t>
  </si>
  <si>
    <t>KW APPARECHI SCIENTIFICI</t>
  </si>
  <si>
    <t>KWA48</t>
  </si>
  <si>
    <t>87832</t>
  </si>
  <si>
    <t>A4054864</t>
  </si>
  <si>
    <t>22697</t>
  </si>
  <si>
    <t>INCUBADOR DE PLAQUETAS</t>
  </si>
  <si>
    <t>W96RTHPL</t>
  </si>
  <si>
    <t>87831</t>
  </si>
  <si>
    <t>A4054868-1</t>
  </si>
  <si>
    <t>22410-1</t>
  </si>
  <si>
    <t>PIEZA DE MANO MICRO</t>
  </si>
  <si>
    <t>SKEETER</t>
  </si>
  <si>
    <t>SK-E00613</t>
  </si>
  <si>
    <t>A4054868-10</t>
  </si>
  <si>
    <t>22410-10</t>
  </si>
  <si>
    <t>CONTENEDOR MOTOR SKEETER</t>
  </si>
  <si>
    <t>3155615</t>
  </si>
  <si>
    <t>116866</t>
  </si>
  <si>
    <t>A4054868-11</t>
  </si>
  <si>
    <t>22410-11</t>
  </si>
  <si>
    <t>ADAPTADOR ANGULAR VARIABLE</t>
  </si>
  <si>
    <t>1847ATTAV ENTMR8</t>
  </si>
  <si>
    <t>P31283177</t>
  </si>
  <si>
    <t>A4054868-2</t>
  </si>
  <si>
    <t>22410-2</t>
  </si>
  <si>
    <t>MOTOR DRILL</t>
  </si>
  <si>
    <t>ENTMR8</t>
  </si>
  <si>
    <t>SN22A218E</t>
  </si>
  <si>
    <t>A4054868-3</t>
  </si>
  <si>
    <t>22410-3</t>
  </si>
  <si>
    <t>RACK FRESAS</t>
  </si>
  <si>
    <t>BRACK ENTMR8</t>
  </si>
  <si>
    <t>224865531</t>
  </si>
  <si>
    <t>A4054868-4</t>
  </si>
  <si>
    <t>22410-4</t>
  </si>
  <si>
    <t>CONTENEDOR ENTMR8</t>
  </si>
  <si>
    <t>1847CNTR</t>
  </si>
  <si>
    <t>1302740</t>
  </si>
  <si>
    <t>A4054868-5</t>
  </si>
  <si>
    <t>22410-5</t>
  </si>
  <si>
    <t>ADAPTADOR ANGULAR STANDARD</t>
  </si>
  <si>
    <t>1847ATTAS</t>
  </si>
  <si>
    <t>P31192850</t>
  </si>
  <si>
    <t>A4054868-6</t>
  </si>
  <si>
    <t>22410-6</t>
  </si>
  <si>
    <t>1847ATTAV</t>
  </si>
  <si>
    <t>1421847109</t>
  </si>
  <si>
    <t>A4054868-7</t>
  </si>
  <si>
    <t>22410-7</t>
  </si>
  <si>
    <t>1847TRAY</t>
  </si>
  <si>
    <t>2582211</t>
  </si>
  <si>
    <t>A4054868-8</t>
  </si>
  <si>
    <t>22410-8</t>
  </si>
  <si>
    <t>ADAPTADOR RECTO</t>
  </si>
  <si>
    <t>1847ATTSS</t>
  </si>
  <si>
    <t>P30892340</t>
  </si>
  <si>
    <t>A4054868-9</t>
  </si>
  <si>
    <t>22410-9</t>
  </si>
  <si>
    <t>1847ATTSV</t>
  </si>
  <si>
    <t>P30902950</t>
  </si>
  <si>
    <t>A4057106</t>
  </si>
  <si>
    <t>22820</t>
  </si>
  <si>
    <t>PLI-2004BX</t>
  </si>
  <si>
    <t>FSB2294040</t>
  </si>
  <si>
    <t>A4090750</t>
  </si>
  <si>
    <t>22822</t>
  </si>
  <si>
    <t>00:80:25:D5:DF:0C</t>
  </si>
  <si>
    <t>A4090751</t>
  </si>
  <si>
    <t>22814</t>
  </si>
  <si>
    <t>560045-M23319840005</t>
  </si>
  <si>
    <t>A4090751-1</t>
  </si>
  <si>
    <t>22814-1</t>
  </si>
  <si>
    <t>H23201120071</t>
  </si>
  <si>
    <t>A4141137</t>
  </si>
  <si>
    <t>22680</t>
  </si>
  <si>
    <t>89802898</t>
  </si>
  <si>
    <t>A4151974</t>
  </si>
  <si>
    <t>22807</t>
  </si>
  <si>
    <t>DL200HYG4031</t>
  </si>
  <si>
    <t>A4152258</t>
  </si>
  <si>
    <t>22794</t>
  </si>
  <si>
    <t>ELECTROCARDIOGRAFO ALTAS PRESTACIONES</t>
  </si>
  <si>
    <t>MAC 7</t>
  </si>
  <si>
    <t>SSK23420032WA</t>
  </si>
  <si>
    <t>A4152367</t>
  </si>
  <si>
    <t>22854</t>
  </si>
  <si>
    <t>OPTICA 0º 10MM</t>
  </si>
  <si>
    <t>ST ENDOSCOPIA</t>
  </si>
  <si>
    <t>20.10.00</t>
  </si>
  <si>
    <t>180048</t>
  </si>
  <si>
    <t>A4152541</t>
  </si>
  <si>
    <t>22862</t>
  </si>
  <si>
    <t>ECS305A</t>
  </si>
  <si>
    <t>021846</t>
  </si>
  <si>
    <t>A4154186</t>
  </si>
  <si>
    <t>22858</t>
  </si>
  <si>
    <t>001918</t>
  </si>
  <si>
    <t>FIS</t>
  </si>
  <si>
    <t>FISIOTERAPIA</t>
  </si>
  <si>
    <t>A4154187</t>
  </si>
  <si>
    <t>22859</t>
  </si>
  <si>
    <t>001922</t>
  </si>
  <si>
    <t>A4154188</t>
  </si>
  <si>
    <t>22860</t>
  </si>
  <si>
    <t>001919</t>
  </si>
  <si>
    <t>A4155320</t>
  </si>
  <si>
    <t>22897</t>
  </si>
  <si>
    <t>BAÑO TERMOSTÁTICO RECIRCULACIÓN</t>
  </si>
  <si>
    <t>DAIHAN SCIENTIFIC</t>
  </si>
  <si>
    <t>WCB-11</t>
  </si>
  <si>
    <t>04006651765012</t>
  </si>
  <si>
    <t>A4165611</t>
  </si>
  <si>
    <t>22910</t>
  </si>
  <si>
    <t>BIOMETRO</t>
  </si>
  <si>
    <t>IOLMASTER 700</t>
  </si>
  <si>
    <t>9208121292</t>
  </si>
  <si>
    <t>A4165611-1</t>
  </si>
  <si>
    <t>22910-1</t>
  </si>
  <si>
    <t>PANTALLABIOMETRO</t>
  </si>
  <si>
    <t>CANVYS</t>
  </si>
  <si>
    <t>LCB15XLWADBTU</t>
  </si>
  <si>
    <t>TM21F100236</t>
  </si>
  <si>
    <t>A4167629</t>
  </si>
  <si>
    <t>22766</t>
  </si>
  <si>
    <t>CAMARA IONIZACIÓN</t>
  </si>
  <si>
    <t>IGUÑA</t>
  </si>
  <si>
    <t>SAS.PM.D</t>
  </si>
  <si>
    <t>2023-08-381</t>
  </si>
  <si>
    <t>A4167630</t>
  </si>
  <si>
    <t>22767</t>
  </si>
  <si>
    <t>2023-04-382</t>
  </si>
  <si>
    <t>A4167631</t>
  </si>
  <si>
    <t>22768</t>
  </si>
  <si>
    <t>2023-04-383</t>
  </si>
  <si>
    <t>A4167632</t>
  </si>
  <si>
    <t>22760</t>
  </si>
  <si>
    <t>CABINA SEGURIDAD BIOLOGICA (Cabina Nº 1)</t>
  </si>
  <si>
    <t>SAFEFAST 218S</t>
  </si>
  <si>
    <t>356</t>
  </si>
  <si>
    <t>A4167633</t>
  </si>
  <si>
    <t>22761</t>
  </si>
  <si>
    <t>CABINA SEGURIDAD BIOLOGICA (Cabina Nº 2)</t>
  </si>
  <si>
    <t>354</t>
  </si>
  <si>
    <t>A4167634</t>
  </si>
  <si>
    <t>22762</t>
  </si>
  <si>
    <t>CABINA SEGURIDAD BIOLOGICA (Cabina Nº 3)</t>
  </si>
  <si>
    <t>355</t>
  </si>
  <si>
    <t>A4172534</t>
  </si>
  <si>
    <t>22917</t>
  </si>
  <si>
    <t>BENEHEART D30</t>
  </si>
  <si>
    <t>FP5-37000577</t>
  </si>
  <si>
    <t>A4172534-1</t>
  </si>
  <si>
    <t>22917-1</t>
  </si>
  <si>
    <t>PALA DESFIBRILADOR</t>
  </si>
  <si>
    <t>125-000343-00</t>
  </si>
  <si>
    <t>FP5A37000511</t>
  </si>
  <si>
    <t>A4172535</t>
  </si>
  <si>
    <t>22918</t>
  </si>
  <si>
    <t>FP5-37000579</t>
  </si>
  <si>
    <t>A4172535-1</t>
  </si>
  <si>
    <t>22918-1</t>
  </si>
  <si>
    <t>FP5A37000513</t>
  </si>
  <si>
    <t>A4172536</t>
  </si>
  <si>
    <t>22919</t>
  </si>
  <si>
    <t>FP5-37000580</t>
  </si>
  <si>
    <t>A4172536-1</t>
  </si>
  <si>
    <t>22919-1</t>
  </si>
  <si>
    <t>FP5A37000514</t>
  </si>
  <si>
    <t>A4172537</t>
  </si>
  <si>
    <t>22920</t>
  </si>
  <si>
    <t>FP5-37000573</t>
  </si>
  <si>
    <t>A4172537-1</t>
  </si>
  <si>
    <t>22920-1</t>
  </si>
  <si>
    <t>FP5A37000507</t>
  </si>
  <si>
    <t>A4172538</t>
  </si>
  <si>
    <t>22921</t>
  </si>
  <si>
    <t>FP5-37000572</t>
  </si>
  <si>
    <t>A4172538-1</t>
  </si>
  <si>
    <t>22921-1</t>
  </si>
  <si>
    <t>FP5A37000506</t>
  </si>
  <si>
    <t>A4172539</t>
  </si>
  <si>
    <t>22922</t>
  </si>
  <si>
    <t>FP5-37000567</t>
  </si>
  <si>
    <t>A4172539-1</t>
  </si>
  <si>
    <t>22922-1</t>
  </si>
  <si>
    <t>FP5A37000501</t>
  </si>
  <si>
    <t>A4172540</t>
  </si>
  <si>
    <t>22923</t>
  </si>
  <si>
    <t>FP5-37000574</t>
  </si>
  <si>
    <t>A4172540-1</t>
  </si>
  <si>
    <t>22923-1</t>
  </si>
  <si>
    <t>FP5A37000508</t>
  </si>
  <si>
    <t>A4172739</t>
  </si>
  <si>
    <t>22852</t>
  </si>
  <si>
    <t>10000001278150</t>
  </si>
  <si>
    <t>A4172814</t>
  </si>
  <si>
    <t>22900</t>
  </si>
  <si>
    <t>SISTEMA SEMIAUTOMATICO PREPARACION MEZCLAS INTRAVENOSAS</t>
  </si>
  <si>
    <t>GRIFOLS</t>
  </si>
  <si>
    <t>GRI-FILL</t>
  </si>
  <si>
    <t>323-0000598</t>
  </si>
  <si>
    <t>A4172814-1</t>
  </si>
  <si>
    <t>22900-1</t>
  </si>
  <si>
    <t>IMPRESORA SIST. SEMIAUTOMATICO PREPARACION MEZCLAS INTRAVENOSAS</t>
  </si>
  <si>
    <t>ZEBRA</t>
  </si>
  <si>
    <t>ZD421</t>
  </si>
  <si>
    <t>D8J213305764</t>
  </si>
  <si>
    <t>A4172815</t>
  </si>
  <si>
    <t>22901</t>
  </si>
  <si>
    <t>323-0000605</t>
  </si>
  <si>
    <t>A4172815-1</t>
  </si>
  <si>
    <t>22901-1</t>
  </si>
  <si>
    <t>D8J213305748</t>
  </si>
  <si>
    <t>A4172922</t>
  </si>
  <si>
    <t>22913</t>
  </si>
  <si>
    <t>SIST. TRAT_ALM. RESIDUOS RADIOACTIVOS</t>
  </si>
  <si>
    <t>TECNICAS RADIOFISICAS</t>
  </si>
  <si>
    <t>MINIDTS v.4.0</t>
  </si>
  <si>
    <t>034</t>
  </si>
  <si>
    <t>A4172922-1</t>
  </si>
  <si>
    <t>22913-1</t>
  </si>
  <si>
    <t>M230351</t>
  </si>
  <si>
    <t>A4172922-1-1</t>
  </si>
  <si>
    <t>22913-1-1</t>
  </si>
  <si>
    <t>S230269</t>
  </si>
  <si>
    <t>A4172922-2</t>
  </si>
  <si>
    <t>22913-2</t>
  </si>
  <si>
    <t>M230352</t>
  </si>
  <si>
    <t>A4172922-2-1</t>
  </si>
  <si>
    <t>22913-2-1</t>
  </si>
  <si>
    <t>S230271</t>
  </si>
  <si>
    <t>A4172922-3</t>
  </si>
  <si>
    <t>22913-3</t>
  </si>
  <si>
    <t>CAMARA VIGILANCIA</t>
  </si>
  <si>
    <t>FD9360-H</t>
  </si>
  <si>
    <t>0002D19F3CF4</t>
  </si>
  <si>
    <t>A4172922-4</t>
  </si>
  <si>
    <t>22913-4</t>
  </si>
  <si>
    <t>0002D19F3CF9</t>
  </si>
  <si>
    <t>A4172922-5</t>
  </si>
  <si>
    <t>22913-5</t>
  </si>
  <si>
    <t>0002D19F3CF3</t>
  </si>
  <si>
    <t>A4172922-6</t>
  </si>
  <si>
    <t>22913-6</t>
  </si>
  <si>
    <t>OPTIPLEX ALL-IN-ONE 7410</t>
  </si>
  <si>
    <t>5XGMWT3</t>
  </si>
  <si>
    <t>A4172922-7</t>
  </si>
  <si>
    <t>22913-7</t>
  </si>
  <si>
    <t>PANEL TACTIL SIST. GESTION RESIDUOS TRF</t>
  </si>
  <si>
    <t>SIEMENS</t>
  </si>
  <si>
    <t>SIMATIC HMI KPT700 Basic</t>
  </si>
  <si>
    <t>V-R8A2HG6P</t>
  </si>
  <si>
    <t>A4172922-8</t>
  </si>
  <si>
    <t>22913-8</t>
  </si>
  <si>
    <t>AUTOMATA PROGRAMABLE SIST. GESTION RESIDUOS TRF</t>
  </si>
  <si>
    <t>SIMATIC S7-1200</t>
  </si>
  <si>
    <t>V-R0A08LZ8</t>
  </si>
  <si>
    <t>A4182520</t>
  </si>
  <si>
    <t>22899</t>
  </si>
  <si>
    <t>3A3V</t>
  </si>
  <si>
    <t>A4182520-1</t>
  </si>
  <si>
    <t>22899-1</t>
  </si>
  <si>
    <t>TABLET PRUEBA DE PIEL DIGITAL</t>
  </si>
  <si>
    <t>APPLE</t>
  </si>
  <si>
    <t>IPAD 64GB 9 TH</t>
  </si>
  <si>
    <t>MVCFW73VT9</t>
  </si>
  <si>
    <t>A4253968</t>
  </si>
  <si>
    <t>22821</t>
  </si>
  <si>
    <t>F230233-0001</t>
  </si>
  <si>
    <t>27CGDXXC10</t>
  </si>
  <si>
    <t>CIRUGÍA GRAL Y DIG CONSULTAS</t>
  </si>
  <si>
    <t>A4253969</t>
  </si>
  <si>
    <t>22700</t>
  </si>
  <si>
    <t>1118567</t>
  </si>
  <si>
    <t>A4263249</t>
  </si>
  <si>
    <t>22934</t>
  </si>
  <si>
    <t>00RS2400002837</t>
  </si>
  <si>
    <t>A4263250</t>
  </si>
  <si>
    <t>22935</t>
  </si>
  <si>
    <t>00RS2400002878</t>
  </si>
  <si>
    <t>A4263251</t>
  </si>
  <si>
    <t>22936</t>
  </si>
  <si>
    <t>00RS2400002841</t>
  </si>
  <si>
    <t>A4263427</t>
  </si>
  <si>
    <t>22928</t>
  </si>
  <si>
    <t>CUBIS MCE-H</t>
  </si>
  <si>
    <t>0044804088</t>
  </si>
  <si>
    <t>A4263428</t>
  </si>
  <si>
    <t>22929</t>
  </si>
  <si>
    <t>004404089</t>
  </si>
  <si>
    <t>A4263429</t>
  </si>
  <si>
    <t>22930</t>
  </si>
  <si>
    <t>0044804090</t>
  </si>
  <si>
    <t>A4263551</t>
  </si>
  <si>
    <t>22871</t>
  </si>
  <si>
    <t>SILLÓN MULTIFUNCIONAL</t>
  </si>
  <si>
    <t>GIVAS</t>
  </si>
  <si>
    <t>AP4300</t>
  </si>
  <si>
    <t>001277850</t>
  </si>
  <si>
    <t>27NRLXXC29</t>
  </si>
  <si>
    <t>NEUROLOGÍA CONSULTA</t>
  </si>
  <si>
    <t>A4265360</t>
  </si>
  <si>
    <t>22944</t>
  </si>
  <si>
    <t>EQUIPO PRUEBAS FUNCIONALES RESPIRATORIAS</t>
  </si>
  <si>
    <t>VYNTUS BODY</t>
  </si>
  <si>
    <t>42504336</t>
  </si>
  <si>
    <t>27NMLXXC26</t>
  </si>
  <si>
    <t>NEUMOLOGÍA CONSULTAS</t>
  </si>
  <si>
    <t>A4265361</t>
  </si>
  <si>
    <t>22945</t>
  </si>
  <si>
    <t>ACTUALIZACIÓN SOFTWARE ESPIROMETRO</t>
  </si>
  <si>
    <t>SESX</t>
  </si>
  <si>
    <t>A4274903-01</t>
  </si>
  <si>
    <t>22916-01</t>
  </si>
  <si>
    <t>PLATAFORMA DE TRATAMIENTO PARA PACIENTES</t>
  </si>
  <si>
    <t>TRT100</t>
  </si>
  <si>
    <t>TRT1000133</t>
  </si>
  <si>
    <t>A4274903-02</t>
  </si>
  <si>
    <t>22916-02</t>
  </si>
  <si>
    <t>TRT1000135</t>
  </si>
  <si>
    <t>A4274903-03</t>
  </si>
  <si>
    <t>22916-03</t>
  </si>
  <si>
    <t>PUENTE FLEXIBLE SBRT MODELO ONEBRIDGE</t>
  </si>
  <si>
    <t>BPL001</t>
  </si>
  <si>
    <t>M790780A</t>
  </si>
  <si>
    <t>A4274903-04</t>
  </si>
  <si>
    <t>22916-04</t>
  </si>
  <si>
    <t>M790780B</t>
  </si>
  <si>
    <t>A4274903-05</t>
  </si>
  <si>
    <t>22916-05</t>
  </si>
  <si>
    <t>PUENTE INMOVILIZACIÓN SBRT TIPO 2 MEDIANO</t>
  </si>
  <si>
    <t>MTSBRT007</t>
  </si>
  <si>
    <t>M811130A</t>
  </si>
  <si>
    <t>A4274903-06</t>
  </si>
  <si>
    <t>22916-06</t>
  </si>
  <si>
    <t>M811130B</t>
  </si>
  <si>
    <t>A4274903-07</t>
  </si>
  <si>
    <t>22916-07</t>
  </si>
  <si>
    <t>ADAPTADORES PUENTE SBRT A MESA UCT</t>
  </si>
  <si>
    <t>MTIL6615</t>
  </si>
  <si>
    <t>M807080A</t>
  </si>
  <si>
    <t>A4274903-08</t>
  </si>
  <si>
    <t>22916-08</t>
  </si>
  <si>
    <t>M807080B</t>
  </si>
  <si>
    <t>A4274903-09</t>
  </si>
  <si>
    <t>22916-09</t>
  </si>
  <si>
    <t>CINTURON NEUMATICO COMPRESION SBRT ONE</t>
  </si>
  <si>
    <t>BPL026</t>
  </si>
  <si>
    <t>M793350</t>
  </si>
  <si>
    <t>A4274903-10</t>
  </si>
  <si>
    <t>22916-10</t>
  </si>
  <si>
    <t>M804630</t>
  </si>
  <si>
    <t>A4274903-11</t>
  </si>
  <si>
    <t>22916-11</t>
  </si>
  <si>
    <t>BARRA SUJECCION EQUIPOS A PLAT. TOTAL RT</t>
  </si>
  <si>
    <t>MTWBL001</t>
  </si>
  <si>
    <t>M809450A</t>
  </si>
  <si>
    <t>A4274903-12</t>
  </si>
  <si>
    <t>22916-12</t>
  </si>
  <si>
    <t>M809450B</t>
  </si>
  <si>
    <t>A4274903-13</t>
  </si>
  <si>
    <t>22916-13</t>
  </si>
  <si>
    <t>SOPORTE DE RODILLAS KNEEFIX3</t>
  </si>
  <si>
    <t>M805490</t>
  </si>
  <si>
    <t>A4274903-14</t>
  </si>
  <si>
    <t>22916-14</t>
  </si>
  <si>
    <t>M800630</t>
  </si>
  <si>
    <t>A4274903-15</t>
  </si>
  <si>
    <t>22916-15</t>
  </si>
  <si>
    <t>SOPORTE DE PIES FEETFIX3</t>
  </si>
  <si>
    <t>301071</t>
  </si>
  <si>
    <t>M797960</t>
  </si>
  <si>
    <t>A4274903-16</t>
  </si>
  <si>
    <t>22916-16</t>
  </si>
  <si>
    <t>M805500</t>
  </si>
  <si>
    <t>A4274903-17</t>
  </si>
  <si>
    <t>22916-17</t>
  </si>
  <si>
    <t>BARRA INDEXACION 3PIN READY PRODIGY2</t>
  </si>
  <si>
    <t>MTIL6054</t>
  </si>
  <si>
    <t>M801160A</t>
  </si>
  <si>
    <t>A4274903-18</t>
  </si>
  <si>
    <t>22916-18</t>
  </si>
  <si>
    <t>M801160B</t>
  </si>
  <si>
    <t>A4274903-19</t>
  </si>
  <si>
    <t>22916-19</t>
  </si>
  <si>
    <t>M809440A</t>
  </si>
  <si>
    <t>A4274903-20</t>
  </si>
  <si>
    <t>22916-20</t>
  </si>
  <si>
    <t>M809440B</t>
  </si>
  <si>
    <t>A4274903-21</t>
  </si>
  <si>
    <t>22916-21</t>
  </si>
  <si>
    <t>M809440C</t>
  </si>
  <si>
    <t>A4274903-22</t>
  </si>
  <si>
    <t>22916-22</t>
  </si>
  <si>
    <t>M809440D</t>
  </si>
  <si>
    <t>A4274903-23</t>
  </si>
  <si>
    <t>22916-23</t>
  </si>
  <si>
    <t>M809440E</t>
  </si>
  <si>
    <t>A4274903-24</t>
  </si>
  <si>
    <t>22916-24</t>
  </si>
  <si>
    <t>M809440F</t>
  </si>
  <si>
    <t>A4274903-25</t>
  </si>
  <si>
    <t>22916-25</t>
  </si>
  <si>
    <t>PLATO RESPIRATORIO COMPRESION DIAFRAGMA</t>
  </si>
  <si>
    <t>MTSBRT003</t>
  </si>
  <si>
    <t>M802040</t>
  </si>
  <si>
    <t>A4274903-26</t>
  </si>
  <si>
    <t>22916-26</t>
  </si>
  <si>
    <t>M807100</t>
  </si>
  <si>
    <t>A4274903-27</t>
  </si>
  <si>
    <t>22916-27</t>
  </si>
  <si>
    <t>COLCHON VACIO INDEXABLE NYLON 50x70 15 L.</t>
  </si>
  <si>
    <t>VLF15FC</t>
  </si>
  <si>
    <t>M791220A</t>
  </si>
  <si>
    <t>A4274903-28</t>
  </si>
  <si>
    <t>22916-28</t>
  </si>
  <si>
    <t>M791220B</t>
  </si>
  <si>
    <t>A4274903-29</t>
  </si>
  <si>
    <t>22916-29</t>
  </si>
  <si>
    <t>M791220C</t>
  </si>
  <si>
    <t>A4274903-30</t>
  </si>
  <si>
    <t>22916-30</t>
  </si>
  <si>
    <t>M791220D</t>
  </si>
  <si>
    <t>A4274903-31</t>
  </si>
  <si>
    <t>22916-31</t>
  </si>
  <si>
    <t>BARRA INDEXACION 2PIN READY EXACT</t>
  </si>
  <si>
    <t>20VARSUB10</t>
  </si>
  <si>
    <t>M804690</t>
  </si>
  <si>
    <t>A4274903-32</t>
  </si>
  <si>
    <t>22916-32</t>
  </si>
  <si>
    <t>M807000A</t>
  </si>
  <si>
    <t>A4274903-33</t>
  </si>
  <si>
    <t>22916-33</t>
  </si>
  <si>
    <t>M807000B</t>
  </si>
  <si>
    <t>A4274903-34</t>
  </si>
  <si>
    <t>22916-34</t>
  </si>
  <si>
    <t>M807000C</t>
  </si>
  <si>
    <t>A4274903-35</t>
  </si>
  <si>
    <t>22916-35</t>
  </si>
  <si>
    <t>COLCHON DE VACIO INDEXABLE A PUENTE SBRT</t>
  </si>
  <si>
    <t>VLSBRT202FC</t>
  </si>
  <si>
    <t>M800520A</t>
  </si>
  <si>
    <t>A4274903-36</t>
  </si>
  <si>
    <t>22916-36</t>
  </si>
  <si>
    <t>M800520B</t>
  </si>
  <si>
    <t>A4276336</t>
  </si>
  <si>
    <t>22933</t>
  </si>
  <si>
    <t>CPU P/SISTEMA DIGITAL DE MAPEO CORPORAL COMPL</t>
  </si>
  <si>
    <t>LC-POWER</t>
  </si>
  <si>
    <t>PRO-924B</t>
  </si>
  <si>
    <t>N1M0KC273434JLX</t>
  </si>
  <si>
    <t>A4276341</t>
  </si>
  <si>
    <t>22942</t>
  </si>
  <si>
    <t>DINAMOMETRO DE MANO</t>
  </si>
  <si>
    <t>BIO-SENSING</t>
  </si>
  <si>
    <t>LYNX DYNAMO</t>
  </si>
  <si>
    <t>F1E895E320A7</t>
  </si>
  <si>
    <t>A4276342</t>
  </si>
  <si>
    <t>22943</t>
  </si>
  <si>
    <t>DB9C28B1FA7B</t>
  </si>
  <si>
    <t>A4280295</t>
  </si>
  <si>
    <t>22962</t>
  </si>
  <si>
    <t>Columna Cirugía Suspendida</t>
  </si>
  <si>
    <t>ORBITER 300</t>
  </si>
  <si>
    <t>1624H004387819</t>
  </si>
  <si>
    <t>27GINXXQ30</t>
  </si>
  <si>
    <t>GINECOLOGÍIA QUIRÓFANO</t>
  </si>
  <si>
    <t>A4280295-01</t>
  </si>
  <si>
    <t>22962-01</t>
  </si>
  <si>
    <t>Placa Techo, Interface -Alta Carga</t>
  </si>
  <si>
    <t>A4280295-02</t>
  </si>
  <si>
    <t>22962-02</t>
  </si>
  <si>
    <t>Barra de tierra, para placa interface</t>
  </si>
  <si>
    <t>A4280295-03</t>
  </si>
  <si>
    <t>22962-03</t>
  </si>
  <si>
    <t>Set accesorios eléctricoscarga pesada</t>
  </si>
  <si>
    <t>A4280295-04</t>
  </si>
  <si>
    <t>22962-04</t>
  </si>
  <si>
    <t>Embellecedor 700x700x150, orif 204+182 Ø</t>
  </si>
  <si>
    <t>A4280295-05</t>
  </si>
  <si>
    <t>22962-05</t>
  </si>
  <si>
    <t>Reductor soporte de plafón 182/192 a 112</t>
  </si>
  <si>
    <t>A4280295-06</t>
  </si>
  <si>
    <t>22962-06</t>
  </si>
  <si>
    <t>Brazo ext. ORbiter 300, 600/800mm, DR300</t>
  </si>
  <si>
    <t>2024H004452627</t>
  </si>
  <si>
    <t>A4280295-07</t>
  </si>
  <si>
    <t>22962-07</t>
  </si>
  <si>
    <t>Tubo de columna 600mm, para ORbiter 300</t>
  </si>
  <si>
    <t>1624-H004387819</t>
  </si>
  <si>
    <t>A4280295-08</t>
  </si>
  <si>
    <t>22962-08</t>
  </si>
  <si>
    <t>Columna distribuc. OR1 ORbiter OR16969 ES</t>
  </si>
  <si>
    <t>1824H004420352</t>
  </si>
  <si>
    <t>A4280295-09</t>
  </si>
  <si>
    <t>22962-09</t>
  </si>
  <si>
    <t>Bandeja, 750 mm, 25VA</t>
  </si>
  <si>
    <t>A4280295-10</t>
  </si>
  <si>
    <t>22962-10</t>
  </si>
  <si>
    <t>A4280295-11</t>
  </si>
  <si>
    <t>22962-11</t>
  </si>
  <si>
    <t>A4280295-12</t>
  </si>
  <si>
    <t>22962-12</t>
  </si>
  <si>
    <t>Bandeja, 750 mm, 25 VA, tecla de frenado</t>
  </si>
  <si>
    <t>A4280295-13</t>
  </si>
  <si>
    <t>22962-13</t>
  </si>
  <si>
    <t>Cajón sencillo</t>
  </si>
  <si>
    <t>A4280295-14</t>
  </si>
  <si>
    <t>22962-14</t>
  </si>
  <si>
    <t>Soporte de infusion, individual</t>
  </si>
  <si>
    <t>A4280295-15</t>
  </si>
  <si>
    <t>22962-15</t>
  </si>
  <si>
    <t>OR1 Ceiling tube 600 mm, 110 mm diametro</t>
  </si>
  <si>
    <t>A4280295-16</t>
  </si>
  <si>
    <t>22962-16</t>
  </si>
  <si>
    <t>OR1 Central axis</t>
  </si>
  <si>
    <t>1824H004415073</t>
  </si>
  <si>
    <t>A4280295-17</t>
  </si>
  <si>
    <t>22962-17</t>
  </si>
  <si>
    <t>Brazo articulado OR1 Stop Plus máx 26 kg</t>
  </si>
  <si>
    <t>4223H004143766</t>
  </si>
  <si>
    <t>A4280295-18</t>
  </si>
  <si>
    <t>22962-18</t>
  </si>
  <si>
    <t>4223H004143767</t>
  </si>
  <si>
    <t>A4280295-19</t>
  </si>
  <si>
    <t>22962-19</t>
  </si>
  <si>
    <t>Adaptador de Mango OR1, soporte monitor</t>
  </si>
  <si>
    <t>1524H004359541</t>
  </si>
  <si>
    <t>A4280295-20</t>
  </si>
  <si>
    <t>22962-20</t>
  </si>
  <si>
    <t>1524H004359545</t>
  </si>
  <si>
    <t>A4280295-21</t>
  </si>
  <si>
    <t>22962-21</t>
  </si>
  <si>
    <t>Carcasa OR1 para soporte de monitor</t>
  </si>
  <si>
    <t>1924H004426266</t>
  </si>
  <si>
    <t>A4280295-22</t>
  </si>
  <si>
    <t>22962-22</t>
  </si>
  <si>
    <t>1924H004426267</t>
  </si>
  <si>
    <t>A4280295-23</t>
  </si>
  <si>
    <t>22962-23</t>
  </si>
  <si>
    <t>Soporte p/monitor OR1 máx 42", sin asa</t>
  </si>
  <si>
    <t>1524H004367923</t>
  </si>
  <si>
    <t>A4280295-24</t>
  </si>
  <si>
    <t>22962-24</t>
  </si>
  <si>
    <t>1524H004367925</t>
  </si>
  <si>
    <t>A4280295-25</t>
  </si>
  <si>
    <t>22962-25</t>
  </si>
  <si>
    <t>Mando esterilizable LEDVISION 5 piezas.</t>
  </si>
  <si>
    <t>A4280295-26</t>
  </si>
  <si>
    <t>22962-26</t>
  </si>
  <si>
    <t>Distribuidor 12G-SDI 1:4 (DAA 4V HD-SDI)</t>
  </si>
  <si>
    <t>A2N7HPP</t>
  </si>
  <si>
    <t>A4280295-27</t>
  </si>
  <si>
    <t>22962-27</t>
  </si>
  <si>
    <t>OR1 Panel de conexiones (varios)</t>
  </si>
  <si>
    <t>707011208431110724</t>
  </si>
  <si>
    <t>A4280295-28</t>
  </si>
  <si>
    <t>22962-28</t>
  </si>
  <si>
    <t>Cableado OR1 SDI 10 m, flexible</t>
  </si>
  <si>
    <t>A4280295-29</t>
  </si>
  <si>
    <t>22962-29</t>
  </si>
  <si>
    <t>A4280295-30</t>
  </si>
  <si>
    <t>22962-30</t>
  </si>
  <si>
    <t>Cableado OR1 SDI 23 instalaciones fijas</t>
  </si>
  <si>
    <t>A4280295-31</t>
  </si>
  <si>
    <t>22962-31</t>
  </si>
  <si>
    <t>A4280295-32</t>
  </si>
  <si>
    <t>22962-32</t>
  </si>
  <si>
    <t>Cable prol. DC monitor OR1 10 m 5p 4x0,75</t>
  </si>
  <si>
    <t>A4280295-33</t>
  </si>
  <si>
    <t>22962-33</t>
  </si>
  <si>
    <t>A4280295-34</t>
  </si>
  <si>
    <t>22962-34</t>
  </si>
  <si>
    <t>Transmisor, DVI a fibra optica, Tx</t>
  </si>
  <si>
    <t>2212020304</t>
  </si>
  <si>
    <t>A4280295-35</t>
  </si>
  <si>
    <t>22962-35</t>
  </si>
  <si>
    <t>2217020639</t>
  </si>
  <si>
    <t>A4280295-36</t>
  </si>
  <si>
    <t>22962-36</t>
  </si>
  <si>
    <t>Módulo receptor, fibra óptica a DVI, Rx</t>
  </si>
  <si>
    <t>2217020512</t>
  </si>
  <si>
    <t>A4280295-37</t>
  </si>
  <si>
    <t>22962-37</t>
  </si>
  <si>
    <t>2217020515</t>
  </si>
  <si>
    <t>A4280295-38</t>
  </si>
  <si>
    <t>22962-38</t>
  </si>
  <si>
    <t>Fuente alimentación médica OR1 fibra óptica</t>
  </si>
  <si>
    <t>A4280295-39</t>
  </si>
  <si>
    <t>22962-39</t>
  </si>
  <si>
    <t>A4280295-40</t>
  </si>
  <si>
    <t>22962-40</t>
  </si>
  <si>
    <t>Cable 5VDC p/monitor 9826 NB fibra óptica</t>
  </si>
  <si>
    <t>A4280295-41</t>
  </si>
  <si>
    <t>22962-41</t>
  </si>
  <si>
    <t>A4280295-42</t>
  </si>
  <si>
    <t>22962-42</t>
  </si>
  <si>
    <t>Cable de fibra óptica OR1, 6F OM3, 10 m</t>
  </si>
  <si>
    <t>A4280295-43</t>
  </si>
  <si>
    <t>22962-43</t>
  </si>
  <si>
    <t>A4280295-44</t>
  </si>
  <si>
    <t>22962-44</t>
  </si>
  <si>
    <t>Cable OR1 DVI-D ST a DVI-I BU 0,40 m</t>
  </si>
  <si>
    <t>A4280295-45</t>
  </si>
  <si>
    <t>22962-45</t>
  </si>
  <si>
    <t>A4280296</t>
  </si>
  <si>
    <t>22939</t>
  </si>
  <si>
    <t>PH-METRO</t>
  </si>
  <si>
    <t>HANNA INSTRUMENTS</t>
  </si>
  <si>
    <t>HI5522-03</t>
  </si>
  <si>
    <t>0830005101</t>
  </si>
  <si>
    <t>A4280296-1</t>
  </si>
  <si>
    <t>22939-1</t>
  </si>
  <si>
    <t>ELECTRODO PH-METRO</t>
  </si>
  <si>
    <t>HI1131Y</t>
  </si>
  <si>
    <t>1037041N</t>
  </si>
  <si>
    <t>A4280297</t>
  </si>
  <si>
    <t>22959</t>
  </si>
  <si>
    <t>Optica 30º 10 mm</t>
  </si>
  <si>
    <t>26003BRA</t>
  </si>
  <si>
    <t>120886</t>
  </si>
  <si>
    <t>A4280298</t>
  </si>
  <si>
    <t>22958</t>
  </si>
  <si>
    <t>Optica 0º 10 mm</t>
  </si>
  <si>
    <t>26003ARA</t>
  </si>
  <si>
    <t>1203UR</t>
  </si>
  <si>
    <t>A4280299</t>
  </si>
  <si>
    <t>22957</t>
  </si>
  <si>
    <t>Tubo Conexión CO2</t>
  </si>
  <si>
    <t>UI002</t>
  </si>
  <si>
    <t>RL01</t>
  </si>
  <si>
    <t>A4280300</t>
  </si>
  <si>
    <t>22956</t>
  </si>
  <si>
    <t>Aspirador Quirurgico (Liquidos)</t>
  </si>
  <si>
    <t>S-PILOT UP501S1</t>
  </si>
  <si>
    <t>A00GQV</t>
  </si>
  <si>
    <t>A4280300-01</t>
  </si>
  <si>
    <t>22956-01</t>
  </si>
  <si>
    <t>Aspirador Quirurgico (Humos)</t>
  </si>
  <si>
    <t>S-PILOT UP501</t>
  </si>
  <si>
    <t>XM05445</t>
  </si>
  <si>
    <t>A4280300-02</t>
  </si>
  <si>
    <t>22956-02</t>
  </si>
  <si>
    <t>Tubo Aspiración</t>
  </si>
  <si>
    <t>031447-10</t>
  </si>
  <si>
    <t>P0821-2307</t>
  </si>
  <si>
    <t>A4280300-03</t>
  </si>
  <si>
    <t>22956-03</t>
  </si>
  <si>
    <t>Pedal Aspirador</t>
  </si>
  <si>
    <t>20014130</t>
  </si>
  <si>
    <t>A0A4M3</t>
  </si>
  <si>
    <t>A4280301</t>
  </si>
  <si>
    <t>22954</t>
  </si>
  <si>
    <t>Cabezal de Camara</t>
  </si>
  <si>
    <t>TH121</t>
  </si>
  <si>
    <t>ON050731-K</t>
  </si>
  <si>
    <t>A4280302</t>
  </si>
  <si>
    <t>22955</t>
  </si>
  <si>
    <t>Fuente de Luz LED</t>
  </si>
  <si>
    <t>TL400</t>
  </si>
  <si>
    <t>RL12683</t>
  </si>
  <si>
    <t>A4280303</t>
  </si>
  <si>
    <t>22953</t>
  </si>
  <si>
    <t>Videoprocesador de camara</t>
  </si>
  <si>
    <t>TC201</t>
  </si>
  <si>
    <t>ZM897918-P</t>
  </si>
  <si>
    <t>A4280303-01</t>
  </si>
  <si>
    <t>22953-01</t>
  </si>
  <si>
    <t>TC201ES</t>
  </si>
  <si>
    <t>A00DVG</t>
  </si>
  <si>
    <t>A4280303-02</t>
  </si>
  <si>
    <t>22953-02</t>
  </si>
  <si>
    <t>Teclado con panel tactil</t>
  </si>
  <si>
    <t>20040241ES</t>
  </si>
  <si>
    <t>5230964</t>
  </si>
  <si>
    <t>A4280304</t>
  </si>
  <si>
    <t>22951</t>
  </si>
  <si>
    <t>Insuflador CO2</t>
  </si>
  <si>
    <t>ENDOFLATOR 50 UI500</t>
  </si>
  <si>
    <t>OL17671</t>
  </si>
  <si>
    <t>A4280305</t>
  </si>
  <si>
    <t>22950</t>
  </si>
  <si>
    <t>TC304</t>
  </si>
  <si>
    <t>PL906267-P</t>
  </si>
  <si>
    <t>A4280313</t>
  </si>
  <si>
    <t>22960</t>
  </si>
  <si>
    <t>Cable de luz Fibra óptica</t>
  </si>
  <si>
    <t>495NCSC</t>
  </si>
  <si>
    <t>A4280315</t>
  </si>
  <si>
    <t>22961</t>
  </si>
  <si>
    <t>Recipiente de plastico p/esterilización</t>
  </si>
  <si>
    <t>VN01</t>
  </si>
  <si>
    <t>A4280316</t>
  </si>
  <si>
    <t>22952</t>
  </si>
  <si>
    <t>Monitor 4K 32"</t>
  </si>
  <si>
    <t>TM343</t>
  </si>
  <si>
    <t>22524022</t>
  </si>
  <si>
    <t>A4339002</t>
  </si>
  <si>
    <t>22965</t>
  </si>
  <si>
    <t>DE77661523</t>
  </si>
  <si>
    <t>27ANRXXQ04</t>
  </si>
  <si>
    <t>A4339002-1</t>
  </si>
  <si>
    <t>22965-1</t>
  </si>
  <si>
    <t>RACK PORTAMODULOS</t>
  </si>
  <si>
    <t>FMX-4</t>
  </si>
  <si>
    <t>DE61670624</t>
  </si>
  <si>
    <t>A4339003</t>
  </si>
  <si>
    <t>22966</t>
  </si>
  <si>
    <t>DE77661514</t>
  </si>
  <si>
    <t>A4339003-1</t>
  </si>
  <si>
    <t>22966-1</t>
  </si>
  <si>
    <t>DE61670651</t>
  </si>
  <si>
    <t>A4339004</t>
  </si>
  <si>
    <t>22967</t>
  </si>
  <si>
    <t>DE77661479</t>
  </si>
  <si>
    <t>A4339004-1</t>
  </si>
  <si>
    <t>22967-1</t>
  </si>
  <si>
    <t>DE61670652</t>
  </si>
  <si>
    <t>A4339005</t>
  </si>
  <si>
    <t>22968</t>
  </si>
  <si>
    <t>DE77661512</t>
  </si>
  <si>
    <t>A4339005-1</t>
  </si>
  <si>
    <t>22968-1</t>
  </si>
  <si>
    <t>DE61670653</t>
  </si>
  <si>
    <t>A4339006</t>
  </si>
  <si>
    <t>22969</t>
  </si>
  <si>
    <t>DE77661492</t>
  </si>
  <si>
    <t>A4339006-1</t>
  </si>
  <si>
    <t>22969-1</t>
  </si>
  <si>
    <t>DE61670654</t>
  </si>
  <si>
    <t>A4339007</t>
  </si>
  <si>
    <t>22970</t>
  </si>
  <si>
    <t>MX500</t>
  </si>
  <si>
    <t>DE7770CMBJ</t>
  </si>
  <si>
    <t>A4339008</t>
  </si>
  <si>
    <t>22971</t>
  </si>
  <si>
    <t>DE7770CMBU</t>
  </si>
  <si>
    <t>A4339009</t>
  </si>
  <si>
    <t>22972</t>
  </si>
  <si>
    <t>DE7770CMBF</t>
  </si>
  <si>
    <t>A4339010</t>
  </si>
  <si>
    <t>22973</t>
  </si>
  <si>
    <t>DE7770CMBC</t>
  </si>
  <si>
    <t>A4339011</t>
  </si>
  <si>
    <t>22974</t>
  </si>
  <si>
    <t>DE7770CMBD</t>
  </si>
  <si>
    <t>A4339012</t>
  </si>
  <si>
    <t>22975</t>
  </si>
  <si>
    <t>DE7770CMBZ</t>
  </si>
  <si>
    <t>A4339013</t>
  </si>
  <si>
    <t>22976</t>
  </si>
  <si>
    <t>DE7770CMAL</t>
  </si>
  <si>
    <t>A4339014</t>
  </si>
  <si>
    <t>22977</t>
  </si>
  <si>
    <t>DE7770CMAK</t>
  </si>
  <si>
    <t>A4339015</t>
  </si>
  <si>
    <t>22978</t>
  </si>
  <si>
    <t>DE7770CMBG</t>
  </si>
  <si>
    <t>A4339016</t>
  </si>
  <si>
    <t>22979</t>
  </si>
  <si>
    <t>DE7770CMBH</t>
  </si>
  <si>
    <t>A4339017</t>
  </si>
  <si>
    <t>22980</t>
  </si>
  <si>
    <t>DE7840B3KE</t>
  </si>
  <si>
    <t>A4339018</t>
  </si>
  <si>
    <t>22981</t>
  </si>
  <si>
    <t>DE7840B3VP</t>
  </si>
  <si>
    <t>A4339019</t>
  </si>
  <si>
    <t>22982</t>
  </si>
  <si>
    <t>DE7840B3L2</t>
  </si>
  <si>
    <t>A4339020</t>
  </si>
  <si>
    <t>22983</t>
  </si>
  <si>
    <t>DE7840B3LO</t>
  </si>
  <si>
    <t>A4339021</t>
  </si>
  <si>
    <t>22984</t>
  </si>
  <si>
    <t>DE7840B3N2</t>
  </si>
  <si>
    <t>A4339022</t>
  </si>
  <si>
    <t>22985</t>
  </si>
  <si>
    <t>MODULO BIS</t>
  </si>
  <si>
    <t>M1034B</t>
  </si>
  <si>
    <t>DE49734009</t>
  </si>
  <si>
    <t>A4339022-1</t>
  </si>
  <si>
    <t>22985-1</t>
  </si>
  <si>
    <t>185-1014-PH</t>
  </si>
  <si>
    <t>B2B7838</t>
  </si>
  <si>
    <t>A4339023</t>
  </si>
  <si>
    <t>22986</t>
  </si>
  <si>
    <t>DE49734012</t>
  </si>
  <si>
    <t>A4339023-1</t>
  </si>
  <si>
    <t>22986-1</t>
  </si>
  <si>
    <t>B2C0758</t>
  </si>
  <si>
    <t>A4339024</t>
  </si>
  <si>
    <t>22987</t>
  </si>
  <si>
    <t>DE49735216</t>
  </si>
  <si>
    <t>A4339077</t>
  </si>
  <si>
    <t>22988</t>
  </si>
  <si>
    <t>MODULO MULTIPARAMETRICO</t>
  </si>
  <si>
    <t>MMX</t>
  </si>
  <si>
    <t>DE785E0546</t>
  </si>
  <si>
    <t>A4339078</t>
  </si>
  <si>
    <t>22989</t>
  </si>
  <si>
    <t>DE785E0582</t>
  </si>
  <si>
    <t>A4339079</t>
  </si>
  <si>
    <t>22990</t>
  </si>
  <si>
    <t>DE785E0575</t>
  </si>
  <si>
    <t>A4339080</t>
  </si>
  <si>
    <t>22991</t>
  </si>
  <si>
    <t>DE785E0565</t>
  </si>
  <si>
    <t>A4339081</t>
  </si>
  <si>
    <t>22992</t>
  </si>
  <si>
    <t>DE785E0568</t>
  </si>
  <si>
    <t>A4339082</t>
  </si>
  <si>
    <t>22993</t>
  </si>
  <si>
    <t>DE785E0572</t>
  </si>
  <si>
    <t>A4339083</t>
  </si>
  <si>
    <t>22994</t>
  </si>
  <si>
    <t>DE785E0541</t>
  </si>
  <si>
    <t>A4339084</t>
  </si>
  <si>
    <t>22995</t>
  </si>
  <si>
    <t>DE785E0500</t>
  </si>
  <si>
    <t>A4339085</t>
  </si>
  <si>
    <t>22996</t>
  </si>
  <si>
    <t>DE785E0494</t>
  </si>
  <si>
    <t>A4339086</t>
  </si>
  <si>
    <t>22997</t>
  </si>
  <si>
    <t>DE785E0525</t>
  </si>
  <si>
    <t>A4339087</t>
  </si>
  <si>
    <t>22998</t>
  </si>
  <si>
    <t>DE785E0571</t>
  </si>
  <si>
    <t>A4339088</t>
  </si>
  <si>
    <t>22999</t>
  </si>
  <si>
    <t>DE785E0577</t>
  </si>
  <si>
    <t>A4339089</t>
  </si>
  <si>
    <t>23000</t>
  </si>
  <si>
    <t>DE785E0543</t>
  </si>
  <si>
    <t>A4339090</t>
  </si>
  <si>
    <t>23001</t>
  </si>
  <si>
    <t>DE785E0549</t>
  </si>
  <si>
    <t>A4339091</t>
  </si>
  <si>
    <t>23002</t>
  </si>
  <si>
    <t>DE785E0627</t>
  </si>
  <si>
    <t>A4339092</t>
  </si>
  <si>
    <t>23003</t>
  </si>
  <si>
    <t>DE785E0542</t>
  </si>
  <si>
    <t>A4339093</t>
  </si>
  <si>
    <t>23004</t>
  </si>
  <si>
    <t>DE785E0573</t>
  </si>
  <si>
    <t>A4339094</t>
  </si>
  <si>
    <t>23005</t>
  </si>
  <si>
    <t>DE785E0562</t>
  </si>
  <si>
    <t>A4339122</t>
  </si>
  <si>
    <t>23006</t>
  </si>
  <si>
    <t>MODULO GASTO CARDIACO</t>
  </si>
  <si>
    <t>M1012A</t>
  </si>
  <si>
    <t>DE41557117</t>
  </si>
  <si>
    <t>A4339123</t>
  </si>
  <si>
    <t>23007</t>
  </si>
  <si>
    <t>DE41557174</t>
  </si>
  <si>
    <t>A4339124</t>
  </si>
  <si>
    <t>23008</t>
  </si>
  <si>
    <t>DE41557212</t>
  </si>
  <si>
    <t>A4339125</t>
  </si>
  <si>
    <t>23009</t>
  </si>
  <si>
    <t>MODULO INTERCONEXION</t>
  </si>
  <si>
    <t>EC10</t>
  </si>
  <si>
    <t>DE76999478</t>
  </si>
  <si>
    <t>A4339126</t>
  </si>
  <si>
    <t>23010</t>
  </si>
  <si>
    <t>DE76999479</t>
  </si>
  <si>
    <t>A4339127</t>
  </si>
  <si>
    <t>23011</t>
  </si>
  <si>
    <t>DE76999481</t>
  </si>
  <si>
    <t>A4339128</t>
  </si>
  <si>
    <t>23012</t>
  </si>
  <si>
    <t>DE76999509</t>
  </si>
  <si>
    <t>A4339129</t>
  </si>
  <si>
    <t>23013</t>
  </si>
  <si>
    <t>DE76999510</t>
  </si>
  <si>
    <t>A4339130</t>
  </si>
  <si>
    <t>23014</t>
  </si>
  <si>
    <t>DE76999514</t>
  </si>
  <si>
    <t>A4339131</t>
  </si>
  <si>
    <t>23015</t>
  </si>
  <si>
    <t>DE76999515</t>
  </si>
  <si>
    <t>A4339132</t>
  </si>
  <si>
    <t>23016</t>
  </si>
  <si>
    <t>DE76999516</t>
  </si>
  <si>
    <t>A4339143</t>
  </si>
  <si>
    <t>23017</t>
  </si>
  <si>
    <t>867041</t>
  </si>
  <si>
    <t>DE742F3528</t>
  </si>
  <si>
    <t>A4339145</t>
  </si>
  <si>
    <t>23018</t>
  </si>
  <si>
    <t>DE742F3530</t>
  </si>
  <si>
    <t>A4339146</t>
  </si>
  <si>
    <t>23019</t>
  </si>
  <si>
    <t>DE742F3534</t>
  </si>
  <si>
    <t>A4339147</t>
  </si>
  <si>
    <t>23020</t>
  </si>
  <si>
    <t>DE742F3538</t>
  </si>
  <si>
    <t>A4339148</t>
  </si>
  <si>
    <t>23021</t>
  </si>
  <si>
    <t>DE742F3573</t>
  </si>
  <si>
    <t>A4339178</t>
  </si>
  <si>
    <t>23022</t>
  </si>
  <si>
    <t>DE7840B3LM</t>
  </si>
  <si>
    <t>A4339179</t>
  </si>
  <si>
    <t>23023</t>
  </si>
  <si>
    <t>DE7840B3KV</t>
  </si>
  <si>
    <t>A4339180</t>
  </si>
  <si>
    <t>23024</t>
  </si>
  <si>
    <t>DE7840B3LB</t>
  </si>
  <si>
    <t>A4339181</t>
  </si>
  <si>
    <t>23025</t>
  </si>
  <si>
    <t>PIC IX</t>
  </si>
  <si>
    <t>MXL32533NW</t>
  </si>
  <si>
    <t>A4339181-1</t>
  </si>
  <si>
    <t>23025-1</t>
  </si>
  <si>
    <t>MONITOR CENTRAL MONITORIZACIÓN</t>
  </si>
  <si>
    <t>HSD-0147-W</t>
  </si>
  <si>
    <t>CN4331119Z</t>
  </si>
  <si>
    <t>A4339181-2</t>
  </si>
  <si>
    <t>23025-2</t>
  </si>
  <si>
    <t>CN4331119N</t>
  </si>
  <si>
    <t>A4339182</t>
  </si>
  <si>
    <t>23026</t>
  </si>
  <si>
    <t>MXL32533PM</t>
  </si>
  <si>
    <t>A4339182-1</t>
  </si>
  <si>
    <t>23026-1</t>
  </si>
  <si>
    <t>CN4331118F</t>
  </si>
  <si>
    <t>A4339182-3</t>
  </si>
  <si>
    <t>23026-3</t>
  </si>
  <si>
    <t>CNK33709MG</t>
  </si>
  <si>
    <t>A4339184</t>
  </si>
  <si>
    <t>23033</t>
  </si>
  <si>
    <t>DE7770CMBV</t>
  </si>
  <si>
    <t>A4339185</t>
  </si>
  <si>
    <t>23034</t>
  </si>
  <si>
    <t>DE7770CMBW</t>
  </si>
  <si>
    <t>A4339186</t>
  </si>
  <si>
    <t>23035</t>
  </si>
  <si>
    <t>DE7770CMBK</t>
  </si>
  <si>
    <t>A4339187</t>
  </si>
  <si>
    <t>23036</t>
  </si>
  <si>
    <t>DE7770CMBE</t>
  </si>
  <si>
    <t>A4339188</t>
  </si>
  <si>
    <t>23037</t>
  </si>
  <si>
    <t>DE7770CMBT</t>
  </si>
  <si>
    <t>A4339189</t>
  </si>
  <si>
    <t>23038</t>
  </si>
  <si>
    <t>DE7770CMAP</t>
  </si>
  <si>
    <t>A4339190</t>
  </si>
  <si>
    <t>23039</t>
  </si>
  <si>
    <t>DE7770CMAR</t>
  </si>
  <si>
    <t>A4339191</t>
  </si>
  <si>
    <t>23040</t>
  </si>
  <si>
    <t>DE7770CMBY</t>
  </si>
  <si>
    <t>A4339950</t>
  </si>
  <si>
    <t>23029</t>
  </si>
  <si>
    <t>23337042</t>
  </si>
  <si>
    <t>A4339951</t>
  </si>
  <si>
    <t>23028</t>
  </si>
  <si>
    <t>A4339952</t>
  </si>
  <si>
    <t>23030</t>
  </si>
  <si>
    <t>WN05</t>
  </si>
  <si>
    <t>A4351502</t>
  </si>
  <si>
    <t>23045</t>
  </si>
  <si>
    <t>SISTEMA ELECTROMIOGRAFIA CON POTENCIALES EVOCADOS</t>
  </si>
  <si>
    <t>UK239016G</t>
  </si>
  <si>
    <t>A4351502-1</t>
  </si>
  <si>
    <t>23045-1</t>
  </si>
  <si>
    <t>BASE UNIT GEN3</t>
  </si>
  <si>
    <t>2023-62316</t>
  </si>
  <si>
    <t>A4351502-2</t>
  </si>
  <si>
    <t>23045-2</t>
  </si>
  <si>
    <t>AMPLIFICADOR 4 CANALES</t>
  </si>
  <si>
    <t>ULTRAPRO/KP</t>
  </si>
  <si>
    <t>2023-2320</t>
  </si>
  <si>
    <t>A4351502-3</t>
  </si>
  <si>
    <t>23045-3</t>
  </si>
  <si>
    <t>MONITOR 17"</t>
  </si>
  <si>
    <t>28YB6N3</t>
  </si>
  <si>
    <t>CN-079CVH-TV100-32Q-01DV-A17</t>
  </si>
  <si>
    <t>A4351502-4</t>
  </si>
  <si>
    <t>23045-4</t>
  </si>
  <si>
    <t>TRANSFORMADOR AISLAMIENTO</t>
  </si>
  <si>
    <t>ISB-060W</t>
  </si>
  <si>
    <t>1S161371</t>
  </si>
  <si>
    <t>A4351502-5</t>
  </si>
  <si>
    <t>23045-5</t>
  </si>
  <si>
    <t>SFF</t>
  </si>
  <si>
    <t>91KKKZ3</t>
  </si>
  <si>
    <t>A4351502-6</t>
  </si>
  <si>
    <t>23045-6</t>
  </si>
  <si>
    <t>MONITOR  22"</t>
  </si>
  <si>
    <t>B7RH2P3</t>
  </si>
  <si>
    <t>A4351503</t>
  </si>
  <si>
    <t>23044</t>
  </si>
  <si>
    <t>SISTEMA VIDEOELECTROENCEFALOGRAFO PORTATIL</t>
  </si>
  <si>
    <t>NICOLET V32</t>
  </si>
  <si>
    <t>V32-22520201</t>
  </si>
  <si>
    <t>A4351503-1</t>
  </si>
  <si>
    <t>23044-1</t>
  </si>
  <si>
    <t>MODULO CONEXIÓN GORRO EEG</t>
  </si>
  <si>
    <t>HB4</t>
  </si>
  <si>
    <t>HB4-20220155</t>
  </si>
  <si>
    <t>A4351503-2</t>
  </si>
  <si>
    <t>23044-2</t>
  </si>
  <si>
    <t>UPGRADES NEUROWORKS</t>
  </si>
  <si>
    <t>LC101-U9</t>
  </si>
  <si>
    <t>33066</t>
  </si>
  <si>
    <t>A4351503-3</t>
  </si>
  <si>
    <t>23044-3</t>
  </si>
  <si>
    <t>1S161398</t>
  </si>
  <si>
    <t>A4351503-4</t>
  </si>
  <si>
    <t>23044-4</t>
  </si>
  <si>
    <t>31KKKZ3</t>
  </si>
  <si>
    <t>A4351503-5</t>
  </si>
  <si>
    <t>23044-5</t>
  </si>
  <si>
    <t>MONITOR 22"</t>
  </si>
  <si>
    <t>5Y349N3</t>
  </si>
  <si>
    <t>A4351503-6</t>
  </si>
  <si>
    <t>23044-6</t>
  </si>
  <si>
    <t>SWITCH MULTIPUERTO PoE</t>
  </si>
  <si>
    <t>CA3B4G3103S14</t>
  </si>
  <si>
    <t>A4351503-7</t>
  </si>
  <si>
    <t>23044-7</t>
  </si>
  <si>
    <t>FOCO IR PoE</t>
  </si>
  <si>
    <t>VPO23301327S97</t>
  </si>
  <si>
    <t>A4351503-8</t>
  </si>
  <si>
    <t>23044-8</t>
  </si>
  <si>
    <t>CAMARA</t>
  </si>
  <si>
    <t>AXIS</t>
  </si>
  <si>
    <t>M5525-E</t>
  </si>
  <si>
    <t>B8A44F9AEA82</t>
  </si>
  <si>
    <t>A4351503-9</t>
  </si>
  <si>
    <t>23044-9</t>
  </si>
  <si>
    <t>FOCO ESTIMULADOR</t>
  </si>
  <si>
    <t>LIFELINES</t>
  </si>
  <si>
    <t>LIFELINES PHOTIC</t>
  </si>
  <si>
    <t>PW231823</t>
  </si>
  <si>
    <t>A4352346</t>
  </si>
  <si>
    <t>23047</t>
  </si>
  <si>
    <t>FUJIFILM</t>
  </si>
  <si>
    <t>SONOSITE PX</t>
  </si>
  <si>
    <t>05GZT5</t>
  </si>
  <si>
    <t>A4352346-1</t>
  </si>
  <si>
    <t>23047-1</t>
  </si>
  <si>
    <t>C5-1</t>
  </si>
  <si>
    <t>05GNRJ</t>
  </si>
  <si>
    <t>A4352346-2</t>
  </si>
  <si>
    <t>23047-2</t>
  </si>
  <si>
    <t>L12-3</t>
  </si>
  <si>
    <t>05GPX0</t>
  </si>
  <si>
    <t>A4352346-3</t>
  </si>
  <si>
    <t>23047-3</t>
  </si>
  <si>
    <t>P5-1</t>
  </si>
  <si>
    <t>05GLLH</t>
  </si>
  <si>
    <t>A4388255</t>
  </si>
  <si>
    <t>23048</t>
  </si>
  <si>
    <t>SM07</t>
  </si>
  <si>
    <t>A4476577</t>
  </si>
  <si>
    <t>22865</t>
  </si>
  <si>
    <t>MESA DE TALLADO nº 3</t>
  </si>
  <si>
    <t>ULTRAGROSS</t>
  </si>
  <si>
    <t>234905042</t>
  </si>
  <si>
    <t>A4476577-1</t>
  </si>
  <si>
    <t>22865-1</t>
  </si>
  <si>
    <t>ORDENADOR MESA TALLADO</t>
  </si>
  <si>
    <t>ADVANTECH</t>
  </si>
  <si>
    <t>POC-621-12</t>
  </si>
  <si>
    <t>TPE1469816</t>
  </si>
  <si>
    <t>A4476577-2</t>
  </si>
  <si>
    <t>22865-2</t>
  </si>
  <si>
    <t>SISTEMA DE IMAGEN MESA TALLADO</t>
  </si>
  <si>
    <t>MACROPATH</t>
  </si>
  <si>
    <t>48202300081</t>
  </si>
  <si>
    <t>A4476577-3</t>
  </si>
  <si>
    <t>22865-3</t>
  </si>
  <si>
    <t>PEDAL MESA DE TALLADO</t>
  </si>
  <si>
    <t>1182326</t>
  </si>
  <si>
    <t>02476 / STDFY0JU</t>
  </si>
  <si>
    <t>A4476577-4</t>
  </si>
  <si>
    <t>22865-4</t>
  </si>
  <si>
    <t>LECTOR CODIGO BARRAS</t>
  </si>
  <si>
    <t>DATALOGIC</t>
  </si>
  <si>
    <t>GRYPHON</t>
  </si>
  <si>
    <t>E22L38978</t>
  </si>
  <si>
    <t>A4476577-5</t>
  </si>
  <si>
    <t>22865-5</t>
  </si>
  <si>
    <t>PEDAL CH2O (Formaldehido)</t>
  </si>
  <si>
    <t>SCHNEIDER</t>
  </si>
  <si>
    <t>XPE</t>
  </si>
  <si>
    <t>3L-2023-08-31C</t>
  </si>
  <si>
    <t>A4476578</t>
  </si>
  <si>
    <t>22866</t>
  </si>
  <si>
    <t>MESA DE TALLADO nº 4</t>
  </si>
  <si>
    <t>234905041</t>
  </si>
  <si>
    <t>A4476578-1</t>
  </si>
  <si>
    <t>22866-1</t>
  </si>
  <si>
    <t>TPE1469821</t>
  </si>
  <si>
    <t>A4476578-10</t>
  </si>
  <si>
    <t>22866-10</t>
  </si>
  <si>
    <t>TPE1469824</t>
  </si>
  <si>
    <t>A4476578-2</t>
  </si>
  <si>
    <t>22866-2</t>
  </si>
  <si>
    <t>47202300160</t>
  </si>
  <si>
    <t>A4476578-3</t>
  </si>
  <si>
    <t>22866-3</t>
  </si>
  <si>
    <t>47202300161</t>
  </si>
  <si>
    <t>A4476578-4</t>
  </si>
  <si>
    <t>22866-4</t>
  </si>
  <si>
    <t>02501 / STDHK798</t>
  </si>
  <si>
    <t>A4476578-5</t>
  </si>
  <si>
    <t>22866-5</t>
  </si>
  <si>
    <t>02515 / STDHK7BE</t>
  </si>
  <si>
    <t>A4476578-6</t>
  </si>
  <si>
    <t>22866-6</t>
  </si>
  <si>
    <t>E22L39189</t>
  </si>
  <si>
    <t>A4476578-7</t>
  </si>
  <si>
    <t>22866-7</t>
  </si>
  <si>
    <t>E22L38974</t>
  </si>
  <si>
    <t>A4476578-8</t>
  </si>
  <si>
    <t>22866-8</t>
  </si>
  <si>
    <t>3L-2023-08-31A</t>
  </si>
  <si>
    <t>A4476578-9</t>
  </si>
  <si>
    <t>22866-9</t>
  </si>
  <si>
    <t>3L-2023-06-05</t>
  </si>
  <si>
    <t>A4646106</t>
  </si>
  <si>
    <t>23064</t>
  </si>
  <si>
    <t>88280</t>
  </si>
  <si>
    <t>A4668589</t>
  </si>
  <si>
    <t>23415</t>
  </si>
  <si>
    <t>TL300</t>
  </si>
  <si>
    <t>XM16731</t>
  </si>
  <si>
    <t>A4668753</t>
  </si>
  <si>
    <t>23394</t>
  </si>
  <si>
    <t>300122469</t>
  </si>
  <si>
    <t>A4668753-1</t>
  </si>
  <si>
    <t>23394-1</t>
  </si>
  <si>
    <t>506162933</t>
  </si>
  <si>
    <t>A4668754</t>
  </si>
  <si>
    <t>23395</t>
  </si>
  <si>
    <t>300122450</t>
  </si>
  <si>
    <t>A4668754-1</t>
  </si>
  <si>
    <t>23395-1</t>
  </si>
  <si>
    <t>506112201</t>
  </si>
  <si>
    <t>A4694716</t>
  </si>
  <si>
    <t>23436</t>
  </si>
  <si>
    <t>2100018332823</t>
  </si>
  <si>
    <t>A4694716-1</t>
  </si>
  <si>
    <t>23436-1</t>
  </si>
  <si>
    <t>BASE MONITORES CONSTANTES VITALES</t>
  </si>
  <si>
    <t>100012683623</t>
  </si>
  <si>
    <t>A4694716-2</t>
  </si>
  <si>
    <t>23436-2</t>
  </si>
  <si>
    <t>LECTOR CODIGO DE BARRAS MONITORES CONSTANTES VITALES</t>
  </si>
  <si>
    <t>HONEYWELL</t>
  </si>
  <si>
    <t>VOYAGER</t>
  </si>
  <si>
    <t>2V24040005</t>
  </si>
  <si>
    <t>A4694717</t>
  </si>
  <si>
    <t>23437</t>
  </si>
  <si>
    <t>21100018282823</t>
  </si>
  <si>
    <t>A4694717-1</t>
  </si>
  <si>
    <t>23437-1</t>
  </si>
  <si>
    <t>100027114023</t>
  </si>
  <si>
    <t>A4694717-2</t>
  </si>
  <si>
    <t>23437-2</t>
  </si>
  <si>
    <t>2V24032103</t>
  </si>
  <si>
    <t>A4694876</t>
  </si>
  <si>
    <t>23443</t>
  </si>
  <si>
    <t>AUDIÓMETRO</t>
  </si>
  <si>
    <t>GSI PELLO</t>
  </si>
  <si>
    <t>GS0114413</t>
  </si>
  <si>
    <t>A4694993</t>
  </si>
  <si>
    <t>23418</t>
  </si>
  <si>
    <t>ONDA DE CHOQUE</t>
  </si>
  <si>
    <t>GYMNA</t>
  </si>
  <si>
    <t>SHOCKMASTER 500</t>
  </si>
  <si>
    <t>4302041</t>
  </si>
  <si>
    <t>A4694993-3</t>
  </si>
  <si>
    <t>23418-3</t>
  </si>
  <si>
    <t>PIEZA MANO ONDA DE CHOQUE</t>
  </si>
  <si>
    <t>342716</t>
  </si>
  <si>
    <t>18080-26429</t>
  </si>
  <si>
    <t>A4695212</t>
  </si>
  <si>
    <t>23439</t>
  </si>
  <si>
    <t>L741</t>
  </si>
  <si>
    <t>D137314728</t>
  </si>
  <si>
    <t>A4695673</t>
  </si>
  <si>
    <t>23422</t>
  </si>
  <si>
    <t>APARATO DE ISQUEMIA</t>
  </si>
  <si>
    <t>TT20</t>
  </si>
  <si>
    <t>2375</t>
  </si>
  <si>
    <t>A4695673-1</t>
  </si>
  <si>
    <t>23422-1</t>
  </si>
  <si>
    <t>CARRO APARATO DE ISQUEMIA</t>
  </si>
  <si>
    <t>01-00-100</t>
  </si>
  <si>
    <t>125</t>
  </si>
  <si>
    <t>A4697476</t>
  </si>
  <si>
    <t>23462</t>
  </si>
  <si>
    <t>ANGIO-OCT</t>
  </si>
  <si>
    <t>DRI OCT TRITON</t>
  </si>
  <si>
    <t>980503</t>
  </si>
  <si>
    <t>A4697557</t>
  </si>
  <si>
    <t>23417</t>
  </si>
  <si>
    <t>PISTA DE MARCHA</t>
  </si>
  <si>
    <t>MEDISOFT</t>
  </si>
  <si>
    <t>870A</t>
  </si>
  <si>
    <t>177AC24</t>
  </si>
  <si>
    <t>A4698812</t>
  </si>
  <si>
    <t>23469</t>
  </si>
  <si>
    <t>FOTOESTIMULADOR</t>
  </si>
  <si>
    <t>PHOTIC</t>
  </si>
  <si>
    <t>PW231882</t>
  </si>
  <si>
    <t>A4708104</t>
  </si>
  <si>
    <t>23420</t>
  </si>
  <si>
    <t>SIERRA DE YESOS</t>
  </si>
  <si>
    <t>HEBU</t>
  </si>
  <si>
    <t>HB8864</t>
  </si>
  <si>
    <t>28323142249</t>
  </si>
  <si>
    <t>A4708104-1</t>
  </si>
  <si>
    <t>23420-1</t>
  </si>
  <si>
    <t>MANDO SIERRA DE YESOS</t>
  </si>
  <si>
    <t>BLDC</t>
  </si>
  <si>
    <t>05240301</t>
  </si>
  <si>
    <t>A4708190</t>
  </si>
  <si>
    <t>23477</t>
  </si>
  <si>
    <t>320824A00021</t>
  </si>
  <si>
    <t>A4928588</t>
  </si>
  <si>
    <t>23515</t>
  </si>
  <si>
    <t>NINGBO DAVID MEDICAL DEVICE</t>
  </si>
  <si>
    <t>BM100C</t>
  </si>
  <si>
    <t>AP5BD0029008</t>
  </si>
  <si>
    <t>27URIXXU53</t>
  </si>
  <si>
    <t>URGENCIAS PEDIATRICAS</t>
  </si>
  <si>
    <t>A4928589</t>
  </si>
  <si>
    <t>23421</t>
  </si>
  <si>
    <t>LARINGOSCOPIO</t>
  </si>
  <si>
    <t>8850090</t>
  </si>
  <si>
    <t>1101055456</t>
  </si>
  <si>
    <t>A4928761</t>
  </si>
  <si>
    <t>23526</t>
  </si>
  <si>
    <t>MONITOR 32"</t>
  </si>
  <si>
    <t>NILOX</t>
  </si>
  <si>
    <t>NXM32FHD02</t>
  </si>
  <si>
    <t>NXM32FHD022400031</t>
  </si>
  <si>
    <t>A4930123</t>
  </si>
  <si>
    <t>23465</t>
  </si>
  <si>
    <t>CAMARA PARA MICROSCOPIO</t>
  </si>
  <si>
    <t>DS-Fi3</t>
  </si>
  <si>
    <t>214878</t>
  </si>
  <si>
    <t>A4930124</t>
  </si>
  <si>
    <t>23466</t>
  </si>
  <si>
    <t>714193</t>
  </si>
  <si>
    <t>A4930738</t>
  </si>
  <si>
    <t>23537</t>
  </si>
  <si>
    <t>LAMPARA DE PIE</t>
  </si>
  <si>
    <t>MARLED E3 RODABLE</t>
  </si>
  <si>
    <t>ME3A131222M0018</t>
  </si>
  <si>
    <t>A4932098</t>
  </si>
  <si>
    <t>23539</t>
  </si>
  <si>
    <t>EOS 2000D</t>
  </si>
  <si>
    <t>783077014363</t>
  </si>
  <si>
    <t>A4932098-1</t>
  </si>
  <si>
    <t>23539-1</t>
  </si>
  <si>
    <t>OBJETIVO CAMARA FOTOGRAFICA DIGITAL</t>
  </si>
  <si>
    <t>EFS 18-55 MM</t>
  </si>
  <si>
    <t>42779004066</t>
  </si>
  <si>
    <t>A4934700</t>
  </si>
  <si>
    <t>23560</t>
  </si>
  <si>
    <t>MULTÍMETRO MED EQUIPOS RX</t>
  </si>
  <si>
    <t>RAYSAFE</t>
  </si>
  <si>
    <t>X2 BASE UNIT</t>
  </si>
  <si>
    <t>327699</t>
  </si>
  <si>
    <t>A4934700-01</t>
  </si>
  <si>
    <t>23560-01</t>
  </si>
  <si>
    <t>SENSOR R/F P/MULTÍMETRO MED EQUIPOS RX</t>
  </si>
  <si>
    <t>X2 R/F SENSOR</t>
  </si>
  <si>
    <t>330098</t>
  </si>
  <si>
    <t>A4934700-02</t>
  </si>
  <si>
    <t>23560-02</t>
  </si>
  <si>
    <t>SENSOR MAM P/MULTÍMETRO MED EQUIPOS RX</t>
  </si>
  <si>
    <t>X2 MAM SENSOR</t>
  </si>
  <si>
    <t>319447</t>
  </si>
  <si>
    <t>A4934700-03</t>
  </si>
  <si>
    <t>23560-03</t>
  </si>
  <si>
    <t>SENSOR CT P/MULTÍMETRO MED EQUIPOS RX</t>
  </si>
  <si>
    <t>X2 CT SENSOR</t>
  </si>
  <si>
    <t>326227</t>
  </si>
  <si>
    <t>A4934700-04</t>
  </si>
  <si>
    <t>23560-04</t>
  </si>
  <si>
    <t>SENSOR LUXOMETRIA P/MULTÍMETRO MED EQUIPOS RX</t>
  </si>
  <si>
    <t>LIGHT SENSOR</t>
  </si>
  <si>
    <t>325266</t>
  </si>
  <si>
    <t>A4942911</t>
  </si>
  <si>
    <t>23550</t>
  </si>
  <si>
    <t>HISTOCORE PERMA S</t>
  </si>
  <si>
    <t>2230100123</t>
  </si>
  <si>
    <t>A4942912</t>
  </si>
  <si>
    <t>23551</t>
  </si>
  <si>
    <t>2220900547</t>
  </si>
  <si>
    <t>A4942913</t>
  </si>
  <si>
    <t>23552</t>
  </si>
  <si>
    <t>2230100130</t>
  </si>
  <si>
    <t>A4942914</t>
  </si>
  <si>
    <t>23553</t>
  </si>
  <si>
    <t>2220801117</t>
  </si>
  <si>
    <t>A4942915</t>
  </si>
  <si>
    <t>23554</t>
  </si>
  <si>
    <t>2221000557</t>
  </si>
  <si>
    <t>A4942916</t>
  </si>
  <si>
    <t>23555</t>
  </si>
  <si>
    <t>2221000550</t>
  </si>
  <si>
    <t>A4956730</t>
  </si>
  <si>
    <t>23563</t>
  </si>
  <si>
    <t>783077014276</t>
  </si>
  <si>
    <t>A4956730-1</t>
  </si>
  <si>
    <t>23563-1</t>
  </si>
  <si>
    <t>4279002101</t>
  </si>
  <si>
    <t>A4956820</t>
  </si>
  <si>
    <t>23561</t>
  </si>
  <si>
    <t>210421259825</t>
  </si>
  <si>
    <t>27NEOXXH35</t>
  </si>
  <si>
    <t>NEONATOLOGÍA</t>
  </si>
  <si>
    <t>A4956820-1</t>
  </si>
  <si>
    <t>23561-1</t>
  </si>
  <si>
    <t>BASE CALENTADORA HUMIFICADOR CON GENERADOR DE ALTO FLUJO</t>
  </si>
  <si>
    <t>950AEU / MR950</t>
  </si>
  <si>
    <t>220224026265</t>
  </si>
  <si>
    <t>A4957242</t>
  </si>
  <si>
    <t>23582</t>
  </si>
  <si>
    <t>SEER1000</t>
  </si>
  <si>
    <t>3912126239</t>
  </si>
  <si>
    <t>A4957247</t>
  </si>
  <si>
    <t>23541</t>
  </si>
  <si>
    <t>216607</t>
  </si>
  <si>
    <t>A4957248</t>
  </si>
  <si>
    <t>23542</t>
  </si>
  <si>
    <t>714496</t>
  </si>
  <si>
    <t>A4960602</t>
  </si>
  <si>
    <t>23585</t>
  </si>
  <si>
    <t>FP5-48011255</t>
  </si>
  <si>
    <t>27UE2CXH88</t>
  </si>
  <si>
    <t>UNIDAD DE HOSPITALIZACIÓN 2C</t>
  </si>
  <si>
    <t>A4960602-1</t>
  </si>
  <si>
    <t>23585-1</t>
  </si>
  <si>
    <t>125-000342-00</t>
  </si>
  <si>
    <t>FP5A48016685</t>
  </si>
  <si>
    <t>A4960602-2</t>
  </si>
  <si>
    <t>23585-2</t>
  </si>
  <si>
    <t>BATERIA DESFIBRILADOR</t>
  </si>
  <si>
    <t>LI14I001F</t>
  </si>
  <si>
    <t>IP8935001242201081</t>
  </si>
  <si>
    <t>A4969667</t>
  </si>
  <si>
    <t>23543</t>
  </si>
  <si>
    <t>CABINA SEGURIDAD BIOLOGICA</t>
  </si>
  <si>
    <t>02038S010424</t>
  </si>
  <si>
    <t>A5011981</t>
  </si>
  <si>
    <t>23617</t>
  </si>
  <si>
    <t>32MN500M-B</t>
  </si>
  <si>
    <t>405NTDV4L258</t>
  </si>
  <si>
    <t>A5014197</t>
  </si>
  <si>
    <t>23616</t>
  </si>
  <si>
    <t>SIMULADOR LAPAROSCOPIA</t>
  </si>
  <si>
    <t>LAPOTRAIN</t>
  </si>
  <si>
    <t>PELVITRAINER</t>
  </si>
  <si>
    <t>1675</t>
  </si>
  <si>
    <t>A5014266</t>
  </si>
  <si>
    <t>23511</t>
  </si>
  <si>
    <t>HORNO REBLANDECIMIENTO MASCARAS</t>
  </si>
  <si>
    <t>CQ MEDICAL</t>
  </si>
  <si>
    <t>RT-2075-220</t>
  </si>
  <si>
    <t>2024A02259</t>
  </si>
  <si>
    <t>A5015883</t>
  </si>
  <si>
    <t>23643</t>
  </si>
  <si>
    <t>3912021370</t>
  </si>
  <si>
    <t>A5034416</t>
  </si>
  <si>
    <t>23611</t>
  </si>
  <si>
    <t>POLISOMNOGRAFO</t>
  </si>
  <si>
    <t>NOX A1s</t>
  </si>
  <si>
    <t>100200702</t>
  </si>
  <si>
    <t>A5034416-1</t>
  </si>
  <si>
    <t>23611-1</t>
  </si>
  <si>
    <t>PULSIOXIMETRO POLISOMNOGRAFO</t>
  </si>
  <si>
    <t>NONIN MEDICAL</t>
  </si>
  <si>
    <t>506307205</t>
  </si>
  <si>
    <t>A5034416-2</t>
  </si>
  <si>
    <t>23611-2</t>
  </si>
  <si>
    <t>P3265-LV</t>
  </si>
  <si>
    <t>B8A44FC5251C</t>
  </si>
  <si>
    <t>A5034416-3</t>
  </si>
  <si>
    <t>23611-3</t>
  </si>
  <si>
    <t>TS305</t>
  </si>
  <si>
    <t>AGJD13364</t>
  </si>
  <si>
    <t>A5034416-4</t>
  </si>
  <si>
    <t>23611-4</t>
  </si>
  <si>
    <t>MODULO COMUNICACIÓN</t>
  </si>
  <si>
    <t>NOX C1s</t>
  </si>
  <si>
    <t>931013124</t>
  </si>
  <si>
    <t>A5034416-5</t>
  </si>
  <si>
    <t>23611-5</t>
  </si>
  <si>
    <t>P2422H</t>
  </si>
  <si>
    <t>VN-0GGVY2-QDV00-3AL-5UML</t>
  </si>
  <si>
    <t>A5034416-6</t>
  </si>
  <si>
    <t>23611-6</t>
  </si>
  <si>
    <t>CPU</t>
  </si>
  <si>
    <t>OPTIPLEX TOWER</t>
  </si>
  <si>
    <t>G9RF014</t>
  </si>
  <si>
    <t>A5034416-7</t>
  </si>
  <si>
    <t>23611-7</t>
  </si>
  <si>
    <t>SWITCHS COMUNICACIÓN</t>
  </si>
  <si>
    <t>TP LINK</t>
  </si>
  <si>
    <t>TL-SG1005P</t>
  </si>
  <si>
    <t>2245652006970</t>
  </si>
  <si>
    <t>A5034416-8</t>
  </si>
  <si>
    <t>CARGADORES DE PILAS</t>
  </si>
  <si>
    <t>POWEREX</t>
  </si>
  <si>
    <t>C940</t>
  </si>
  <si>
    <t>A5034416-9</t>
  </si>
  <si>
    <t>23611-9</t>
  </si>
  <si>
    <t>TARJETA PCI</t>
  </si>
  <si>
    <t>TG3468</t>
  </si>
  <si>
    <t>22413B0018196</t>
  </si>
  <si>
    <t>A5034417</t>
  </si>
  <si>
    <t>23612</t>
  </si>
  <si>
    <t>100200685</t>
  </si>
  <si>
    <t>A5034417-1</t>
  </si>
  <si>
    <t>23612-1</t>
  </si>
  <si>
    <t>506307199</t>
  </si>
  <si>
    <t>A5034417-2</t>
  </si>
  <si>
    <t>23612-2</t>
  </si>
  <si>
    <t>B8A44FB8B810</t>
  </si>
  <si>
    <t>A5034417-3</t>
  </si>
  <si>
    <t>23612-3</t>
  </si>
  <si>
    <t>AGJD21540</t>
  </si>
  <si>
    <t>A5034417-4</t>
  </si>
  <si>
    <t>23612-4</t>
  </si>
  <si>
    <t>931013135</t>
  </si>
  <si>
    <t>A5034417-5</t>
  </si>
  <si>
    <t>23612-5</t>
  </si>
  <si>
    <t>TH-05554Y-TVH00-3A9-0L0B</t>
  </si>
  <si>
    <t>A5034417-6</t>
  </si>
  <si>
    <t>23612-6</t>
  </si>
  <si>
    <t>4KY4B24</t>
  </si>
  <si>
    <t>A5034417-7</t>
  </si>
  <si>
    <t>23612-7</t>
  </si>
  <si>
    <t>2245652006971</t>
  </si>
  <si>
    <t>A5034417-8</t>
  </si>
  <si>
    <t>A5034417-9</t>
  </si>
  <si>
    <t>23612-8</t>
  </si>
  <si>
    <t>2244080007384</t>
  </si>
  <si>
    <t>A5037276</t>
  </si>
  <si>
    <t>23641</t>
  </si>
  <si>
    <t>CAMILLA HIDRAULICA/ELECTRICA</t>
  </si>
  <si>
    <t>14913 / H10120</t>
  </si>
  <si>
    <t>4621124</t>
  </si>
  <si>
    <t>A5041907</t>
  </si>
  <si>
    <t>23645</t>
  </si>
  <si>
    <t>4631124</t>
  </si>
  <si>
    <t>A5053437</t>
  </si>
  <si>
    <t>23659</t>
  </si>
  <si>
    <t>OFTALMOSCOPIO DE PARED</t>
  </si>
  <si>
    <t>2407128205</t>
  </si>
  <si>
    <t>A5053438</t>
  </si>
  <si>
    <t>23660</t>
  </si>
  <si>
    <t>2407128206</t>
  </si>
  <si>
    <t>A5055768</t>
  </si>
  <si>
    <t>23658</t>
  </si>
  <si>
    <t>TYMPSTAR PRO</t>
  </si>
  <si>
    <t>GS0103851</t>
  </si>
  <si>
    <t>A5055768-1</t>
  </si>
  <si>
    <t>23658-1</t>
  </si>
  <si>
    <t>SONDA IMPEDIANCIOMETRO</t>
  </si>
  <si>
    <t>8104117</t>
  </si>
  <si>
    <t>ID212654</t>
  </si>
  <si>
    <t>A5055768-2</t>
  </si>
  <si>
    <t>23658-2</t>
  </si>
  <si>
    <t>TECLADO IMPEDIANCIOMETRO</t>
  </si>
  <si>
    <t>LOGITECH</t>
  </si>
  <si>
    <t>K360</t>
  </si>
  <si>
    <t>2139CE1A3839</t>
  </si>
  <si>
    <t>A5068268</t>
  </si>
  <si>
    <t>23628</t>
  </si>
  <si>
    <t>CAMA DE PARTOS LINET AVE 2</t>
  </si>
  <si>
    <t>LINET</t>
  </si>
  <si>
    <t>AVE 2</t>
  </si>
  <si>
    <t>20240298557</t>
  </si>
  <si>
    <t>A5068269</t>
  </si>
  <si>
    <t>23629</t>
  </si>
  <si>
    <t>20240298559</t>
  </si>
  <si>
    <t>A5068270</t>
  </si>
  <si>
    <t>23630</t>
  </si>
  <si>
    <t>20240137489</t>
  </si>
  <si>
    <t>A5068271</t>
  </si>
  <si>
    <t>23631</t>
  </si>
  <si>
    <t>20240298556</t>
  </si>
  <si>
    <t>A5068272</t>
  </si>
  <si>
    <t>23632</t>
  </si>
  <si>
    <t>20240298558</t>
  </si>
  <si>
    <t>A5075994</t>
  </si>
  <si>
    <t>23654</t>
  </si>
  <si>
    <t>GIMA</t>
  </si>
  <si>
    <t>KS-W03</t>
  </si>
  <si>
    <t>20241307-243</t>
  </si>
  <si>
    <t>a5075995</t>
  </si>
  <si>
    <t>23655</t>
  </si>
  <si>
    <t>20241307-244</t>
  </si>
  <si>
    <t>A5075998</t>
  </si>
  <si>
    <t>23677</t>
  </si>
  <si>
    <t>LAB202411061</t>
  </si>
  <si>
    <t>27CGDXXQ10</t>
  </si>
  <si>
    <t>CIRUGÍA GRAL Y DIG QUIRÓFANO</t>
  </si>
  <si>
    <t>A507996</t>
  </si>
  <si>
    <t>23656</t>
  </si>
  <si>
    <t>20241307-245</t>
  </si>
  <si>
    <t>A507997</t>
  </si>
  <si>
    <t>23657</t>
  </si>
  <si>
    <t>20241307-246</t>
  </si>
  <si>
    <t>A5082116</t>
  </si>
  <si>
    <t>23666</t>
  </si>
  <si>
    <t>022022000</t>
  </si>
  <si>
    <t>24F500904</t>
  </si>
  <si>
    <t>A5082117</t>
  </si>
  <si>
    <t>23667</t>
  </si>
  <si>
    <t>24F501024</t>
  </si>
  <si>
    <t>27UROXXU41</t>
  </si>
  <si>
    <t>UROLOGÍA URGENCIAS</t>
  </si>
  <si>
    <t>A5082686</t>
  </si>
  <si>
    <t>23661</t>
  </si>
  <si>
    <t>24041307-160</t>
  </si>
  <si>
    <t>A5083264</t>
  </si>
  <si>
    <t>23754</t>
  </si>
  <si>
    <t>CAMARA FOTOGRAFICA DIGITAL 4K</t>
  </si>
  <si>
    <t>PIXPRO AZ405</t>
  </si>
  <si>
    <t>M066076218</t>
  </si>
  <si>
    <t>A5083266</t>
  </si>
  <si>
    <t>23456</t>
  </si>
  <si>
    <t>BALANZA AGIT BOLSAS SANGRE</t>
  </si>
  <si>
    <t>LJUNGBERG &amp; KÖGEL AB</t>
  </si>
  <si>
    <t>BIOMIXER 550</t>
  </si>
  <si>
    <t>01370</t>
  </si>
  <si>
    <t>A5083441</t>
  </si>
  <si>
    <t>23686</t>
  </si>
  <si>
    <t>MOTOR COLCHON ANTIESCARAS</t>
  </si>
  <si>
    <t>2400042808</t>
  </si>
  <si>
    <t>A5087529</t>
  </si>
  <si>
    <t>23756</t>
  </si>
  <si>
    <t>TORRE DE ENDOSCOPIA</t>
  </si>
  <si>
    <t>UG051</t>
  </si>
  <si>
    <t>XL11421</t>
  </si>
  <si>
    <t>A5087529-1</t>
  </si>
  <si>
    <t>23756-1</t>
  </si>
  <si>
    <t>MONITOR 4K 32"</t>
  </si>
  <si>
    <t>32446064</t>
  </si>
  <si>
    <t>A5087529-2</t>
  </si>
  <si>
    <t>23756-2</t>
  </si>
  <si>
    <t>VIDEOPROCESADOR DE CAMARA</t>
  </si>
  <si>
    <t>UL913959-P</t>
  </si>
  <si>
    <t>A5087529-3</t>
  </si>
  <si>
    <t>23756-3</t>
  </si>
  <si>
    <t>WL917501-P</t>
  </si>
  <si>
    <t>A5087529-4</t>
  </si>
  <si>
    <t>23756-4</t>
  </si>
  <si>
    <t>CABEZAL DE CAMARA</t>
  </si>
  <si>
    <t>TL091294-K</t>
  </si>
  <si>
    <t>A5087529-5</t>
  </si>
  <si>
    <t>23756-5</t>
  </si>
  <si>
    <t>XL13886</t>
  </si>
  <si>
    <t>A5087839</t>
  </si>
  <si>
    <t>23662</t>
  </si>
  <si>
    <t>89803231</t>
  </si>
  <si>
    <t>A5087839-1</t>
  </si>
  <si>
    <t>23662-1</t>
  </si>
  <si>
    <t>89803235</t>
  </si>
  <si>
    <t>A5087860</t>
  </si>
  <si>
    <t>23615</t>
  </si>
  <si>
    <t>DE7840C9GG</t>
  </si>
  <si>
    <t>27MIRXXH22</t>
  </si>
  <si>
    <t>MEDICINA INTERNA HOSPITALIZACIÓN</t>
  </si>
  <si>
    <t>A5087860-1</t>
  </si>
  <si>
    <t>23615-1</t>
  </si>
  <si>
    <t>ESTACIÓN MONITOR TRANSPORTE CONSTANTES VITALES</t>
  </si>
  <si>
    <t>867043</t>
  </si>
  <si>
    <t>PL43631561</t>
  </si>
  <si>
    <t>A5087860-2</t>
  </si>
  <si>
    <t>23615-2</t>
  </si>
  <si>
    <t>BATERIA MONITOR TRANSPORTE CONSTANTES VITALES</t>
  </si>
  <si>
    <t>0000039049</t>
  </si>
  <si>
    <t>A5087860-3</t>
  </si>
  <si>
    <t>23615-3</t>
  </si>
  <si>
    <t>SOPORTE PARA CAMA MONITOR TRANSPORTE CONSTANTES VITALES</t>
  </si>
  <si>
    <t>989803200021</t>
  </si>
  <si>
    <t>51116657</t>
  </si>
  <si>
    <t>A5088123-2</t>
  </si>
  <si>
    <t>23758-2</t>
  </si>
  <si>
    <t>LAMPARA FOTOTERAPIA NEONATAL</t>
  </si>
  <si>
    <t>BILILUX</t>
  </si>
  <si>
    <t>1125982011</t>
  </si>
  <si>
    <t>A5088124-1</t>
  </si>
  <si>
    <t>23759-1</t>
  </si>
  <si>
    <t>1125982019</t>
  </si>
  <si>
    <t>A5088126</t>
  </si>
  <si>
    <t>23760</t>
  </si>
  <si>
    <t>621012400179</t>
  </si>
  <si>
    <t>A5088126-1</t>
  </si>
  <si>
    <t>23760-1</t>
  </si>
  <si>
    <t>CEAN02061</t>
  </si>
  <si>
    <t>A5093643</t>
  </si>
  <si>
    <t>23746</t>
  </si>
  <si>
    <t>BASCULA CON SILLA</t>
  </si>
  <si>
    <t>MCC250K100NM</t>
  </si>
  <si>
    <t>WF24026790</t>
  </si>
  <si>
    <t>A5093644</t>
  </si>
  <si>
    <t>23747</t>
  </si>
  <si>
    <t>WF24026789</t>
  </si>
  <si>
    <t>A5094329</t>
  </si>
  <si>
    <t>23650</t>
  </si>
  <si>
    <t>LASER DE CO2</t>
  </si>
  <si>
    <t>GYNELASE</t>
  </si>
  <si>
    <t>CE44751</t>
  </si>
  <si>
    <t>A5094329-1</t>
  </si>
  <si>
    <t>23650-1</t>
  </si>
  <si>
    <t>ASPIRADOR DE HUMOS</t>
  </si>
  <si>
    <t>TBH</t>
  </si>
  <si>
    <t>HEALTH BASIC</t>
  </si>
  <si>
    <t>274773</t>
  </si>
  <si>
    <t>A5103415</t>
  </si>
  <si>
    <t>23623</t>
  </si>
  <si>
    <t>MESA DE TALLADO nº 2</t>
  </si>
  <si>
    <t>244307071</t>
  </si>
  <si>
    <t>A5103415-1</t>
  </si>
  <si>
    <t>23623-1</t>
  </si>
  <si>
    <t>TPAE148519</t>
  </si>
  <si>
    <t>A5103415-2</t>
  </si>
  <si>
    <t>23623-2</t>
  </si>
  <si>
    <t>42202400207</t>
  </si>
  <si>
    <t>A5103415-3</t>
  </si>
  <si>
    <t>23623-3</t>
  </si>
  <si>
    <t>02721</t>
  </si>
  <si>
    <t>A5103415-4</t>
  </si>
  <si>
    <t>23623-4</t>
  </si>
  <si>
    <t>GD4500</t>
  </si>
  <si>
    <t>G24B02340</t>
  </si>
  <si>
    <t>A5103415-5</t>
  </si>
  <si>
    <t>23623-5</t>
  </si>
  <si>
    <t>3L-2024-04-26</t>
  </si>
  <si>
    <t>A5103416</t>
  </si>
  <si>
    <t>23624</t>
  </si>
  <si>
    <t>MESA DE TALLADO nº 1</t>
  </si>
  <si>
    <t>244107037</t>
  </si>
  <si>
    <t>A5103416-1</t>
  </si>
  <si>
    <t>23624-1</t>
  </si>
  <si>
    <t>TPAE192030</t>
  </si>
  <si>
    <t>A5103416-2</t>
  </si>
  <si>
    <t>23624-2</t>
  </si>
  <si>
    <t>40202400228</t>
  </si>
  <si>
    <t>A5103416-3</t>
  </si>
  <si>
    <t>23624-3</t>
  </si>
  <si>
    <t>02744</t>
  </si>
  <si>
    <t>A5103416-4</t>
  </si>
  <si>
    <t>23624-4</t>
  </si>
  <si>
    <t>G24B02359</t>
  </si>
  <si>
    <t>A5103416-5</t>
  </si>
  <si>
    <t>23624-5</t>
  </si>
  <si>
    <t>3L-2024-04-11</t>
  </si>
  <si>
    <t>A5111392-1</t>
  </si>
  <si>
    <t>23795-1</t>
  </si>
  <si>
    <t>MR850ALU</t>
  </si>
  <si>
    <t>230720624071</t>
  </si>
  <si>
    <t>A5111393-1</t>
  </si>
  <si>
    <t>23796-1</t>
  </si>
  <si>
    <t>230720624060</t>
  </si>
  <si>
    <t>A5122806</t>
  </si>
  <si>
    <t>23668</t>
  </si>
  <si>
    <t>SILLA RUEDAS ELECTRICA</t>
  </si>
  <si>
    <t>PERMOBIL</t>
  </si>
  <si>
    <t>M5</t>
  </si>
  <si>
    <t>481001694QCH</t>
  </si>
  <si>
    <t>A5123227</t>
  </si>
  <si>
    <t>23794</t>
  </si>
  <si>
    <t>CRIOSTATO</t>
  </si>
  <si>
    <t>HM525 NX UV</t>
  </si>
  <si>
    <t>CNX04702406EP</t>
  </si>
  <si>
    <t>A5124201</t>
  </si>
  <si>
    <t>23610</t>
  </si>
  <si>
    <t>MONITOR CONSTANTES VITALES COMP. RNM</t>
  </si>
  <si>
    <t>MR400</t>
  </si>
  <si>
    <t>US91004574</t>
  </si>
  <si>
    <t>A5124201-1</t>
  </si>
  <si>
    <t>23610-1</t>
  </si>
  <si>
    <t>CARGADOR BATERIAS MONITOR CONSTANTES VITALES COMP. RNM</t>
  </si>
  <si>
    <t>989803191031</t>
  </si>
  <si>
    <t>052216850</t>
  </si>
  <si>
    <t>A5124201-1-1</t>
  </si>
  <si>
    <t>23610-1-1</t>
  </si>
  <si>
    <t>BATERIA MONITOR CONSTANTES VITALES COMP. RNM</t>
  </si>
  <si>
    <t>453564915031</t>
  </si>
  <si>
    <t>1000079438</t>
  </si>
  <si>
    <t>A5124201-1-2</t>
  </si>
  <si>
    <t>23610-1-2</t>
  </si>
  <si>
    <t>1000079442</t>
  </si>
  <si>
    <t>A5124201-1-3</t>
  </si>
  <si>
    <t>23610-1-3</t>
  </si>
  <si>
    <t>1000079474</t>
  </si>
  <si>
    <t>A5124201-2</t>
  </si>
  <si>
    <t>23610-2</t>
  </si>
  <si>
    <t>MONITORIZACION MONITOR CONSTANTES VITALES COMP. RNM</t>
  </si>
  <si>
    <t>RGP1823AM</t>
  </si>
  <si>
    <t>TW131P0411</t>
  </si>
  <si>
    <t>A5197544</t>
  </si>
  <si>
    <t>23751</t>
  </si>
  <si>
    <t>714419</t>
  </si>
  <si>
    <t>A5198981</t>
  </si>
  <si>
    <t>23798</t>
  </si>
  <si>
    <t>PORTACUCHILLAS CRIOSTATO</t>
  </si>
  <si>
    <t>705470</t>
  </si>
  <si>
    <t>A5237506</t>
  </si>
  <si>
    <t>23789</t>
  </si>
  <si>
    <t>TALLIMETRO PEDIATRICO</t>
  </si>
  <si>
    <t>ASIMED</t>
  </si>
  <si>
    <t>T101</t>
  </si>
  <si>
    <t>O14117</t>
  </si>
  <si>
    <t>A5237507</t>
  </si>
  <si>
    <t>23788</t>
  </si>
  <si>
    <t>WF24029691</t>
  </si>
  <si>
    <t>A5242476</t>
  </si>
  <si>
    <t>23801</t>
  </si>
  <si>
    <t>32MN500M</t>
  </si>
  <si>
    <t>405NTVS7D631</t>
  </si>
  <si>
    <t>A5243047</t>
  </si>
  <si>
    <t>23755</t>
  </si>
  <si>
    <t>LASER DE CO2 DE 30W</t>
  </si>
  <si>
    <t>SILKLASE</t>
  </si>
  <si>
    <t>CA50352</t>
  </si>
  <si>
    <t>A5247003</t>
  </si>
  <si>
    <t>23753</t>
  </si>
  <si>
    <t>217031</t>
  </si>
  <si>
    <t>A5247381</t>
  </si>
  <si>
    <t>23849</t>
  </si>
  <si>
    <t>AMPLIFICADOR</t>
  </si>
  <si>
    <t>V32-22180184</t>
  </si>
  <si>
    <t>A5247905</t>
  </si>
  <si>
    <t>23860</t>
  </si>
  <si>
    <t>SISTEMA DE LUZ LED PORTATIL</t>
  </si>
  <si>
    <t>XENOSYS</t>
  </si>
  <si>
    <t>L2SX5</t>
  </si>
  <si>
    <t>X5E241051</t>
  </si>
  <si>
    <t>A5247905-1</t>
  </si>
  <si>
    <t>23860-1</t>
  </si>
  <si>
    <t>MANDO SISTEMA DE LUZ LED PORTATIL</t>
  </si>
  <si>
    <t>RCX5</t>
  </si>
  <si>
    <t>XRC2409A0131</t>
  </si>
  <si>
    <t>A5247905-2</t>
  </si>
  <si>
    <t>23860-2</t>
  </si>
  <si>
    <t>CABEZAL SISTEMA DE LUZ LED PORTATIL</t>
  </si>
  <si>
    <t>LCHX5</t>
  </si>
  <si>
    <t>XCU2407A0526</t>
  </si>
  <si>
    <t>A5247905-3</t>
  </si>
  <si>
    <t>23860-3</t>
  </si>
  <si>
    <t>XCU2407A0324</t>
  </si>
  <si>
    <t>A5247905-4</t>
  </si>
  <si>
    <t>23860-4</t>
  </si>
  <si>
    <t>BATERIA SISTEMA DE LUZ LED PORTATIL</t>
  </si>
  <si>
    <t>BTPX5</t>
  </si>
  <si>
    <t>XBT2402A0662</t>
  </si>
  <si>
    <t>A5247905-5</t>
  </si>
  <si>
    <t>23860-5</t>
  </si>
  <si>
    <t>XBT2402A0664</t>
  </si>
  <si>
    <t>A5248128</t>
  </si>
  <si>
    <t>23864</t>
  </si>
  <si>
    <t>CENTRIFUGA DE SOBREMESA GRANDE</t>
  </si>
  <si>
    <t>SL 40</t>
  </si>
  <si>
    <t>41113243</t>
  </si>
  <si>
    <t>A5248307</t>
  </si>
  <si>
    <t>23863</t>
  </si>
  <si>
    <t>MOTOR MICROPOWER SAGITAL SAW</t>
  </si>
  <si>
    <t>20250026</t>
  </si>
  <si>
    <t>A5248308</t>
  </si>
  <si>
    <t>23862</t>
  </si>
  <si>
    <t>LAA10333</t>
  </si>
  <si>
    <t>A5248308-1</t>
  </si>
  <si>
    <t>23862-1</t>
  </si>
  <si>
    <t>LAA46011</t>
  </si>
  <si>
    <t>A5248308-2</t>
  </si>
  <si>
    <t>23862-2</t>
  </si>
  <si>
    <t>CABEZAL TALADRO TRINKLE AO</t>
  </si>
  <si>
    <t>PRO2029</t>
  </si>
  <si>
    <t>LAA05978</t>
  </si>
  <si>
    <t>A5248308-3</t>
  </si>
  <si>
    <t>23862-3</t>
  </si>
  <si>
    <t>CABLE CONEXION CONSOLA DE MOTOR</t>
  </si>
  <si>
    <t>202402154A</t>
  </si>
  <si>
    <t>A5248308-4</t>
  </si>
  <si>
    <t>23862-4</t>
  </si>
  <si>
    <t>202402154B</t>
  </si>
  <si>
    <t>A5248309</t>
  </si>
  <si>
    <t>23868</t>
  </si>
  <si>
    <t>LASER QUIROFANO</t>
  </si>
  <si>
    <t>MULTIDIODE SURGICAL SERIES 4G</t>
  </si>
  <si>
    <t>CB10128</t>
  </si>
  <si>
    <t>A5248706</t>
  </si>
  <si>
    <t>23886</t>
  </si>
  <si>
    <t>SISTEMA DE VISUALIZACIÓN ENDOSCOPICO</t>
  </si>
  <si>
    <t>BOSTON SCIENTIFIC</t>
  </si>
  <si>
    <t>SPYGLASS DISCOVER</t>
  </si>
  <si>
    <t>2426700005</t>
  </si>
  <si>
    <t>A5248711</t>
  </si>
  <si>
    <t>23866</t>
  </si>
  <si>
    <t>AKRALAB</t>
  </si>
  <si>
    <t>AKR50-i</t>
  </si>
  <si>
    <t>20240801028</t>
  </si>
  <si>
    <t>A5249740</t>
  </si>
  <si>
    <t>23859</t>
  </si>
  <si>
    <t>05.001.601</t>
  </si>
  <si>
    <t>10006804</t>
  </si>
  <si>
    <t>A5249740-01</t>
  </si>
  <si>
    <t>23859-01</t>
  </si>
  <si>
    <t>CABEZAL SIERRA OSCILANTE</t>
  </si>
  <si>
    <t>115112</t>
  </si>
  <si>
    <t>A5249740-02</t>
  </si>
  <si>
    <t>23859-02</t>
  </si>
  <si>
    <t>CABEZAL DE ANCLAJE RAPIDO</t>
  </si>
  <si>
    <t>117852</t>
  </si>
  <si>
    <t>A5249740-03</t>
  </si>
  <si>
    <t>23859-03</t>
  </si>
  <si>
    <t>PORTABROCAS</t>
  </si>
  <si>
    <t>05.001.253</t>
  </si>
  <si>
    <t>200091</t>
  </si>
  <si>
    <t>A5249740-04</t>
  </si>
  <si>
    <t>23859-04</t>
  </si>
  <si>
    <t>CABEZAL RAPIDO HUDSON</t>
  </si>
  <si>
    <t>05.001.258</t>
  </si>
  <si>
    <t>1691</t>
  </si>
  <si>
    <t>A5249740-05</t>
  </si>
  <si>
    <t>23859-05</t>
  </si>
  <si>
    <t>CABEZAL RAPIDO KRISCHNER</t>
  </si>
  <si>
    <t>05.001.188</t>
  </si>
  <si>
    <t>10005622</t>
  </si>
  <si>
    <t>A5249740-06</t>
  </si>
  <si>
    <t>23859-06</t>
  </si>
  <si>
    <t>05.001.204</t>
  </si>
  <si>
    <t>32765</t>
  </si>
  <si>
    <t>A5249740-07</t>
  </si>
  <si>
    <t>23859-07</t>
  </si>
  <si>
    <t>BATERIA DE PIEZA DE MANO</t>
  </si>
  <si>
    <t>05.001.602</t>
  </si>
  <si>
    <t>10003898</t>
  </si>
  <si>
    <t>A5249740-09</t>
  </si>
  <si>
    <t>23859-09</t>
  </si>
  <si>
    <t>CUBIERTA ESTERIL BATERIA</t>
  </si>
  <si>
    <t>05.001.603</t>
  </si>
  <si>
    <t>10006592</t>
  </si>
  <si>
    <t>A5249740-10</t>
  </si>
  <si>
    <t>23859-10</t>
  </si>
  <si>
    <t>10009173</t>
  </si>
  <si>
    <t>A5249740-11</t>
  </si>
  <si>
    <t>23859-11</t>
  </si>
  <si>
    <t>ADAPTADOR BATERIA PIEZA DE MANO</t>
  </si>
  <si>
    <t>05.001.604</t>
  </si>
  <si>
    <t>10007576</t>
  </si>
  <si>
    <t>A5249740-12</t>
  </si>
  <si>
    <t>23859-12</t>
  </si>
  <si>
    <t>10007579</t>
  </si>
  <si>
    <t>A5249740-13</t>
  </si>
  <si>
    <t>23859-13</t>
  </si>
  <si>
    <t>CESTA PARA CONTENEDOR MOTOR</t>
  </si>
  <si>
    <t>68.001.650</t>
  </si>
  <si>
    <t>2401-00685</t>
  </si>
  <si>
    <t>A5249740-14</t>
  </si>
  <si>
    <t>23859-14</t>
  </si>
  <si>
    <t>TAPA BANDEJA P/CESTA CONTENEDOR MOTOR</t>
  </si>
  <si>
    <t>68.001.653</t>
  </si>
  <si>
    <t>2404-00756</t>
  </si>
  <si>
    <t>A5249740-15</t>
  </si>
  <si>
    <t>23859-15</t>
  </si>
  <si>
    <t>BANDEJA P/CESTA CONTENEDOR MOTOR</t>
  </si>
  <si>
    <t>68.001.654</t>
  </si>
  <si>
    <t>2403-01004</t>
  </si>
  <si>
    <t>A5249740-16</t>
  </si>
  <si>
    <t>23859-16</t>
  </si>
  <si>
    <t>10011010</t>
  </si>
  <si>
    <t>A5250411</t>
  </si>
  <si>
    <t>23911</t>
  </si>
  <si>
    <t>FP5-44006951</t>
  </si>
  <si>
    <t>27UE2BXH88</t>
  </si>
  <si>
    <t>UNIDAD DE HOSPITALIZACIÓN 2B</t>
  </si>
  <si>
    <t>A5250411-1</t>
  </si>
  <si>
    <t>23911-1</t>
  </si>
  <si>
    <t>FP5A44007953</t>
  </si>
  <si>
    <t>A5250520</t>
  </si>
  <si>
    <t>23899</t>
  </si>
  <si>
    <t>VGSTJ0120</t>
  </si>
  <si>
    <t>A5254056</t>
  </si>
  <si>
    <t>23872</t>
  </si>
  <si>
    <t>SIERRA SAGITAL S9</t>
  </si>
  <si>
    <t>9208000000</t>
  </si>
  <si>
    <t>2228702633</t>
  </si>
  <si>
    <t>A5254056-01</t>
  </si>
  <si>
    <t>23872-01</t>
  </si>
  <si>
    <t>POWEREAM EMBOQUE JACOBS</t>
  </si>
  <si>
    <t>4405231000</t>
  </si>
  <si>
    <t>2233901603</t>
  </si>
  <si>
    <t>A5254056-02</t>
  </si>
  <si>
    <t>23872-02</t>
  </si>
  <si>
    <t>POWEREAM HUDSON MOD TRINKLE</t>
  </si>
  <si>
    <t>4405235000</t>
  </si>
  <si>
    <t>2318126843</t>
  </si>
  <si>
    <t>A5254056-03</t>
  </si>
  <si>
    <t>23872-03</t>
  </si>
  <si>
    <t>EMBOQUE HUDSON TRINKLE MODIFICADO</t>
  </si>
  <si>
    <t>4100135000</t>
  </si>
  <si>
    <t>2310230623</t>
  </si>
  <si>
    <t>A5254056-04</t>
  </si>
  <si>
    <t>23872-04</t>
  </si>
  <si>
    <t>INTRODUCTOR DE AGUJAS</t>
  </si>
  <si>
    <t>4500125000</t>
  </si>
  <si>
    <t>2131625053</t>
  </si>
  <si>
    <t>A5254056-05</t>
  </si>
  <si>
    <t>23872-05</t>
  </si>
  <si>
    <t>EMBOQUE AO DRILL</t>
  </si>
  <si>
    <t>4100110000</t>
  </si>
  <si>
    <t>2318615793</t>
  </si>
  <si>
    <t>A5254056-06</t>
  </si>
  <si>
    <t>23872-06</t>
  </si>
  <si>
    <t>BATERÍA GRANDE S9</t>
  </si>
  <si>
    <t>9126110000</t>
  </si>
  <si>
    <t>2300631843</t>
  </si>
  <si>
    <t>A5254056-07</t>
  </si>
  <si>
    <t>23872-07</t>
  </si>
  <si>
    <t>CARCASA GRANDE S9</t>
  </si>
  <si>
    <t>9126120000</t>
  </si>
  <si>
    <t>2320887473</t>
  </si>
  <si>
    <t>A5254057</t>
  </si>
  <si>
    <t>23873</t>
  </si>
  <si>
    <t>2430585733</t>
  </si>
  <si>
    <t>A5254057-01</t>
  </si>
  <si>
    <t>23873-01</t>
  </si>
  <si>
    <t>2234601943</t>
  </si>
  <si>
    <t>A5254057-02</t>
  </si>
  <si>
    <t>23873-02</t>
  </si>
  <si>
    <t>2318617253</t>
  </si>
  <si>
    <t>A5254057-03</t>
  </si>
  <si>
    <t>23873-03</t>
  </si>
  <si>
    <t>2310816333</t>
  </si>
  <si>
    <t>A5254057-04</t>
  </si>
  <si>
    <t>23873-04</t>
  </si>
  <si>
    <t>2131625433</t>
  </si>
  <si>
    <t>A5254057-05</t>
  </si>
  <si>
    <t>23873-05</t>
  </si>
  <si>
    <t>2318125543</t>
  </si>
  <si>
    <t>A5254057-06</t>
  </si>
  <si>
    <t>23873-06</t>
  </si>
  <si>
    <t>2300630853</t>
  </si>
  <si>
    <t>A5254057-08</t>
  </si>
  <si>
    <t>2518156003</t>
  </si>
  <si>
    <t>A5254058</t>
  </si>
  <si>
    <t>23874</t>
  </si>
  <si>
    <t>2233612513</t>
  </si>
  <si>
    <t>A5254058-01</t>
  </si>
  <si>
    <t>23874-01</t>
  </si>
  <si>
    <t>2233901623</t>
  </si>
  <si>
    <t>A5254058-02</t>
  </si>
  <si>
    <t>23874-02</t>
  </si>
  <si>
    <t>2124503213</t>
  </si>
  <si>
    <t>A5254058-03</t>
  </si>
  <si>
    <t>23874-03</t>
  </si>
  <si>
    <t>2310230583</t>
  </si>
  <si>
    <t>A5254058-04</t>
  </si>
  <si>
    <t>23874-04</t>
  </si>
  <si>
    <t>2131625463</t>
  </si>
  <si>
    <t>A5254058-05</t>
  </si>
  <si>
    <t>23874-05</t>
  </si>
  <si>
    <t>2318615363</t>
  </si>
  <si>
    <t>A5254058-06</t>
  </si>
  <si>
    <t>23874-06</t>
  </si>
  <si>
    <t>2300631883</t>
  </si>
  <si>
    <t>A5254058-07</t>
  </si>
  <si>
    <t>23874-07</t>
  </si>
  <si>
    <t>2326411643</t>
  </si>
  <si>
    <t>A5254060</t>
  </si>
  <si>
    <t>23875</t>
  </si>
  <si>
    <t>CORDLESS DRIVER S9</t>
  </si>
  <si>
    <t>4605000000</t>
  </si>
  <si>
    <t>2310006853</t>
  </si>
  <si>
    <t>A5254060-01</t>
  </si>
  <si>
    <t>23875-01</t>
  </si>
  <si>
    <t>2311405813</t>
  </si>
  <si>
    <t>A5254060-02</t>
  </si>
  <si>
    <t>23875-02</t>
  </si>
  <si>
    <t>2326302593</t>
  </si>
  <si>
    <t>A5254061</t>
  </si>
  <si>
    <t>23876</t>
  </si>
  <si>
    <t>2311429603</t>
  </si>
  <si>
    <t>A5254061-01</t>
  </si>
  <si>
    <t>23876-01</t>
  </si>
  <si>
    <t>2300631863</t>
  </si>
  <si>
    <t>A5254061-02</t>
  </si>
  <si>
    <t>23876-02</t>
  </si>
  <si>
    <t>2320887413</t>
  </si>
  <si>
    <t>A5254062</t>
  </si>
  <si>
    <t>23877</t>
  </si>
  <si>
    <t>2310006913</t>
  </si>
  <si>
    <t>A5254062-01</t>
  </si>
  <si>
    <t>23877-01</t>
  </si>
  <si>
    <t>2311405863</t>
  </si>
  <si>
    <t>A5254062-02</t>
  </si>
  <si>
    <t>23877-02</t>
  </si>
  <si>
    <t>2326302993</t>
  </si>
  <si>
    <t>A5254063</t>
  </si>
  <si>
    <t>23878</t>
  </si>
  <si>
    <t>2311429553</t>
  </si>
  <si>
    <t>A5254063-01</t>
  </si>
  <si>
    <t>23878-01</t>
  </si>
  <si>
    <t>EMBOQUE JACOBS</t>
  </si>
  <si>
    <t>4505133000</t>
  </si>
  <si>
    <t>2319512703</t>
  </si>
  <si>
    <t>A5254063-02</t>
  </si>
  <si>
    <t>23878-02</t>
  </si>
  <si>
    <t>2132006343</t>
  </si>
  <si>
    <t>A5254063-03</t>
  </si>
  <si>
    <t>23878-03</t>
  </si>
  <si>
    <t>CD-EMBOQUE PARA SIERRA SAGITAL</t>
  </si>
  <si>
    <t>4100400000</t>
  </si>
  <si>
    <t>2318611053</t>
  </si>
  <si>
    <t>A5254063-04</t>
  </si>
  <si>
    <t>23878-04</t>
  </si>
  <si>
    <t>2320837283</t>
  </si>
  <si>
    <t>A5254063-05</t>
  </si>
  <si>
    <t>23878-05</t>
  </si>
  <si>
    <t>BATERÍA PEQUEÑA S9</t>
  </si>
  <si>
    <t>9222110000</t>
  </si>
  <si>
    <t>2222412913</t>
  </si>
  <si>
    <t>A5254063-06</t>
  </si>
  <si>
    <t>23878-06</t>
  </si>
  <si>
    <t>2222411923</t>
  </si>
  <si>
    <t>A5254063-07</t>
  </si>
  <si>
    <t>23878-07</t>
  </si>
  <si>
    <t>CARCASA PEQUEÑA S9</t>
  </si>
  <si>
    <t>9222120000</t>
  </si>
  <si>
    <t>2314410963</t>
  </si>
  <si>
    <t>A5254063-08</t>
  </si>
  <si>
    <t>23878-08</t>
  </si>
  <si>
    <t>2311405843</t>
  </si>
  <si>
    <t>A5254063-09</t>
  </si>
  <si>
    <t>23878-09</t>
  </si>
  <si>
    <t>2320887373</t>
  </si>
  <si>
    <t>A5254064</t>
  </si>
  <si>
    <t>23870</t>
  </si>
  <si>
    <t>SIERRA PRECISION S9</t>
  </si>
  <si>
    <t>9209000000</t>
  </si>
  <si>
    <t>2310801673</t>
  </si>
  <si>
    <t>A5254064-01</t>
  </si>
  <si>
    <t>23870-01</t>
  </si>
  <si>
    <t>CARGADOR DE BATERÍAS S9</t>
  </si>
  <si>
    <t>9126100000</t>
  </si>
  <si>
    <t>AC2208212299</t>
  </si>
  <si>
    <t>A5254065</t>
  </si>
  <si>
    <t>23871</t>
  </si>
  <si>
    <t>2430591903</t>
  </si>
  <si>
    <t>A5254065-01</t>
  </si>
  <si>
    <t>23871-01</t>
  </si>
  <si>
    <t>AC2233214739</t>
  </si>
  <si>
    <t>A5254195</t>
  </si>
  <si>
    <t>23921</t>
  </si>
  <si>
    <t>TENSIOMETRO</t>
  </si>
  <si>
    <t>RBP-100</t>
  </si>
  <si>
    <t>000244</t>
  </si>
  <si>
    <t>A5255105</t>
  </si>
  <si>
    <t>23803</t>
  </si>
  <si>
    <t>Central_de_Monitorización</t>
  </si>
  <si>
    <t>MXL4284GGM</t>
  </si>
  <si>
    <t>A5255105-01</t>
  </si>
  <si>
    <t>23803-01</t>
  </si>
  <si>
    <t>MONITOR CENTRAL  MONITORIZACIÓN</t>
  </si>
  <si>
    <t>N22864</t>
  </si>
  <si>
    <t>CN44242QJB</t>
  </si>
  <si>
    <t>A5255105-02</t>
  </si>
  <si>
    <t>23803-02</t>
  </si>
  <si>
    <t>ALTAVOZ CENTRAL MONITORIZACION</t>
  </si>
  <si>
    <t>453561267331</t>
  </si>
  <si>
    <t>A5255105-03</t>
  </si>
  <si>
    <t>23803-03</t>
  </si>
  <si>
    <t>DE77677892</t>
  </si>
  <si>
    <t>A5255105-04</t>
  </si>
  <si>
    <t>23803-04</t>
  </si>
  <si>
    <t>DE77677893</t>
  </si>
  <si>
    <t>A5255105-05</t>
  </si>
  <si>
    <t>23803-05</t>
  </si>
  <si>
    <t>DE77677894</t>
  </si>
  <si>
    <t>A5255105-06</t>
  </si>
  <si>
    <t>23803-06</t>
  </si>
  <si>
    <t>DE77677890</t>
  </si>
  <si>
    <t>A5255105-07</t>
  </si>
  <si>
    <t>23803-07</t>
  </si>
  <si>
    <t>DE8090DA99</t>
  </si>
  <si>
    <t>A5255105-08</t>
  </si>
  <si>
    <t>23803-08</t>
  </si>
  <si>
    <t>DE8090DAMB</t>
  </si>
  <si>
    <t>A5255105-09</t>
  </si>
  <si>
    <t>23803-09</t>
  </si>
  <si>
    <t>DE8090DAMT</t>
  </si>
  <si>
    <t>A5255105-10</t>
  </si>
  <si>
    <t>23803-10</t>
  </si>
  <si>
    <t>DE8090DAVN</t>
  </si>
  <si>
    <t>A5255105-11</t>
  </si>
  <si>
    <t>23803-11</t>
  </si>
  <si>
    <t>DE8090DA9P</t>
  </si>
  <si>
    <t>A5255105-12</t>
  </si>
  <si>
    <t>23803-12</t>
  </si>
  <si>
    <t>MX550</t>
  </si>
  <si>
    <t>DE7770ECBZ</t>
  </si>
  <si>
    <t>A5255105-13</t>
  </si>
  <si>
    <t>23803-13</t>
  </si>
  <si>
    <t>DE61692217</t>
  </si>
  <si>
    <t>A5255105-14</t>
  </si>
  <si>
    <t>23803-14</t>
  </si>
  <si>
    <t>DE61692190</t>
  </si>
  <si>
    <t>A5255105-15</t>
  </si>
  <si>
    <t>23803-15</t>
  </si>
  <si>
    <t>DE61692197</t>
  </si>
  <si>
    <t>A5255105-16</t>
  </si>
  <si>
    <t>23803-16</t>
  </si>
  <si>
    <t>DE61692210</t>
  </si>
  <si>
    <t>A5255105-17</t>
  </si>
  <si>
    <t>23803-17</t>
  </si>
  <si>
    <t>MODULO IDENTIFICADOR CONEXIÓN</t>
  </si>
  <si>
    <t>EC5</t>
  </si>
  <si>
    <t>DE411J4386</t>
  </si>
  <si>
    <t>A5255105-18</t>
  </si>
  <si>
    <t>23803-18</t>
  </si>
  <si>
    <t>DE411J4387</t>
  </si>
  <si>
    <t>A5255105-19</t>
  </si>
  <si>
    <t>23803-19</t>
  </si>
  <si>
    <t>DE411J4388</t>
  </si>
  <si>
    <t>A5255105-20</t>
  </si>
  <si>
    <t>23803-20</t>
  </si>
  <si>
    <t>MODULO INTERCONEXIÓN</t>
  </si>
  <si>
    <t>DE769A7924</t>
  </si>
  <si>
    <t>A5255105-21</t>
  </si>
  <si>
    <t>23803-21</t>
  </si>
  <si>
    <t>DE769A7927</t>
  </si>
  <si>
    <t>A5255105-22</t>
  </si>
  <si>
    <t>23803-22</t>
  </si>
  <si>
    <t>DE769A7935</t>
  </si>
  <si>
    <t>A5255105-23</t>
  </si>
  <si>
    <t>23803-23</t>
  </si>
  <si>
    <t>DE769A7939</t>
  </si>
  <si>
    <t>A5255105-24</t>
  </si>
  <si>
    <t>23803-24</t>
  </si>
  <si>
    <t>DE769A7940</t>
  </si>
  <si>
    <t>A5255105-25</t>
  </si>
  <si>
    <t>23803-25</t>
  </si>
  <si>
    <t>MODULO PULSIOXIMETRIA</t>
  </si>
  <si>
    <t>867191</t>
  </si>
  <si>
    <t>B70660</t>
  </si>
  <si>
    <t>A5255105-26</t>
  </si>
  <si>
    <t>23803-26</t>
  </si>
  <si>
    <t>B71428</t>
  </si>
  <si>
    <t>A5255105-27</t>
  </si>
  <si>
    <t>23803-27</t>
  </si>
  <si>
    <t>B71814</t>
  </si>
  <si>
    <t>A5255105-28</t>
  </si>
  <si>
    <t>23803-28</t>
  </si>
  <si>
    <t>MODULO PRESION INVASIVA</t>
  </si>
  <si>
    <t>M1006B</t>
  </si>
  <si>
    <t>DE6250AMO3</t>
  </si>
  <si>
    <t>A5255105-29</t>
  </si>
  <si>
    <t>23803-29</t>
  </si>
  <si>
    <t>DE6250AMOE</t>
  </si>
  <si>
    <t>A5255105-30</t>
  </si>
  <si>
    <t>23803-30</t>
  </si>
  <si>
    <t>DE6250AMOG</t>
  </si>
  <si>
    <t>A5255105-31</t>
  </si>
  <si>
    <t>23803-31</t>
  </si>
  <si>
    <t>MODULO TEMPERATURA</t>
  </si>
  <si>
    <t>M1029A</t>
  </si>
  <si>
    <t>DE626D6564</t>
  </si>
  <si>
    <t>A5255105-32</t>
  </si>
  <si>
    <t>23803-32</t>
  </si>
  <si>
    <t>DE626D6653</t>
  </si>
  <si>
    <t>A5255105-33</t>
  </si>
  <si>
    <t>23803-33</t>
  </si>
  <si>
    <t>MODULO OXIMETRIA</t>
  </si>
  <si>
    <t>O3</t>
  </si>
  <si>
    <t>DE68201895</t>
  </si>
  <si>
    <t>A5255105-34</t>
  </si>
  <si>
    <t>23803-34</t>
  </si>
  <si>
    <t>SENSOR OXIMETRIA</t>
  </si>
  <si>
    <t>6100945</t>
  </si>
  <si>
    <t>A5255105-35</t>
  </si>
  <si>
    <t>23803-35</t>
  </si>
  <si>
    <t>N22863</t>
  </si>
  <si>
    <t>CNK4300DQD</t>
  </si>
  <si>
    <t>A5256669</t>
  </si>
  <si>
    <t>23912</t>
  </si>
  <si>
    <t>DL100D1516</t>
  </si>
  <si>
    <t>A5256677</t>
  </si>
  <si>
    <t>23910</t>
  </si>
  <si>
    <t>121RU6</t>
  </si>
  <si>
    <t>A5256677-1</t>
  </si>
  <si>
    <t>23910-1</t>
  </si>
  <si>
    <t>CABLE DE LUZ HISTEROSCOPIO</t>
  </si>
  <si>
    <t>495NA</t>
  </si>
  <si>
    <t>NK04</t>
  </si>
  <si>
    <t>A5259208</t>
  </si>
  <si>
    <t>23927</t>
  </si>
  <si>
    <t>ACCUTOME 4 SIGHT</t>
  </si>
  <si>
    <t>24B8015</t>
  </si>
  <si>
    <t>A5259208-1</t>
  </si>
  <si>
    <t>23927-1</t>
  </si>
  <si>
    <t>SONDA BIOMETRO</t>
  </si>
  <si>
    <t>24-8000A</t>
  </si>
  <si>
    <t>0924-1326</t>
  </si>
  <si>
    <t>A5259208-2</t>
  </si>
  <si>
    <t>23927-2</t>
  </si>
  <si>
    <t>TECLADO BIOMETRO</t>
  </si>
  <si>
    <t>LOGI</t>
  </si>
  <si>
    <t>2235CE1DBD58</t>
  </si>
  <si>
    <t>A5259208-3</t>
  </si>
  <si>
    <t>23927-3</t>
  </si>
  <si>
    <t>RATON BIOMETRO</t>
  </si>
  <si>
    <t>M185</t>
  </si>
  <si>
    <t>2230LZX0UAN8</t>
  </si>
  <si>
    <t>A5259643</t>
  </si>
  <si>
    <t>23932</t>
  </si>
  <si>
    <t>3232</t>
  </si>
  <si>
    <t>A5259643-1</t>
  </si>
  <si>
    <t>23932-1</t>
  </si>
  <si>
    <t>136</t>
  </si>
  <si>
    <t>A5259993</t>
  </si>
  <si>
    <t>23853</t>
  </si>
  <si>
    <t>LAMPARA QUIRURGICA DE TECHO</t>
  </si>
  <si>
    <t>250669</t>
  </si>
  <si>
    <t>A5259994</t>
  </si>
  <si>
    <t>23854</t>
  </si>
  <si>
    <t>250668</t>
  </si>
  <si>
    <t>A5259995</t>
  </si>
  <si>
    <t>23855</t>
  </si>
  <si>
    <t>250670</t>
  </si>
  <si>
    <t>A5260921</t>
  </si>
  <si>
    <t>23999</t>
  </si>
  <si>
    <t>CISTOSCOPIO</t>
  </si>
  <si>
    <t>11272VHK</t>
  </si>
  <si>
    <t>103547</t>
  </si>
  <si>
    <t>A5260921-1</t>
  </si>
  <si>
    <t>23999-1</t>
  </si>
  <si>
    <t>OK12361</t>
  </si>
  <si>
    <t>A5260921-2</t>
  </si>
  <si>
    <t>23999-2</t>
  </si>
  <si>
    <t>PK098054-K</t>
  </si>
  <si>
    <t>A5261036</t>
  </si>
  <si>
    <t>24000</t>
  </si>
  <si>
    <t>WF24035327</t>
  </si>
  <si>
    <t>A5261578</t>
  </si>
  <si>
    <t>23952</t>
  </si>
  <si>
    <t>BENEHEART R700</t>
  </si>
  <si>
    <t>TP1-54000594</t>
  </si>
  <si>
    <t>A5261578-1</t>
  </si>
  <si>
    <t>23952-1</t>
  </si>
  <si>
    <t>CARRO PARA ELECTROCARDIOGRAFO</t>
  </si>
  <si>
    <t>BH-STAND-R700/R900</t>
  </si>
  <si>
    <t>045-006662-00</t>
  </si>
  <si>
    <t>A5261606</t>
  </si>
  <si>
    <t>24022</t>
  </si>
  <si>
    <t>CARRO p/MONITOR CONSTANTES VITALES</t>
  </si>
  <si>
    <t>MT-206</t>
  </si>
  <si>
    <t>262078-WH144530425</t>
  </si>
  <si>
    <t>A5261607</t>
  </si>
  <si>
    <t>24023</t>
  </si>
  <si>
    <t>262078-WH144530426</t>
  </si>
  <si>
    <t>A5262147</t>
  </si>
  <si>
    <t>24024</t>
  </si>
  <si>
    <t>GRABADORA DE VIDEO QUIRURGICA</t>
  </si>
  <si>
    <t>MEDICAPTURE</t>
  </si>
  <si>
    <t>MVR PRO</t>
  </si>
  <si>
    <t>44240669</t>
  </si>
  <si>
    <t>27QUXXXQ88</t>
  </si>
  <si>
    <t>QUIRÓFANOS</t>
  </si>
  <si>
    <t>A5262149</t>
  </si>
  <si>
    <t>24043</t>
  </si>
  <si>
    <t>BUTTERFLY</t>
  </si>
  <si>
    <t>850-20026</t>
  </si>
  <si>
    <t>KB24371032</t>
  </si>
  <si>
    <t>27ONCXXC32</t>
  </si>
  <si>
    <t>ONCOLOGÍA MÉDICA CONSULTAS</t>
  </si>
  <si>
    <t>A5262193</t>
  </si>
  <si>
    <t>23993</t>
  </si>
  <si>
    <t>BIO VANTAGE PLUS</t>
  </si>
  <si>
    <t>118269</t>
  </si>
  <si>
    <t>A5262194</t>
  </si>
  <si>
    <t>23994</t>
  </si>
  <si>
    <t>118620</t>
  </si>
  <si>
    <t>A5262199</t>
  </si>
  <si>
    <t>23998</t>
  </si>
  <si>
    <t>AG1001272</t>
  </si>
  <si>
    <t>A5262861</t>
  </si>
  <si>
    <t>24002</t>
  </si>
  <si>
    <t>JUMPER</t>
  </si>
  <si>
    <t>JPD-200C</t>
  </si>
  <si>
    <t>9134200C105568</t>
  </si>
  <si>
    <t>A5262921</t>
  </si>
  <si>
    <t>24051</t>
  </si>
  <si>
    <t>AD24288227</t>
  </si>
  <si>
    <t>HML</t>
  </si>
  <si>
    <t>LAB. DE HEMATOLOGÍA</t>
  </si>
  <si>
    <t>A5262924</t>
  </si>
  <si>
    <t>23889</t>
  </si>
  <si>
    <t>WF24037813</t>
  </si>
  <si>
    <t>A5262925</t>
  </si>
  <si>
    <t>23890</t>
  </si>
  <si>
    <t>WF24037814</t>
  </si>
  <si>
    <t>A5262930</t>
  </si>
  <si>
    <t>24053</t>
  </si>
  <si>
    <t>CAMARA DE VIDEO DIGITAL PARA MICROSCOPIO</t>
  </si>
  <si>
    <t>217725</t>
  </si>
  <si>
    <t>A5262930-1</t>
  </si>
  <si>
    <t>24053-1</t>
  </si>
  <si>
    <t>ADAPTADOR AC CAMARA PARA MICROSCOPIO</t>
  </si>
  <si>
    <t>FSP</t>
  </si>
  <si>
    <t>MQF52057</t>
  </si>
  <si>
    <t>H1501003258</t>
  </si>
  <si>
    <t>A5262930-2</t>
  </si>
  <si>
    <t>24053-2</t>
  </si>
  <si>
    <t>OBJETIVO CAMARA PARA MICROSCOPIO</t>
  </si>
  <si>
    <t>Y-TV55</t>
  </si>
  <si>
    <t>MBB73550</t>
  </si>
  <si>
    <t>A5262930-3</t>
  </si>
  <si>
    <t>24053-3</t>
  </si>
  <si>
    <t>LENTE CAMARA PARA MICROSCOPIO</t>
  </si>
  <si>
    <t>MQD42056</t>
  </si>
  <si>
    <t>A5262930-4</t>
  </si>
  <si>
    <t>24053-4</t>
  </si>
  <si>
    <t>TARJETA USB CAMARA PARA MICROSCOPIO</t>
  </si>
  <si>
    <t>STARTECH COM</t>
  </si>
  <si>
    <t>PEXUSB3S25</t>
  </si>
  <si>
    <t>3523030761</t>
  </si>
  <si>
    <t>A5262990</t>
  </si>
  <si>
    <t>24061</t>
  </si>
  <si>
    <t>M-TURBO</t>
  </si>
  <si>
    <t>Q4NPZ7</t>
  </si>
  <si>
    <t>A5262990-1</t>
  </si>
  <si>
    <t>24061-1</t>
  </si>
  <si>
    <t>048CHX</t>
  </si>
  <si>
    <t>A5266841</t>
  </si>
  <si>
    <t>24134</t>
  </si>
  <si>
    <t>IPAD PARA ECOGRAFO</t>
  </si>
  <si>
    <t>A3268</t>
  </si>
  <si>
    <t>C9CJV74VKF</t>
  </si>
  <si>
    <t>A5267306</t>
  </si>
  <si>
    <t>24143</t>
  </si>
  <si>
    <t>IVYX Scientific</t>
  </si>
  <si>
    <t>IVYX Incub 5 L</t>
  </si>
  <si>
    <t>A5267311</t>
  </si>
  <si>
    <t>24082</t>
  </si>
  <si>
    <t>BIOM 5</t>
  </si>
  <si>
    <t>5540384617121</t>
  </si>
  <si>
    <t>A5267356</t>
  </si>
  <si>
    <t>24038</t>
  </si>
  <si>
    <t>MYLAB A50</t>
  </si>
  <si>
    <t>100728</t>
  </si>
  <si>
    <t>A5267356-1</t>
  </si>
  <si>
    <t>24038-1</t>
  </si>
  <si>
    <t>MONITOR DE ECOGRAFO</t>
  </si>
  <si>
    <t>CL2105</t>
  </si>
  <si>
    <t>JF2510307</t>
  </si>
  <si>
    <t>A5267356-2</t>
  </si>
  <si>
    <t>24038-2</t>
  </si>
  <si>
    <t>L3-15E</t>
  </si>
  <si>
    <t>251500403C</t>
  </si>
  <si>
    <t>A5267490</t>
  </si>
  <si>
    <t>24039</t>
  </si>
  <si>
    <t>C1-8E</t>
  </si>
  <si>
    <t>251900355A</t>
  </si>
  <si>
    <t>A5267491</t>
  </si>
  <si>
    <t>24040</t>
  </si>
  <si>
    <t>KIT BATERIAS ECOGRAFO MYLAB X5</t>
  </si>
  <si>
    <t>141004100</t>
  </si>
  <si>
    <t>A5267492</t>
  </si>
  <si>
    <t>24041</t>
  </si>
  <si>
    <t>KIT BATERIAS ECOGRAFO MYLAB A50</t>
  </si>
  <si>
    <t>1410094100</t>
  </si>
  <si>
    <t>A5272254</t>
  </si>
  <si>
    <t>24176</t>
  </si>
  <si>
    <t>FLUKE</t>
  </si>
  <si>
    <t>RAYSAFE 452</t>
  </si>
  <si>
    <t>334093</t>
  </si>
  <si>
    <t>A5272254-1</t>
  </si>
  <si>
    <t>24176-1</t>
  </si>
  <si>
    <t>MEDIDOR DETECTOR DE RADIACIÓN</t>
  </si>
  <si>
    <t>AIR KERMA</t>
  </si>
  <si>
    <t>3901632</t>
  </si>
  <si>
    <t>334093A</t>
  </si>
  <si>
    <t>A5272255</t>
  </si>
  <si>
    <t>24177</t>
  </si>
  <si>
    <t>LB124 SCINT</t>
  </si>
  <si>
    <t>10-13496</t>
  </si>
  <si>
    <t>A5272255-1</t>
  </si>
  <si>
    <t>24177-1</t>
  </si>
  <si>
    <t>LB 6390</t>
  </si>
  <si>
    <t>15419</t>
  </si>
  <si>
    <t>A5272323</t>
  </si>
  <si>
    <t>24052</t>
  </si>
  <si>
    <t>BOMBA DE PERFUSIÓN</t>
  </si>
  <si>
    <t>VIMEX</t>
  </si>
  <si>
    <t>PV-5201H</t>
  </si>
  <si>
    <t>2025-524-3102</t>
  </si>
  <si>
    <t>A5272614</t>
  </si>
  <si>
    <t>24212</t>
  </si>
  <si>
    <t>MONITOR DE REGISTRO DE TA MONITOR PANI</t>
  </si>
  <si>
    <t>OMRON</t>
  </si>
  <si>
    <t>HEM-907F</t>
  </si>
  <si>
    <t>20241200058CF</t>
  </si>
  <si>
    <t>A5272684</t>
  </si>
  <si>
    <t>24178</t>
  </si>
  <si>
    <t>RADEYE PRD-ER4</t>
  </si>
  <si>
    <t>10959</t>
  </si>
  <si>
    <t>A5272685</t>
  </si>
  <si>
    <t>24719</t>
  </si>
  <si>
    <t>RADEYE B20-ER</t>
  </si>
  <si>
    <t>38007</t>
  </si>
  <si>
    <t>A5273172</t>
  </si>
  <si>
    <t>24173</t>
  </si>
  <si>
    <t>SISTEMA DE POTENCIALES EVOCADO</t>
  </si>
  <si>
    <t>ECLIPSE</t>
  </si>
  <si>
    <t>SN1067946</t>
  </si>
  <si>
    <t>A5273172-1</t>
  </si>
  <si>
    <t>24173-1</t>
  </si>
  <si>
    <t>TRANSDUCTORES SISTEMA DE POTENCIALES EVOCADO</t>
  </si>
  <si>
    <t>RADIOEAR</t>
  </si>
  <si>
    <t>IP30 ABR</t>
  </si>
  <si>
    <t>D360732</t>
  </si>
  <si>
    <t>A5273173</t>
  </si>
  <si>
    <t>24175</t>
  </si>
  <si>
    <t>LICENCIA SOFTWARE SIST. POTENCIALES EVOCADO</t>
  </si>
  <si>
    <t>21BW-S3000</t>
  </si>
  <si>
    <t>PF-43GQRK</t>
  </si>
  <si>
    <t>A5288328</t>
  </si>
  <si>
    <t>24044</t>
  </si>
  <si>
    <t>TUS-IA800</t>
  </si>
  <si>
    <t>9PA2572010</t>
  </si>
  <si>
    <t>A5288328-1</t>
  </si>
  <si>
    <t>24044-1</t>
  </si>
  <si>
    <t>PM30-46475-1</t>
  </si>
  <si>
    <t>02695425</t>
  </si>
  <si>
    <t>A5288328-2</t>
  </si>
  <si>
    <t>24044-2</t>
  </si>
  <si>
    <t>PLT-705BT</t>
  </si>
  <si>
    <t>FSF2543696</t>
  </si>
  <si>
    <t>A5288328-3</t>
  </si>
  <si>
    <t>24044-3</t>
  </si>
  <si>
    <t>PVI-475BT</t>
  </si>
  <si>
    <t>FSE2536402</t>
  </si>
  <si>
    <t>A5288328-4</t>
  </si>
  <si>
    <t>24044-4</t>
  </si>
  <si>
    <t>PLI-1205BX</t>
  </si>
  <si>
    <t>FSE2554260</t>
  </si>
  <si>
    <t>A5288328-5</t>
  </si>
  <si>
    <t>24044-5</t>
  </si>
  <si>
    <t>PLI-2002BT</t>
  </si>
  <si>
    <t>FSE2564280</t>
  </si>
  <si>
    <t>A5288332</t>
  </si>
  <si>
    <t>24216</t>
  </si>
  <si>
    <t>AGITADOR ROTATORIO PARA TUBOS</t>
  </si>
  <si>
    <t>MULTI REAX</t>
  </si>
  <si>
    <t>200691373</t>
  </si>
  <si>
    <t>A5291142</t>
  </si>
  <si>
    <t>24236</t>
  </si>
  <si>
    <t>PALA GRANDE SISTEMA DE FOTOTRRAPIA</t>
  </si>
  <si>
    <t>M1093119</t>
  </si>
  <si>
    <t>HFBE60148</t>
  </si>
  <si>
    <t>A5293813</t>
  </si>
  <si>
    <t>24242</t>
  </si>
  <si>
    <t>EQUIPO MEDICION DUREZA HEPATICA</t>
  </si>
  <si>
    <t>FIBROSCAN 630 EXPERT</t>
  </si>
  <si>
    <t>F0111366</t>
  </si>
  <si>
    <t>A5293813-01</t>
  </si>
  <si>
    <t>24242-01</t>
  </si>
  <si>
    <t>SONDA M+ FIBROSCAN</t>
  </si>
  <si>
    <t>M+ PROBE</t>
  </si>
  <si>
    <t>S2012548</t>
  </si>
  <si>
    <t>A5293813-02</t>
  </si>
  <si>
    <t>24242-02</t>
  </si>
  <si>
    <t>SONDA XL+ FIBROSCAN</t>
  </si>
  <si>
    <t>XL+ PROBE</t>
  </si>
  <si>
    <t>S2012521</t>
  </si>
  <si>
    <t>A5294887</t>
  </si>
  <si>
    <t>24181</t>
  </si>
  <si>
    <t>CENTRAL MONITORIZACIÓN FETAL</t>
  </si>
  <si>
    <t>HP PRO SFF 290 G9</t>
  </si>
  <si>
    <t>4CE513DP59</t>
  </si>
  <si>
    <t>A5294887-01</t>
  </si>
  <si>
    <t>24181-01</t>
  </si>
  <si>
    <t>4CE521B43M</t>
  </si>
  <si>
    <t>A5294887-02</t>
  </si>
  <si>
    <t>24181-02</t>
  </si>
  <si>
    <t>MONITOR FETAL</t>
  </si>
  <si>
    <t>DE79646248</t>
  </si>
  <si>
    <t>A52948870201</t>
  </si>
  <si>
    <t>24181-02-01</t>
  </si>
  <si>
    <t>PANTALLA MONITOR FETAL</t>
  </si>
  <si>
    <t>453564435191</t>
  </si>
  <si>
    <t>DE56557180</t>
  </si>
  <si>
    <t>A52948870202</t>
  </si>
  <si>
    <t>24181-02-02</t>
  </si>
  <si>
    <t>TOCOTRANSDUCTOR+ MP</t>
  </si>
  <si>
    <t>867245</t>
  </si>
  <si>
    <t>DE67415158</t>
  </si>
  <si>
    <t>A52948870203</t>
  </si>
  <si>
    <t>24181-02-03</t>
  </si>
  <si>
    <t>DE67593944</t>
  </si>
  <si>
    <t>A52948870204</t>
  </si>
  <si>
    <t>24181-02-04</t>
  </si>
  <si>
    <t>DE67553937</t>
  </si>
  <si>
    <t>A5294887-03</t>
  </si>
  <si>
    <t>24181-03</t>
  </si>
  <si>
    <t>DE79646314</t>
  </si>
  <si>
    <t>A52948870301</t>
  </si>
  <si>
    <t>24181-03-01</t>
  </si>
  <si>
    <t>DE56557181</t>
  </si>
  <si>
    <t>A52948870302</t>
  </si>
  <si>
    <t>24181-03-02</t>
  </si>
  <si>
    <t>DE67415163</t>
  </si>
  <si>
    <t>A52948870303</t>
  </si>
  <si>
    <t>24181-03-03</t>
  </si>
  <si>
    <t>DE67553932</t>
  </si>
  <si>
    <t>A52948870304</t>
  </si>
  <si>
    <t>24181-03-04</t>
  </si>
  <si>
    <t>DE67553934</t>
  </si>
  <si>
    <t>A52948870305</t>
  </si>
  <si>
    <t>24181-03-05</t>
  </si>
  <si>
    <t>DE64722567</t>
  </si>
  <si>
    <t>A52948870306</t>
  </si>
  <si>
    <t>24181-03-06</t>
  </si>
  <si>
    <t>DE44930788</t>
  </si>
  <si>
    <t>A52948870307</t>
  </si>
  <si>
    <t>24181-03-07</t>
  </si>
  <si>
    <t>DE45045828</t>
  </si>
  <si>
    <t>A52948870308</t>
  </si>
  <si>
    <t>24181-03-08</t>
  </si>
  <si>
    <t>DE45045877</t>
  </si>
  <si>
    <t>A5294887-04</t>
  </si>
  <si>
    <t>24181-04</t>
  </si>
  <si>
    <t>DE79646315</t>
  </si>
  <si>
    <t>A52948870401</t>
  </si>
  <si>
    <t>24181-04-01</t>
  </si>
  <si>
    <t>DE56557176</t>
  </si>
  <si>
    <t>A52948870402</t>
  </si>
  <si>
    <t>24181-04-02</t>
  </si>
  <si>
    <t>DE67415173</t>
  </si>
  <si>
    <t>A52948870403</t>
  </si>
  <si>
    <t>24181-04-03</t>
  </si>
  <si>
    <t>DE67553939</t>
  </si>
  <si>
    <t>A52948870404</t>
  </si>
  <si>
    <t>24181-04-04</t>
  </si>
  <si>
    <t>DE67553960</t>
  </si>
  <si>
    <t>A52948870405</t>
  </si>
  <si>
    <t>24181-04-05</t>
  </si>
  <si>
    <t>DE64722554</t>
  </si>
  <si>
    <t>A52948870406</t>
  </si>
  <si>
    <t>24181-04-06</t>
  </si>
  <si>
    <t>DE44930778</t>
  </si>
  <si>
    <t>A52948870407</t>
  </si>
  <si>
    <t>24181-04-07</t>
  </si>
  <si>
    <t>DE45045872</t>
  </si>
  <si>
    <t>A52948870408</t>
  </si>
  <si>
    <t>24181-04-08</t>
  </si>
  <si>
    <t>DE45045874</t>
  </si>
  <si>
    <t>A5294887-05</t>
  </si>
  <si>
    <t>24181-05</t>
  </si>
  <si>
    <t>DE79646305</t>
  </si>
  <si>
    <t>A52948870501</t>
  </si>
  <si>
    <t>24181-05-01</t>
  </si>
  <si>
    <t>DE56557182</t>
  </si>
  <si>
    <t>A52948870502</t>
  </si>
  <si>
    <t>24181-05-02</t>
  </si>
  <si>
    <t>DE67415148</t>
  </si>
  <si>
    <t>A52948870503</t>
  </si>
  <si>
    <t>24181-05-03</t>
  </si>
  <si>
    <t>DE67561741</t>
  </si>
  <si>
    <t>A52948870504</t>
  </si>
  <si>
    <t>24181-05-04</t>
  </si>
  <si>
    <t>DE67553967</t>
  </si>
  <si>
    <t>A5294887-06</t>
  </si>
  <si>
    <t>24181-06</t>
  </si>
  <si>
    <t>SERVIDOR DE DISPOSITIVOS</t>
  </si>
  <si>
    <t>MOXA</t>
  </si>
  <si>
    <t>NPORT 5610-16</t>
  </si>
  <si>
    <t>TBEEE1043902</t>
  </si>
  <si>
    <t>A5294887-07</t>
  </si>
  <si>
    <t>24181-07</t>
  </si>
  <si>
    <t>ALTAVOZ</t>
  </si>
  <si>
    <t>CREATIVE</t>
  </si>
  <si>
    <t>STAGE AIR V2</t>
  </si>
  <si>
    <t>WSMF 8395 5090 0437 2F</t>
  </si>
  <si>
    <t>A5294887-08</t>
  </si>
  <si>
    <t>24181-08</t>
  </si>
  <si>
    <t>TOCOTRANSDUCTOR ECG/IUP</t>
  </si>
  <si>
    <t>867247</t>
  </si>
  <si>
    <t>DE67604037</t>
  </si>
  <si>
    <t>A5294887-09</t>
  </si>
  <si>
    <t>24181-09</t>
  </si>
  <si>
    <t>DE67602696</t>
  </si>
  <si>
    <t>A5294887-10</t>
  </si>
  <si>
    <t>24181-10</t>
  </si>
  <si>
    <t>DE67603992</t>
  </si>
  <si>
    <t>A5294887-11</t>
  </si>
  <si>
    <t>24181-11</t>
  </si>
  <si>
    <t>DE67608109</t>
  </si>
  <si>
    <t>A5294887-12</t>
  </si>
  <si>
    <t>24181-12</t>
  </si>
  <si>
    <t>DE67417814</t>
  </si>
  <si>
    <t>A5294887-13</t>
  </si>
  <si>
    <t>24181-13</t>
  </si>
  <si>
    <t>MONITOR PC CENTRAL MONITORIZACIÓN FETAL</t>
  </si>
  <si>
    <t>P24V G5</t>
  </si>
  <si>
    <t>6CM5221X17</t>
  </si>
  <si>
    <t>A5294887-14</t>
  </si>
  <si>
    <t>24181-14</t>
  </si>
  <si>
    <t>6CM5221YC1</t>
  </si>
  <si>
    <t>A5294887-15</t>
  </si>
  <si>
    <t>24181-15</t>
  </si>
  <si>
    <t>6CM5221Y0F</t>
  </si>
  <si>
    <t>A5294887-16</t>
  </si>
  <si>
    <t>24181-16</t>
  </si>
  <si>
    <t>6CM5221X78</t>
  </si>
  <si>
    <t>A5294887-17</t>
  </si>
  <si>
    <t>24181-17</t>
  </si>
  <si>
    <t>6CM5221X18</t>
  </si>
  <si>
    <t>A5294887-18</t>
  </si>
  <si>
    <t>24181-18</t>
  </si>
  <si>
    <t>TBEIE1062393</t>
  </si>
  <si>
    <t>A5294887-19</t>
  </si>
  <si>
    <t>24181-19</t>
  </si>
  <si>
    <t>TBEIE1062374</t>
  </si>
  <si>
    <t>A5295203</t>
  </si>
  <si>
    <t>24133</t>
  </si>
  <si>
    <t>CINTA DE ESFUERZO</t>
  </si>
  <si>
    <t>T2100-ST TREADMILL</t>
  </si>
  <si>
    <t>GEDC-11756</t>
  </si>
  <si>
    <t>A5306675</t>
  </si>
  <si>
    <t>24266</t>
  </si>
  <si>
    <t>PIPETA</t>
  </si>
  <si>
    <t>BRAND</t>
  </si>
  <si>
    <t>705880</t>
  </si>
  <si>
    <t>25J30530</t>
  </si>
  <si>
    <t>A5306676</t>
  </si>
  <si>
    <t>705878</t>
  </si>
  <si>
    <t>25E74733</t>
  </si>
  <si>
    <t>A5309515</t>
  </si>
  <si>
    <t>24283</t>
  </si>
  <si>
    <t>LECTOR CODIGO DE BARRAS</t>
  </si>
  <si>
    <t>1200G-2USB-1</t>
  </si>
  <si>
    <t>2V25120083</t>
  </si>
  <si>
    <t>A5313185</t>
  </si>
  <si>
    <t>24272</t>
  </si>
  <si>
    <t>FP5-4C013854</t>
  </si>
  <si>
    <t>A5313185-1</t>
  </si>
  <si>
    <t>24339-1</t>
  </si>
  <si>
    <t>FP5A4C019946</t>
  </si>
  <si>
    <t>A5315831</t>
  </si>
  <si>
    <t>24264</t>
  </si>
  <si>
    <t>SOCOREX</t>
  </si>
  <si>
    <t>PROFILLER 447</t>
  </si>
  <si>
    <t>E03920426</t>
  </si>
  <si>
    <t>A5318015</t>
  </si>
  <si>
    <t>24186</t>
  </si>
  <si>
    <t>CAM CONNECT 14</t>
  </si>
  <si>
    <t>VU525313464SA</t>
  </si>
  <si>
    <t>A5318015-01</t>
  </si>
  <si>
    <t>24186-01</t>
  </si>
  <si>
    <t>SISTEMA ELECTROCARDIOGRAFIA A PC</t>
  </si>
  <si>
    <t>CARDIOSOFT v7.0</t>
  </si>
  <si>
    <t>SUS25417052HA</t>
  </si>
  <si>
    <t>A5318015-02</t>
  </si>
  <si>
    <t>24186-02</t>
  </si>
  <si>
    <t>P2425H</t>
  </si>
  <si>
    <t>CN-0MP2HJ-WSL00-55E-A90B-A00</t>
  </si>
  <si>
    <t>A5318015-03</t>
  </si>
  <si>
    <t>24186-03</t>
  </si>
  <si>
    <t>CN-0MP2HJ-WSL00-55E-A9SB-A00</t>
  </si>
  <si>
    <t>A5318015-04</t>
  </si>
  <si>
    <t>24186-04</t>
  </si>
  <si>
    <t>SEOLA-1801-01</t>
  </si>
  <si>
    <t>CNB1SCY60R</t>
  </si>
  <si>
    <t>A5318015-05</t>
  </si>
  <si>
    <t>24186-05</t>
  </si>
  <si>
    <t>CARRO</t>
  </si>
  <si>
    <t>TROLLEY CLASSIC</t>
  </si>
  <si>
    <t>241203-15-2508</t>
  </si>
  <si>
    <t>A5318015-06</t>
  </si>
  <si>
    <t>24186-06</t>
  </si>
  <si>
    <t>COMBO TECLADO / RATON</t>
  </si>
  <si>
    <t>PRIMAX ELECTRONICS</t>
  </si>
  <si>
    <t>KM5221W</t>
  </si>
  <si>
    <t>5397184514504</t>
  </si>
  <si>
    <t>A5320159</t>
  </si>
  <si>
    <t>24340</t>
  </si>
  <si>
    <t>1617033222</t>
  </si>
  <si>
    <t>A5320795</t>
  </si>
  <si>
    <t>24287</t>
  </si>
  <si>
    <t>CABEZAL MICROSCOPIO QUIRÚRGICO</t>
  </si>
  <si>
    <t>M844</t>
  </si>
  <si>
    <t>151025004</t>
  </si>
  <si>
    <t>A5321727</t>
  </si>
  <si>
    <t>24358</t>
  </si>
  <si>
    <t>KOELIS</t>
  </si>
  <si>
    <t>TRINITY</t>
  </si>
  <si>
    <t>T838</t>
  </si>
  <si>
    <t>27UROXXC41</t>
  </si>
  <si>
    <t>UROLOGÍA CONSULTA</t>
  </si>
  <si>
    <t>A5321727-01</t>
  </si>
  <si>
    <t>24358-01</t>
  </si>
  <si>
    <t>SONDA CONVEXA ECOGRAFO</t>
  </si>
  <si>
    <t>K2DAB00</t>
  </si>
  <si>
    <t>AB00-534</t>
  </si>
  <si>
    <t>A5321727-02</t>
  </si>
  <si>
    <t>24358-02</t>
  </si>
  <si>
    <t>SONDA ENDOCAVITARIA 3D</t>
  </si>
  <si>
    <t>K3DEL00</t>
  </si>
  <si>
    <t>EL00-1027</t>
  </si>
  <si>
    <t>A5321727-03</t>
  </si>
  <si>
    <t>24358-03</t>
  </si>
  <si>
    <t>MSBP2111LMC</t>
  </si>
  <si>
    <t>GM0316J360026</t>
  </si>
  <si>
    <t>A5321727-04</t>
  </si>
  <si>
    <t>24358-04</t>
  </si>
  <si>
    <t>CPU ECOGRAFO</t>
  </si>
  <si>
    <t>PKOE001-K</t>
  </si>
  <si>
    <t>00382</t>
  </si>
  <si>
    <t>A5321727-05</t>
  </si>
  <si>
    <t>24358-05</t>
  </si>
  <si>
    <t>PEDAL ECOGRAFO</t>
  </si>
  <si>
    <t>STEUTE</t>
  </si>
  <si>
    <t>1296672</t>
  </si>
  <si>
    <t>01176</t>
  </si>
  <si>
    <t>A5321739</t>
  </si>
  <si>
    <t>24305</t>
  </si>
  <si>
    <t>100855</t>
  </si>
  <si>
    <t>A5321739-01</t>
  </si>
  <si>
    <t>JF2513687</t>
  </si>
  <si>
    <t>A5321739-02</t>
  </si>
  <si>
    <t>253300583C</t>
  </si>
  <si>
    <t>A5321741</t>
  </si>
  <si>
    <t>24306</t>
  </si>
  <si>
    <t>253400079A</t>
  </si>
  <si>
    <t>A5321741-01</t>
  </si>
  <si>
    <t>BATERIA PARA ECOGRAFO</t>
  </si>
  <si>
    <t>RRC</t>
  </si>
  <si>
    <t>RRC-2054-2</t>
  </si>
  <si>
    <t>542S02R20078CA</t>
  </si>
  <si>
    <t>A5321741-02</t>
  </si>
  <si>
    <t>542S02R20078D4</t>
  </si>
  <si>
    <t>A5321741-03</t>
  </si>
  <si>
    <t>542S02R20078D2</t>
  </si>
  <si>
    <t>A5352259</t>
  </si>
  <si>
    <t>24341</t>
  </si>
  <si>
    <t>BAXTRAN GIROPES</t>
  </si>
  <si>
    <t>DIM</t>
  </si>
  <si>
    <t>5202910054</t>
  </si>
  <si>
    <t>A5352428</t>
  </si>
  <si>
    <t>24331</t>
  </si>
  <si>
    <t>CARDIOANALIZADOR</t>
  </si>
  <si>
    <t>ALIVECOR</t>
  </si>
  <si>
    <t>KARDIA MOBILE 6 Derivadas</t>
  </si>
  <si>
    <t>2025022794314W</t>
  </si>
  <si>
    <t>A5352429</t>
  </si>
  <si>
    <t>24332</t>
  </si>
  <si>
    <t>2025022793804Z</t>
  </si>
  <si>
    <t>A5354715</t>
  </si>
  <si>
    <t>24369</t>
  </si>
  <si>
    <t>SISTEMA DE INCLUSION AUTOMATIZADO</t>
  </si>
  <si>
    <t>SAKURA</t>
  </si>
  <si>
    <t>TISSUE-TEK AutoTEC a120</t>
  </si>
  <si>
    <t>70900483</t>
  </si>
  <si>
    <t>A5354715-01</t>
  </si>
  <si>
    <t>24369-01</t>
  </si>
  <si>
    <t>SAI p/SISTEMA DE INCLUSION AUTOMATIZADO</t>
  </si>
  <si>
    <t>AMETEK</t>
  </si>
  <si>
    <t>SYNERGY-17302-02R</t>
  </si>
  <si>
    <t>1730202R-2510015</t>
  </si>
  <si>
    <t>A5354724</t>
  </si>
  <si>
    <t>24329</t>
  </si>
  <si>
    <t>LASER ARGON FOTOCOAGULACION</t>
  </si>
  <si>
    <t>LSL GREEN COMFORT</t>
  </si>
  <si>
    <t>9150010190</t>
  </si>
  <si>
    <t>A5354724-01</t>
  </si>
  <si>
    <t>24329-01</t>
  </si>
  <si>
    <t>2039-607</t>
  </si>
  <si>
    <t>12931S1</t>
  </si>
  <si>
    <t>A5354724-02</t>
  </si>
  <si>
    <t>24329-02</t>
  </si>
  <si>
    <t>MONITOR LASER ARGON FOTOCOAGULACION</t>
  </si>
  <si>
    <t>2039-605</t>
  </si>
  <si>
    <t>03175219</t>
  </si>
  <si>
    <t>A5354724-03</t>
  </si>
  <si>
    <t>24329-03</t>
  </si>
  <si>
    <t>MESA ELEVABLE LASER ARGON FOTOCOAGULACION</t>
  </si>
  <si>
    <t>2201-271</t>
  </si>
  <si>
    <t>7010341</t>
  </si>
  <si>
    <t>A5355043</t>
  </si>
  <si>
    <t>24387</t>
  </si>
  <si>
    <t>MANDO CON CABLE PARA MESA QUIRURGICA</t>
  </si>
  <si>
    <t>1160.90AE</t>
  </si>
  <si>
    <t>02046</t>
  </si>
  <si>
    <t>A5355148</t>
  </si>
  <si>
    <t>24382</t>
  </si>
  <si>
    <t>100018670425</t>
  </si>
  <si>
    <t>A5355148-01</t>
  </si>
  <si>
    <t>LECTOR CODIGO DE BARRAS MONITOR CONSTANTES VITALES</t>
  </si>
  <si>
    <t>1200G-2</t>
  </si>
  <si>
    <t>2V25211449</t>
  </si>
  <si>
    <t>A5355260</t>
  </si>
  <si>
    <t>24232</t>
  </si>
  <si>
    <t>227</t>
  </si>
  <si>
    <t>A5355871</t>
  </si>
  <si>
    <t>24393</t>
  </si>
  <si>
    <t>FP5-56021115</t>
  </si>
  <si>
    <t>A5355871-1</t>
  </si>
  <si>
    <t>24393-1</t>
  </si>
  <si>
    <t>FP5A56027766</t>
  </si>
  <si>
    <t>A5355872</t>
  </si>
  <si>
    <t>24339</t>
  </si>
  <si>
    <t>FP5-56021188</t>
  </si>
  <si>
    <t>A5355872-1</t>
  </si>
  <si>
    <t>FP5A56027828</t>
  </si>
  <si>
    <t>A5355911</t>
  </si>
  <si>
    <t>24385</t>
  </si>
  <si>
    <t>01476</t>
  </si>
  <si>
    <t>A5355920</t>
  </si>
  <si>
    <t>24377</t>
  </si>
  <si>
    <t>ANALIZADOR DE FLUJO SANGUINEO</t>
  </si>
  <si>
    <t>HEMOCUE</t>
  </si>
  <si>
    <t>WBC DIFF</t>
  </si>
  <si>
    <t>2433371071</t>
  </si>
  <si>
    <t>27PSQXXH36</t>
  </si>
  <si>
    <t>PSIQUIATRÍA HOSPITALIZACIÓN</t>
  </si>
  <si>
    <t>A5355921</t>
  </si>
  <si>
    <t>24378</t>
  </si>
  <si>
    <t>2433371069</t>
  </si>
  <si>
    <t>A5361232</t>
  </si>
  <si>
    <t>23869</t>
  </si>
  <si>
    <t>27002L</t>
  </si>
  <si>
    <t>100CT4</t>
  </si>
  <si>
    <t>A5365972</t>
  </si>
  <si>
    <t>24375</t>
  </si>
  <si>
    <t>SECUENCIADOR GENETICO</t>
  </si>
  <si>
    <t>GENÓMICA_Secuenciador</t>
  </si>
  <si>
    <t>ILLUMINA</t>
  </si>
  <si>
    <t>NEXTSEQ 1000</t>
  </si>
  <si>
    <t>20038898</t>
  </si>
  <si>
    <t>A5372593</t>
  </si>
  <si>
    <t>24213</t>
  </si>
  <si>
    <t>20250200055CF</t>
  </si>
  <si>
    <t>A5373831</t>
  </si>
  <si>
    <t>24406</t>
  </si>
  <si>
    <t>FP5-56021209</t>
  </si>
  <si>
    <t>A5373831-01</t>
  </si>
  <si>
    <t>24406-01</t>
  </si>
  <si>
    <t>FP5A56027849</t>
  </si>
  <si>
    <t>A5374949</t>
  </si>
  <si>
    <t>24355</t>
  </si>
  <si>
    <t>SONDA TRANSRECTAL ECOGRAFO</t>
  </si>
  <si>
    <t>G3145191</t>
  </si>
  <si>
    <t>A5385946</t>
  </si>
  <si>
    <t>24398</t>
  </si>
  <si>
    <t>SUPERINDUCTIVO</t>
  </si>
  <si>
    <t>MAGREX</t>
  </si>
  <si>
    <t>MAG REX</t>
  </si>
  <si>
    <t>MRMX25-K25R-0850</t>
  </si>
  <si>
    <t>A5390587</t>
  </si>
  <si>
    <t>24367</t>
  </si>
  <si>
    <t>BAÑO TERMOSTATICO</t>
  </si>
  <si>
    <t>WCB-22</t>
  </si>
  <si>
    <t>0400666226M005</t>
  </si>
  <si>
    <t>27DEI2XO92</t>
  </si>
  <si>
    <t>A5396952</t>
  </si>
  <si>
    <t>24399</t>
  </si>
  <si>
    <t>MEERA</t>
  </si>
  <si>
    <t>12710</t>
  </si>
  <si>
    <t>A5396952-01</t>
  </si>
  <si>
    <t>24399-01</t>
  </si>
  <si>
    <t>PLACA APOYA PIERNAS</t>
  </si>
  <si>
    <t>111860B0</t>
  </si>
  <si>
    <t>13537</t>
  </si>
  <si>
    <t>A5396952-02</t>
  </si>
  <si>
    <t>24399-02</t>
  </si>
  <si>
    <t>100925B0</t>
  </si>
  <si>
    <t>213</t>
  </si>
  <si>
    <t>A5396952-03</t>
  </si>
  <si>
    <t>24399-03</t>
  </si>
  <si>
    <t>BASE CARGA MANDO MESA</t>
  </si>
  <si>
    <t>100924B0</t>
  </si>
  <si>
    <t>5495</t>
  </si>
  <si>
    <t>A5396952-04</t>
  </si>
  <si>
    <t>24399-04</t>
  </si>
  <si>
    <t>1619</t>
  </si>
  <si>
    <t>A5396952-05</t>
  </si>
  <si>
    <t>24399-05</t>
  </si>
  <si>
    <t>PLACA DE ELONGACIÓN</t>
  </si>
  <si>
    <t>5216</t>
  </si>
  <si>
    <t>A5396952-06</t>
  </si>
  <si>
    <t>24399-06</t>
  </si>
  <si>
    <t>ESTRIBO DE UNION</t>
  </si>
  <si>
    <t>113054B0</t>
  </si>
  <si>
    <t>103660</t>
  </si>
  <si>
    <t>A5396952-07</t>
  </si>
  <si>
    <t>24399-07</t>
  </si>
  <si>
    <t>PAR DE ADAPTADORES</t>
  </si>
  <si>
    <t>113081A0</t>
  </si>
  <si>
    <t>11289</t>
  </si>
  <si>
    <t>A5396953</t>
  </si>
  <si>
    <t>24400</t>
  </si>
  <si>
    <t>CORIN</t>
  </si>
  <si>
    <t>215</t>
  </si>
  <si>
    <t>A5396953-01</t>
  </si>
  <si>
    <t>24400-01</t>
  </si>
  <si>
    <t>502596</t>
  </si>
  <si>
    <t>A5396953-02</t>
  </si>
  <si>
    <t>24400-02</t>
  </si>
  <si>
    <t>4140</t>
  </si>
  <si>
    <t>A5396953-03</t>
  </si>
  <si>
    <t>24400-03</t>
  </si>
  <si>
    <t>6014</t>
  </si>
  <si>
    <t>A5396954</t>
  </si>
  <si>
    <t>24401</t>
  </si>
  <si>
    <t>208</t>
  </si>
  <si>
    <t>A5396954-01</t>
  </si>
  <si>
    <t>24401-01</t>
  </si>
  <si>
    <t>502594</t>
  </si>
  <si>
    <t>A5396954-02</t>
  </si>
  <si>
    <t>24401-02</t>
  </si>
  <si>
    <t>4083</t>
  </si>
  <si>
    <t>A5396954-03</t>
  </si>
  <si>
    <t>24401-03</t>
  </si>
  <si>
    <t>5963</t>
  </si>
  <si>
    <t>A5396954-04</t>
  </si>
  <si>
    <t>24401-04</t>
  </si>
  <si>
    <t>DISPOSITIVO APOYA BRAZOS</t>
  </si>
  <si>
    <t>100144F0</t>
  </si>
  <si>
    <t>11801</t>
  </si>
  <si>
    <t>A5396954-05</t>
  </si>
  <si>
    <t>24401-05</t>
  </si>
  <si>
    <t>11851</t>
  </si>
  <si>
    <t>A5396954-06</t>
  </si>
  <si>
    <t>24401-06</t>
  </si>
  <si>
    <t>CORREA SUJECCIÓN QUIRURGICA 2 uds.</t>
  </si>
  <si>
    <t>100806B0</t>
  </si>
  <si>
    <t>20250825</t>
  </si>
  <si>
    <t>A5396954-07</t>
  </si>
  <si>
    <t>24401-07</t>
  </si>
  <si>
    <t>PORTA PIERNA</t>
  </si>
  <si>
    <t>100380A0</t>
  </si>
  <si>
    <t>1988</t>
  </si>
  <si>
    <t>A5396954-08</t>
  </si>
  <si>
    <t>24401-08</t>
  </si>
  <si>
    <t>COQUILLA PORTA PIERNAS</t>
  </si>
  <si>
    <t>100381A0</t>
  </si>
  <si>
    <t>1850</t>
  </si>
  <si>
    <t>A5396955</t>
  </si>
  <si>
    <t>24402</t>
  </si>
  <si>
    <t>A5396955-01</t>
  </si>
  <si>
    <t>24402-01</t>
  </si>
  <si>
    <t>502593</t>
  </si>
  <si>
    <t>A5396955-02</t>
  </si>
  <si>
    <t>24402-02</t>
  </si>
  <si>
    <t>4071</t>
  </si>
  <si>
    <t>A5396955-03</t>
  </si>
  <si>
    <t>24402-03</t>
  </si>
  <si>
    <t>5971</t>
  </si>
  <si>
    <t>A5433836</t>
  </si>
  <si>
    <t>24235</t>
  </si>
  <si>
    <t>SISTEMA DE FOTOTERAPIA</t>
  </si>
  <si>
    <t>BILISOFT 2.0</t>
  </si>
  <si>
    <t>HGAE60374</t>
  </si>
  <si>
    <t>A5433836-1</t>
  </si>
  <si>
    <t>24235-1</t>
  </si>
  <si>
    <t>PALA SISTEMA DE FOTOTERAPIA</t>
  </si>
  <si>
    <t>011087</t>
  </si>
  <si>
    <t>HGBE60719</t>
  </si>
  <si>
    <t>A5433836-2</t>
  </si>
  <si>
    <t>24235-2</t>
  </si>
  <si>
    <t>011082</t>
  </si>
  <si>
    <t>HGCE60063</t>
  </si>
  <si>
    <t>A5450879</t>
  </si>
  <si>
    <t>24383</t>
  </si>
  <si>
    <t>GRABADORA DE VIDEO</t>
  </si>
  <si>
    <t>MVR435</t>
  </si>
  <si>
    <t>43240316</t>
  </si>
  <si>
    <t>AF000015</t>
  </si>
  <si>
    <t>AF00001-5</t>
  </si>
  <si>
    <t>VIDEOIMPRESORA</t>
  </si>
  <si>
    <t>SONY</t>
  </si>
  <si>
    <t>UP-897MDSYN</t>
  </si>
  <si>
    <t>250526</t>
  </si>
  <si>
    <t>AF00003</t>
  </si>
  <si>
    <t>ECÓGRAFO DOPPLER COLOR UROLOG</t>
  </si>
  <si>
    <t>SONOLINE G60S</t>
  </si>
  <si>
    <t>GAE0755</t>
  </si>
  <si>
    <t>AF000051</t>
  </si>
  <si>
    <t>AF00005-1</t>
  </si>
  <si>
    <t>EC9-9</t>
  </si>
  <si>
    <t>85103208</t>
  </si>
  <si>
    <t>AF00020</t>
  </si>
  <si>
    <t>CISTOSCOPIO RIGIDO 21</t>
  </si>
  <si>
    <t>A22005A</t>
  </si>
  <si>
    <t>308922</t>
  </si>
  <si>
    <t>AF00023</t>
  </si>
  <si>
    <t>W11RC11BEX</t>
  </si>
  <si>
    <t>AF00027</t>
  </si>
  <si>
    <t>R370 308575</t>
  </si>
  <si>
    <t>UROA</t>
  </si>
  <si>
    <t>UROLOGÍA CIR. AMBULAT.</t>
  </si>
  <si>
    <t>AF00037</t>
  </si>
  <si>
    <t>FUENTE DE LUZ ORL</t>
  </si>
  <si>
    <t>CLH-SC</t>
  </si>
  <si>
    <t>7212887</t>
  </si>
  <si>
    <t>AF00038</t>
  </si>
  <si>
    <t>7212927</t>
  </si>
  <si>
    <t>AF00039</t>
  </si>
  <si>
    <t>7313964</t>
  </si>
  <si>
    <t>AF00042</t>
  </si>
  <si>
    <t>TELELARINGOSCOPIO</t>
  </si>
  <si>
    <t>620070</t>
  </si>
  <si>
    <t>272854</t>
  </si>
  <si>
    <t>AF00044</t>
  </si>
  <si>
    <t>HISTEROSCOPIO QUI</t>
  </si>
  <si>
    <t>A4673A</t>
  </si>
  <si>
    <t>309500</t>
  </si>
  <si>
    <t>AF00046</t>
  </si>
  <si>
    <t>VIDEOCOLPOSCOPIO</t>
  </si>
  <si>
    <t>OCS500 Y CLH-SC</t>
  </si>
  <si>
    <t>E</t>
  </si>
  <si>
    <t>AF00049</t>
  </si>
  <si>
    <t>MANOMETRIA APARATO DIGESTIVO</t>
  </si>
  <si>
    <t>POLYGRAF ID</t>
  </si>
  <si>
    <t>14151</t>
  </si>
  <si>
    <t>AF00050</t>
  </si>
  <si>
    <t>PH-METRIA ESOFAGICA HOLTER PH</t>
  </si>
  <si>
    <t>DIGITRAPPER</t>
  </si>
  <si>
    <t>PH 400</t>
  </si>
  <si>
    <t>35187</t>
  </si>
  <si>
    <t>AF00061</t>
  </si>
  <si>
    <t>AUDIMETRO PEDIAT. (ACCESORIO)</t>
  </si>
  <si>
    <t>MAICO</t>
  </si>
  <si>
    <t>MA51</t>
  </si>
  <si>
    <t>9696358</t>
  </si>
  <si>
    <t>AF00068</t>
  </si>
  <si>
    <t>VIDEONISTAGMOGRADO</t>
  </si>
  <si>
    <t>SYNAPSIS</t>
  </si>
  <si>
    <t>DIMENSION 4600</t>
  </si>
  <si>
    <t>G1L9X0J</t>
  </si>
  <si>
    <t>AF000691</t>
  </si>
  <si>
    <t>AF00069-1</t>
  </si>
  <si>
    <t>POTENCIALES EVOCADOS, MONITOR ORDENADOR</t>
  </si>
  <si>
    <t>CN-0J388N-72872-074-CF7I</t>
  </si>
  <si>
    <t>AF000692</t>
  </si>
  <si>
    <t>AF00069-2</t>
  </si>
  <si>
    <t>POTENCIALES EVOCADOS, ORDENADOR</t>
  </si>
  <si>
    <t>00186-065-182-928</t>
  </si>
  <si>
    <t>AF00077</t>
  </si>
  <si>
    <t>SILLON EXPLORACION</t>
  </si>
  <si>
    <t>EUROCLINIC</t>
  </si>
  <si>
    <t>OTOP/V</t>
  </si>
  <si>
    <t>A9030038</t>
  </si>
  <si>
    <t>AF00078</t>
  </si>
  <si>
    <t>A9030042</t>
  </si>
  <si>
    <t>AF00079</t>
  </si>
  <si>
    <t>A9030037</t>
  </si>
  <si>
    <t>AF00105</t>
  </si>
  <si>
    <t>Microscopio de consulta</t>
  </si>
  <si>
    <t>431357</t>
  </si>
  <si>
    <t>AF00106</t>
  </si>
  <si>
    <t>431358</t>
  </si>
  <si>
    <t>AF00107</t>
  </si>
  <si>
    <t>Microscopio quirurgico ORL</t>
  </si>
  <si>
    <t>OPMI SENSERA</t>
  </si>
  <si>
    <t>428953</t>
  </si>
  <si>
    <t>AF001141</t>
  </si>
  <si>
    <t>AF00114-1</t>
  </si>
  <si>
    <t>MESA ELECTRICA P/LAMP.HENDIDUR</t>
  </si>
  <si>
    <t>GR-860</t>
  </si>
  <si>
    <t>20030011102121</t>
  </si>
  <si>
    <t>AF001161</t>
  </si>
  <si>
    <t>AF00116-1</t>
  </si>
  <si>
    <t>LASER OCULAR, PEDAL</t>
  </si>
  <si>
    <t>1149-630</t>
  </si>
  <si>
    <t>000763</t>
  </si>
  <si>
    <t>AF001162</t>
  </si>
  <si>
    <t>AF00116-2</t>
  </si>
  <si>
    <t>MESA LASER OCULAR</t>
  </si>
  <si>
    <t>1066-295</t>
  </si>
  <si>
    <t>866711</t>
  </si>
  <si>
    <t>AF001181</t>
  </si>
  <si>
    <t>AF00118-1</t>
  </si>
  <si>
    <t>BROTHER</t>
  </si>
  <si>
    <t>HL-2070N</t>
  </si>
  <si>
    <t>E63032L6J360945</t>
  </si>
  <si>
    <t>AF00121</t>
  </si>
  <si>
    <t>OFTALMOSCOPIO BINOCULAR INDIRE</t>
  </si>
  <si>
    <t>12500-Y</t>
  </si>
  <si>
    <t>1410036</t>
  </si>
  <si>
    <t>AF00124</t>
  </si>
  <si>
    <t>Sinoptoforo</t>
  </si>
  <si>
    <t>SBISA</t>
  </si>
  <si>
    <t>4221/1000</t>
  </si>
  <si>
    <t>1160</t>
  </si>
  <si>
    <t>AF00127</t>
  </si>
  <si>
    <t>Oftalmoscopio Binocular Indire</t>
  </si>
  <si>
    <t>1409471</t>
  </si>
  <si>
    <t>AF00128</t>
  </si>
  <si>
    <t>1409995</t>
  </si>
  <si>
    <t>AF00130</t>
  </si>
  <si>
    <t>1410052</t>
  </si>
  <si>
    <t>AF00131</t>
  </si>
  <si>
    <t>1409507</t>
  </si>
  <si>
    <t>AF00132</t>
  </si>
  <si>
    <t>Bisturi electrico</t>
  </si>
  <si>
    <t>FORCE 2 - 8PCH</t>
  </si>
  <si>
    <t>F3J43028T</t>
  </si>
  <si>
    <t>AF00139</t>
  </si>
  <si>
    <t>F3I42997T</t>
  </si>
  <si>
    <t>AF00141</t>
  </si>
  <si>
    <t>F3J43023T</t>
  </si>
  <si>
    <t>AF00143</t>
  </si>
  <si>
    <t>FOROPTERO MANUAL P/COLUMNA EXP</t>
  </si>
  <si>
    <t>BOBES</t>
  </si>
  <si>
    <t>7000</t>
  </si>
  <si>
    <t>3069</t>
  </si>
  <si>
    <t>AF00151</t>
  </si>
  <si>
    <t>HAAG STREIT</t>
  </si>
  <si>
    <t>BC900</t>
  </si>
  <si>
    <t>3315</t>
  </si>
  <si>
    <t>AF00152</t>
  </si>
  <si>
    <t>3316</t>
  </si>
  <si>
    <t>AF00153</t>
  </si>
  <si>
    <t>3314</t>
  </si>
  <si>
    <t>AF00155</t>
  </si>
  <si>
    <t>3254</t>
  </si>
  <si>
    <t>AF00159</t>
  </si>
  <si>
    <t>INOPSA</t>
  </si>
  <si>
    <t>GAUS</t>
  </si>
  <si>
    <t>4402</t>
  </si>
  <si>
    <t>AF00160</t>
  </si>
  <si>
    <t>4405</t>
  </si>
  <si>
    <t>AF00165</t>
  </si>
  <si>
    <t>1770</t>
  </si>
  <si>
    <t>20-0304-630</t>
  </si>
  <si>
    <t>AF00166</t>
  </si>
  <si>
    <t>20-0304-631</t>
  </si>
  <si>
    <t>AF00170</t>
  </si>
  <si>
    <t>CENTRIFUGA DE SOBREMESA REFRIG</t>
  </si>
  <si>
    <t>ROTINA 35R</t>
  </si>
  <si>
    <t>2979-05-00</t>
  </si>
  <si>
    <t>AF002151</t>
  </si>
  <si>
    <t>AF00215-1</t>
  </si>
  <si>
    <t>CABINA DE AUDIOMETRIA CPU</t>
  </si>
  <si>
    <t>OPTIPLEX 7040</t>
  </si>
  <si>
    <t>73TRYJ2</t>
  </si>
  <si>
    <t>AF002152</t>
  </si>
  <si>
    <t>AF00215-2</t>
  </si>
  <si>
    <t>CABINA DE AUDIOMETRIA MONITOR</t>
  </si>
  <si>
    <t>102086-11</t>
  </si>
  <si>
    <t>AF002153</t>
  </si>
  <si>
    <t>AF00215-3</t>
  </si>
  <si>
    <t>CABINA DE AUDIOMETRIAA AURICULARES</t>
  </si>
  <si>
    <t>JABRA</t>
  </si>
  <si>
    <t>GN 2000</t>
  </si>
  <si>
    <t>08BA0R3F6F</t>
  </si>
  <si>
    <t>AF00218</t>
  </si>
  <si>
    <t>SISTEMA CONTROL CDAD EMMBIAS</t>
  </si>
  <si>
    <t>RTI</t>
  </si>
  <si>
    <t>EMM-BIAS</t>
  </si>
  <si>
    <t>3120055</t>
  </si>
  <si>
    <t>AF00220</t>
  </si>
  <si>
    <t>DETECTOR DE LUZ L100/MON LUX LUXOMETRO</t>
  </si>
  <si>
    <t>L100</t>
  </si>
  <si>
    <t>2751</t>
  </si>
  <si>
    <t>AF00221</t>
  </si>
  <si>
    <t>JUEGO MANIQUÍES TC CAB-CUERPO</t>
  </si>
  <si>
    <t>CIRS</t>
  </si>
  <si>
    <t>M007</t>
  </si>
  <si>
    <t>3532-5</t>
  </si>
  <si>
    <t>AF00222</t>
  </si>
  <si>
    <t>DENSITÓMETRO DIGITAL PORTÁTIL</t>
  </si>
  <si>
    <t>X-RITE</t>
  </si>
  <si>
    <t>331X</t>
  </si>
  <si>
    <t>45907</t>
  </si>
  <si>
    <t>AF00223</t>
  </si>
  <si>
    <t>TEST PARÁMETROS GEOMÉTRICOS</t>
  </si>
  <si>
    <t>WELLHOFER</t>
  </si>
  <si>
    <t>ETR-1</t>
  </si>
  <si>
    <t>84-9494</t>
  </si>
  <si>
    <t>AF00224</t>
  </si>
  <si>
    <t>MANIQUÍ CONTRASTE RADIOD CDRAD</t>
  </si>
  <si>
    <t>ARTINIS</t>
  </si>
  <si>
    <t>CDRAD 2.0</t>
  </si>
  <si>
    <t>3034</t>
  </si>
  <si>
    <t>AF00229</t>
  </si>
  <si>
    <t>Microscopio Binocular Eclipse</t>
  </si>
  <si>
    <t>743333</t>
  </si>
  <si>
    <t>AF00247</t>
  </si>
  <si>
    <t>Balanza precisión 210g.x0,1mg.</t>
  </si>
  <si>
    <t>OHAUS</t>
  </si>
  <si>
    <t>EXPLORER PRO</t>
  </si>
  <si>
    <t>1122510610</t>
  </si>
  <si>
    <t>AF00248</t>
  </si>
  <si>
    <t>Equipo de Potencia Cirugia ORL MICRORESECTOR</t>
  </si>
  <si>
    <t>XOMED</t>
  </si>
  <si>
    <t>XPS3000 Y ENDOS</t>
  </si>
  <si>
    <t>150001 Y 13368</t>
  </si>
  <si>
    <t>AF00293</t>
  </si>
  <si>
    <t>Bomba vacío para electroterapi</t>
  </si>
  <si>
    <t>VAC</t>
  </si>
  <si>
    <t>VAC0391</t>
  </si>
  <si>
    <t>AF00301</t>
  </si>
  <si>
    <t>Pista de marcha</t>
  </si>
  <si>
    <t>TECHNOGYM</t>
  </si>
  <si>
    <t>EXCITE RUN 700</t>
  </si>
  <si>
    <t>4472L04000088</t>
  </si>
  <si>
    <t>AF00303</t>
  </si>
  <si>
    <t>Unidad tracción lumbar cervica</t>
  </si>
  <si>
    <t>TM</t>
  </si>
  <si>
    <t>TM 300 ITO</t>
  </si>
  <si>
    <t>0402010005TN</t>
  </si>
  <si>
    <t>AF00337</t>
  </si>
  <si>
    <t>SIS. BASICO MICROSCOPIA</t>
  </si>
  <si>
    <t>DERMA, MODELO 62D</t>
  </si>
  <si>
    <t>EDF</t>
  </si>
  <si>
    <t>AF00352</t>
  </si>
  <si>
    <t>PLANO BASCULANTE</t>
  </si>
  <si>
    <t>MANUMED</t>
  </si>
  <si>
    <t>SPE.1 E.722</t>
  </si>
  <si>
    <t>03-01-1188</t>
  </si>
  <si>
    <t>AF00358</t>
  </si>
  <si>
    <t>UNIDAD TERMOTERAPIA COMPRESAS DE CALOR</t>
  </si>
  <si>
    <t>PACKHEATER</t>
  </si>
  <si>
    <t>1062</t>
  </si>
  <si>
    <t>AF00364</t>
  </si>
  <si>
    <t>MAGNETOTERAPIA</t>
  </si>
  <si>
    <t>PMT QUATRO PRO</t>
  </si>
  <si>
    <t>6555</t>
  </si>
  <si>
    <t>AF00386</t>
  </si>
  <si>
    <t>GRANATARIO 2 KG</t>
  </si>
  <si>
    <t>SECOUT PRO</t>
  </si>
  <si>
    <t>7122470997</t>
  </si>
  <si>
    <t>AF00388</t>
  </si>
  <si>
    <t>SELECTA</t>
  </si>
  <si>
    <t>AGIMATIC-N</t>
  </si>
  <si>
    <t>439540</t>
  </si>
  <si>
    <t>AF00389</t>
  </si>
  <si>
    <t>SISTEMA PRODUCCIÓN CALOR PLACA</t>
  </si>
  <si>
    <t>COMBIPLAC</t>
  </si>
  <si>
    <t>440232</t>
  </si>
  <si>
    <t>AF00514</t>
  </si>
  <si>
    <t>ESTERILIZADOR RAYOS 1 R STERIL</t>
  </si>
  <si>
    <t>STERILBIO</t>
  </si>
  <si>
    <t>410763</t>
  </si>
  <si>
    <t>AF00521</t>
  </si>
  <si>
    <t>LAVAVAJILLAS C/ GRADILLAS TERMODESINFECTADORA</t>
  </si>
  <si>
    <t>MIELE</t>
  </si>
  <si>
    <t>G7882</t>
  </si>
  <si>
    <t>00/53090471</t>
  </si>
  <si>
    <t>AF00522</t>
  </si>
  <si>
    <t>OTOSCOPIO/OFTALMOSCOPIO Y</t>
  </si>
  <si>
    <t>1/4911</t>
  </si>
  <si>
    <t>AF00523</t>
  </si>
  <si>
    <t>1/4999</t>
  </si>
  <si>
    <t>AF00526</t>
  </si>
  <si>
    <t>1/4901</t>
  </si>
  <si>
    <t>AF00527</t>
  </si>
  <si>
    <t>1/4906</t>
  </si>
  <si>
    <t>AF00528</t>
  </si>
  <si>
    <t>1/4913</t>
  </si>
  <si>
    <t>AF00530</t>
  </si>
  <si>
    <t>1/4809</t>
  </si>
  <si>
    <t>AF00531</t>
  </si>
  <si>
    <t>AF00532</t>
  </si>
  <si>
    <t>1/4824</t>
  </si>
  <si>
    <t>AF00533</t>
  </si>
  <si>
    <t>1/4837</t>
  </si>
  <si>
    <t>AF00534</t>
  </si>
  <si>
    <t>1/4836</t>
  </si>
  <si>
    <t>AF00543</t>
  </si>
  <si>
    <t>1/4839</t>
  </si>
  <si>
    <t>AF00552</t>
  </si>
  <si>
    <t>Mesa hidráulica para DPI</t>
  </si>
  <si>
    <t>CB09-50-2T-24</t>
  </si>
  <si>
    <t>AF03460</t>
  </si>
  <si>
    <t>EQUIPO DE HEMOFILTRACION</t>
  </si>
  <si>
    <t>HOSPAL</t>
  </si>
  <si>
    <t>PRISMA FLEX</t>
  </si>
  <si>
    <t>PA1141</t>
  </si>
  <si>
    <t>AF03486</t>
  </si>
  <si>
    <t>MONITOR DE TRANSPORTE PEDIATRICO</t>
  </si>
  <si>
    <t>BSM 2301K</t>
  </si>
  <si>
    <t>7086</t>
  </si>
  <si>
    <t>AF035581</t>
  </si>
  <si>
    <t>AF03558-1</t>
  </si>
  <si>
    <t>AD22075075</t>
  </si>
  <si>
    <t>AF035591</t>
  </si>
  <si>
    <t>AF03559-1</t>
  </si>
  <si>
    <t>AD22158379</t>
  </si>
  <si>
    <t>AF035611</t>
  </si>
  <si>
    <t>AF03561-1</t>
  </si>
  <si>
    <t>AD22200251</t>
  </si>
  <si>
    <t>AF035621</t>
  </si>
  <si>
    <t>AF03562-1</t>
  </si>
  <si>
    <t>AD22168125</t>
  </si>
  <si>
    <t>AF035622</t>
  </si>
  <si>
    <t>AF03652-2</t>
  </si>
  <si>
    <t>AD22158349</t>
  </si>
  <si>
    <t>AF035642</t>
  </si>
  <si>
    <t>AF03564-2</t>
  </si>
  <si>
    <t>AD22075061</t>
  </si>
  <si>
    <t>AF035643</t>
  </si>
  <si>
    <t>AF03564-3</t>
  </si>
  <si>
    <t>AD23261295</t>
  </si>
  <si>
    <t>AF035661</t>
  </si>
  <si>
    <t>AF03566-1</t>
  </si>
  <si>
    <t>AD22158374</t>
  </si>
  <si>
    <t>AF035672</t>
  </si>
  <si>
    <t>AF03567-2</t>
  </si>
  <si>
    <t>AD22168103</t>
  </si>
  <si>
    <t>AF035681</t>
  </si>
  <si>
    <t>AF03568-1</t>
  </si>
  <si>
    <t>AD22168924</t>
  </si>
  <si>
    <t>AF03568-3</t>
  </si>
  <si>
    <t>AD22194449</t>
  </si>
  <si>
    <t>AF035732</t>
  </si>
  <si>
    <t>AF03573-2</t>
  </si>
  <si>
    <t>AD22200430</t>
  </si>
  <si>
    <t>AF035741</t>
  </si>
  <si>
    <t>AF03574-1</t>
  </si>
  <si>
    <t>AD22074288</t>
  </si>
  <si>
    <t>AF035961</t>
  </si>
  <si>
    <t>AF03596-1</t>
  </si>
  <si>
    <t>LoRA U PT100</t>
  </si>
  <si>
    <t>AD22138267</t>
  </si>
  <si>
    <t>AF03599</t>
  </si>
  <si>
    <t>Electroterapia de baja y media</t>
  </si>
  <si>
    <t>BTL 5000</t>
  </si>
  <si>
    <t>5000-00-1571</t>
  </si>
  <si>
    <t>AF03600</t>
  </si>
  <si>
    <t>5000-00-1543</t>
  </si>
  <si>
    <t>AF03608</t>
  </si>
  <si>
    <t>Extractor leche elect. c/micro</t>
  </si>
  <si>
    <t>1055143</t>
  </si>
  <si>
    <t>AF03650</t>
  </si>
  <si>
    <t>CENTRIFUGA DE SOBREMESA</t>
  </si>
  <si>
    <t>HERAEUS</t>
  </si>
  <si>
    <t>LABOFUGE 200</t>
  </si>
  <si>
    <t>40307844</t>
  </si>
  <si>
    <t>AF03652</t>
  </si>
  <si>
    <t>ESPECTROFOTOMETRO CON UV(MEDIC</t>
  </si>
  <si>
    <t>SHIMADZU</t>
  </si>
  <si>
    <t>UV-1603</t>
  </si>
  <si>
    <t>A10753984419</t>
  </si>
  <si>
    <t>AF03710</t>
  </si>
  <si>
    <t>MDM0082</t>
  </si>
  <si>
    <t>117084-200-0073</t>
  </si>
  <si>
    <t>AF03714</t>
  </si>
  <si>
    <t>CB9000AS1+N0000</t>
  </si>
  <si>
    <t>AF03720</t>
  </si>
  <si>
    <t>MICROSCOPIO OPT TRINOC C/FLUOR</t>
  </si>
  <si>
    <t>ECLIPSE 80I</t>
  </si>
  <si>
    <t>400102</t>
  </si>
  <si>
    <t>AF03721</t>
  </si>
  <si>
    <t>MICROSCOPIO OPT TRINOC MULTICA</t>
  </si>
  <si>
    <t>400107</t>
  </si>
  <si>
    <t>AF03723</t>
  </si>
  <si>
    <t>400035</t>
  </si>
  <si>
    <t>AF03726</t>
  </si>
  <si>
    <t>MICROSCOPIO ESTEREOSCOPICO BIN</t>
  </si>
  <si>
    <t>SMZ645</t>
  </si>
  <si>
    <t>1049955</t>
  </si>
  <si>
    <t>AF03747</t>
  </si>
  <si>
    <t>SOEHNLE</t>
  </si>
  <si>
    <t>7726</t>
  </si>
  <si>
    <t>77260340029</t>
  </si>
  <si>
    <t>AF03748</t>
  </si>
  <si>
    <t>SOHENLE</t>
  </si>
  <si>
    <t>77260340024</t>
  </si>
  <si>
    <t>AF03749</t>
  </si>
  <si>
    <t>BASCULA ELECTRONICA NEONATAL</t>
  </si>
  <si>
    <t>77260340027</t>
  </si>
  <si>
    <t>AF03750</t>
  </si>
  <si>
    <t>77260340019</t>
  </si>
  <si>
    <t>AF03751</t>
  </si>
  <si>
    <t>77260340023</t>
  </si>
  <si>
    <t>AF03760</t>
  </si>
  <si>
    <t>GENERADOR VERSAPOINT ELECTROBISTURI HISTEROSCOPICO</t>
  </si>
  <si>
    <t>GYNECARE</t>
  </si>
  <si>
    <t>VERSAPOINT</t>
  </si>
  <si>
    <t>322458</t>
  </si>
  <si>
    <t>AF03773</t>
  </si>
  <si>
    <t>DERMATOMO SCHINK</t>
  </si>
  <si>
    <t>REF.10-880-00</t>
  </si>
  <si>
    <t>AF03780</t>
  </si>
  <si>
    <t>Negatoscopio pared 6 cuerpos</t>
  </si>
  <si>
    <t>THEZARD</t>
  </si>
  <si>
    <t>COMPACT NC6</t>
  </si>
  <si>
    <t>107</t>
  </si>
  <si>
    <t>AF03781</t>
  </si>
  <si>
    <t>AF03787</t>
  </si>
  <si>
    <t>MICROSCOPIO OPT P/INMUNOFLUORE</t>
  </si>
  <si>
    <t>400063</t>
  </si>
  <si>
    <t>AF03788</t>
  </si>
  <si>
    <t>400040</t>
  </si>
  <si>
    <t>AF03837</t>
  </si>
  <si>
    <t>DOPPLER TRANSCRANEAL</t>
  </si>
  <si>
    <t>RIMED</t>
  </si>
  <si>
    <t>SMART-LITE</t>
  </si>
  <si>
    <t>70304071</t>
  </si>
  <si>
    <t>AF038371</t>
  </si>
  <si>
    <t>AF03837-1</t>
  </si>
  <si>
    <t>CONTROL REMOTO</t>
  </si>
  <si>
    <t>90-0011A</t>
  </si>
  <si>
    <t>7900063</t>
  </si>
  <si>
    <t>AF03840</t>
  </si>
  <si>
    <t>BALANZA 1,5/3KGX0,51G BASICA</t>
  </si>
  <si>
    <t>RANGER</t>
  </si>
  <si>
    <t>2657695</t>
  </si>
  <si>
    <t>AF03848</t>
  </si>
  <si>
    <t>MOVILIZADOR CONTINUO RODILLA</t>
  </si>
  <si>
    <t>KINETEC</t>
  </si>
  <si>
    <t>OPTIMA S3</t>
  </si>
  <si>
    <t>12189</t>
  </si>
  <si>
    <t>TRAH</t>
  </si>
  <si>
    <t>TRAUMATOLOGIA HOSPIT.</t>
  </si>
  <si>
    <t>AF03849</t>
  </si>
  <si>
    <t>12205</t>
  </si>
  <si>
    <t>AF03850</t>
  </si>
  <si>
    <t>MICROCENTRIFUGA 5415D EPPENDOR</t>
  </si>
  <si>
    <t>5415D</t>
  </si>
  <si>
    <t>54846</t>
  </si>
  <si>
    <t>AF03864</t>
  </si>
  <si>
    <t>ESTUFA DE CULTIVO CO2</t>
  </si>
  <si>
    <t>NU-5510E</t>
  </si>
  <si>
    <t>84418061003</t>
  </si>
  <si>
    <t>AF038641</t>
  </si>
  <si>
    <t>AF03864-1</t>
  </si>
  <si>
    <t>AD22158362</t>
  </si>
  <si>
    <t>AF03869</t>
  </si>
  <si>
    <t>KUBOTA</t>
  </si>
  <si>
    <t>2100</t>
  </si>
  <si>
    <t>D94057G000</t>
  </si>
  <si>
    <t>AF03890</t>
  </si>
  <si>
    <t>CITOCENTRIFUGA</t>
  </si>
  <si>
    <t>SHANDON</t>
  </si>
  <si>
    <t>CYTOSPIN 4</t>
  </si>
  <si>
    <t>CY15080311</t>
  </si>
  <si>
    <t>AF03921</t>
  </si>
  <si>
    <t>ESTUFA DE DESECACIONto</t>
  </si>
  <si>
    <t>2001244</t>
  </si>
  <si>
    <t>439099</t>
  </si>
  <si>
    <t>AF03935</t>
  </si>
  <si>
    <t>CONTADOR DIGITAL FORMULAS SANG CONTADOR DE CELULAS</t>
  </si>
  <si>
    <t>7121431</t>
  </si>
  <si>
    <t>439926</t>
  </si>
  <si>
    <t>AF03936</t>
  </si>
  <si>
    <t>439929</t>
  </si>
  <si>
    <t>AF03937</t>
  </si>
  <si>
    <t>439928</t>
  </si>
  <si>
    <t>AF03959</t>
  </si>
  <si>
    <t>TEÑIDOR AUTOMATICO</t>
  </si>
  <si>
    <t>AUTOSTAINER XL</t>
  </si>
  <si>
    <t>0764/10.2003</t>
  </si>
  <si>
    <t>AF03966</t>
  </si>
  <si>
    <t>ESTUFA DE CULTIVO</t>
  </si>
  <si>
    <t>2000994</t>
  </si>
  <si>
    <t>437211</t>
  </si>
  <si>
    <t>AF03967</t>
  </si>
  <si>
    <t>ESTUFA DE CULTIVO PEQUEÑA</t>
  </si>
  <si>
    <t>2000207</t>
  </si>
  <si>
    <t>431999</t>
  </si>
  <si>
    <t>AF039671</t>
  </si>
  <si>
    <t>AF03967-1</t>
  </si>
  <si>
    <t>AD22200250</t>
  </si>
  <si>
    <t>AF03968</t>
  </si>
  <si>
    <t>P.AELECTA</t>
  </si>
  <si>
    <t>442076</t>
  </si>
  <si>
    <t>AF03969</t>
  </si>
  <si>
    <t>442073</t>
  </si>
  <si>
    <t>AF039691</t>
  </si>
  <si>
    <t>AF03969-1</t>
  </si>
  <si>
    <t>AD22168116</t>
  </si>
  <si>
    <t>AF03970</t>
  </si>
  <si>
    <t>BAÑO MARIA TERMOSTATIZADO</t>
  </si>
  <si>
    <t>6000140</t>
  </si>
  <si>
    <t>438456</t>
  </si>
  <si>
    <t>AF03973</t>
  </si>
  <si>
    <t>PRECISTERM</t>
  </si>
  <si>
    <t>438470</t>
  </si>
  <si>
    <t>AF03974</t>
  </si>
  <si>
    <t>438455</t>
  </si>
  <si>
    <t>AF03975</t>
  </si>
  <si>
    <t>438453</t>
  </si>
  <si>
    <t>AF03976</t>
  </si>
  <si>
    <t>AGITADOR ROTATORIO DE TUBOS</t>
  </si>
  <si>
    <t>7000912</t>
  </si>
  <si>
    <t>436706</t>
  </si>
  <si>
    <t>AF03977</t>
  </si>
  <si>
    <t>436723</t>
  </si>
  <si>
    <t>AF03980</t>
  </si>
  <si>
    <t>BALANZA PRECISION 0,1 MG</t>
  </si>
  <si>
    <t>1122510466</t>
  </si>
  <si>
    <t>AF03981</t>
  </si>
  <si>
    <t>ADVENTURER PRO</t>
  </si>
  <si>
    <t>1203150160</t>
  </si>
  <si>
    <t>AF03982</t>
  </si>
  <si>
    <t>1203150183</t>
  </si>
  <si>
    <t>AF03983</t>
  </si>
  <si>
    <t>1203150175</t>
  </si>
  <si>
    <t>AF03984</t>
  </si>
  <si>
    <t>1203150152</t>
  </si>
  <si>
    <t>AF03987</t>
  </si>
  <si>
    <t>ESTUFA</t>
  </si>
  <si>
    <t>BINDER</t>
  </si>
  <si>
    <t>ED53</t>
  </si>
  <si>
    <t>03-55980</t>
  </si>
  <si>
    <t>AF03988</t>
  </si>
  <si>
    <t>03-56141</t>
  </si>
  <si>
    <t>AF03989</t>
  </si>
  <si>
    <t>MEDIDOR DE PH PHMETRO</t>
  </si>
  <si>
    <t>INOLAB</t>
  </si>
  <si>
    <t>PH LEVEL 1</t>
  </si>
  <si>
    <t>3510013</t>
  </si>
  <si>
    <t>AF03990</t>
  </si>
  <si>
    <t>810377</t>
  </si>
  <si>
    <t>AF03991</t>
  </si>
  <si>
    <t>810375</t>
  </si>
  <si>
    <t>AF03992</t>
  </si>
  <si>
    <t>810718</t>
  </si>
  <si>
    <t>AF03993</t>
  </si>
  <si>
    <t>810374</t>
  </si>
  <si>
    <t>AF03994</t>
  </si>
  <si>
    <t>810401</t>
  </si>
  <si>
    <t>AF03996</t>
  </si>
  <si>
    <t>810363</t>
  </si>
  <si>
    <t>AF03997</t>
  </si>
  <si>
    <t>ECLIPSE 55I</t>
  </si>
  <si>
    <t>850060</t>
  </si>
  <si>
    <t>AF03998</t>
  </si>
  <si>
    <t>850089</t>
  </si>
  <si>
    <t>AF03999</t>
  </si>
  <si>
    <t>810355</t>
  </si>
  <si>
    <t>AF04029</t>
  </si>
  <si>
    <t>CAMPANA DE GASES CABINA DE EXTRACCION</t>
  </si>
  <si>
    <t>CAPTAIR</t>
  </si>
  <si>
    <t>FILTAIR</t>
  </si>
  <si>
    <t>134 2004</t>
  </si>
  <si>
    <t>AF04030</t>
  </si>
  <si>
    <t>133 2004</t>
  </si>
  <si>
    <t>AF04047</t>
  </si>
  <si>
    <t>CARDIOTOCOGRAFO INTERNO-EXTERN</t>
  </si>
  <si>
    <t>OXFORD INSTRUMENTS</t>
  </si>
  <si>
    <t>SONICAID FM830</t>
  </si>
  <si>
    <t>800-24048</t>
  </si>
  <si>
    <t>AF04059</t>
  </si>
  <si>
    <t>JA001219</t>
  </si>
  <si>
    <t>AF04067</t>
  </si>
  <si>
    <t>JA001429</t>
  </si>
  <si>
    <t>AF04070</t>
  </si>
  <si>
    <t>JA001422</t>
  </si>
  <si>
    <t>AF04072</t>
  </si>
  <si>
    <t>JA001428</t>
  </si>
  <si>
    <t>AF04074</t>
  </si>
  <si>
    <t>JA001220</t>
  </si>
  <si>
    <t>AF04078</t>
  </si>
  <si>
    <t>JA001423</t>
  </si>
  <si>
    <t>AF04079</t>
  </si>
  <si>
    <t>JA001225</t>
  </si>
  <si>
    <t>AF04084</t>
  </si>
  <si>
    <t>JA001216</t>
  </si>
  <si>
    <t>AF04090</t>
  </si>
  <si>
    <t>JA001432</t>
  </si>
  <si>
    <t>AF04123</t>
  </si>
  <si>
    <t>ELECTROCARDIOGRAFO MAC 1200 ST</t>
  </si>
  <si>
    <t>550008739</t>
  </si>
  <si>
    <t>AF04124</t>
  </si>
  <si>
    <t>550008741</t>
  </si>
  <si>
    <t>AF04125</t>
  </si>
  <si>
    <t>MONITOR NEONATAL</t>
  </si>
  <si>
    <t>5394777053</t>
  </si>
  <si>
    <t>AF04127</t>
  </si>
  <si>
    <t>5394773155</t>
  </si>
  <si>
    <t>AF04132</t>
  </si>
  <si>
    <t>5394768847</t>
  </si>
  <si>
    <t>AF04134</t>
  </si>
  <si>
    <t>5394838843</t>
  </si>
  <si>
    <t>RCO</t>
  </si>
  <si>
    <t>RADIOLOGÍA CONVENCIONAL</t>
  </si>
  <si>
    <t>AF04136</t>
  </si>
  <si>
    <t>MONITOR BASICO MONITOR DE CONSTANTES VITALES</t>
  </si>
  <si>
    <t>INFINITY GAMMA</t>
  </si>
  <si>
    <t>5512910675</t>
  </si>
  <si>
    <t>AF04140</t>
  </si>
  <si>
    <t>5512919069</t>
  </si>
  <si>
    <t>AF04141</t>
  </si>
  <si>
    <t>5512959667</t>
  </si>
  <si>
    <t>AF04142</t>
  </si>
  <si>
    <t>5512920967</t>
  </si>
  <si>
    <t>AF04145</t>
  </si>
  <si>
    <t>5512972171</t>
  </si>
  <si>
    <t>AF04146</t>
  </si>
  <si>
    <t>5512954173</t>
  </si>
  <si>
    <t>AF04153</t>
  </si>
  <si>
    <t>5512956964</t>
  </si>
  <si>
    <t>AF04154</t>
  </si>
  <si>
    <t>5512965464</t>
  </si>
  <si>
    <t>AF04155</t>
  </si>
  <si>
    <t>5512923572</t>
  </si>
  <si>
    <t>AF04156</t>
  </si>
  <si>
    <t>5512921369</t>
  </si>
  <si>
    <t>AF04158</t>
  </si>
  <si>
    <t>5512972269</t>
  </si>
  <si>
    <t>AF04160</t>
  </si>
  <si>
    <t>5512960772</t>
  </si>
  <si>
    <t>AF04163</t>
  </si>
  <si>
    <t>5512915465</t>
  </si>
  <si>
    <t>AF04164</t>
  </si>
  <si>
    <t>5512971671</t>
  </si>
  <si>
    <t>AF04166</t>
  </si>
  <si>
    <t>5512972073</t>
  </si>
  <si>
    <t>AF04167</t>
  </si>
  <si>
    <t>5512959961</t>
  </si>
  <si>
    <t>AF04169</t>
  </si>
  <si>
    <t>5512904673</t>
  </si>
  <si>
    <t>AF04171</t>
  </si>
  <si>
    <t>5512884362</t>
  </si>
  <si>
    <t>AF04172</t>
  </si>
  <si>
    <t>5512894665</t>
  </si>
  <si>
    <t>AF04174</t>
  </si>
  <si>
    <t>5512918266</t>
  </si>
  <si>
    <t>AF04177</t>
  </si>
  <si>
    <t>MONITOR MONITOR DE CONSTANTES VITALES</t>
  </si>
  <si>
    <t>KAPPA</t>
  </si>
  <si>
    <t>5493288055</t>
  </si>
  <si>
    <t>AF04178</t>
  </si>
  <si>
    <t>5493291158</t>
  </si>
  <si>
    <t>AF04179</t>
  </si>
  <si>
    <t>5493288946</t>
  </si>
  <si>
    <t>AF04180</t>
  </si>
  <si>
    <t>5493265561</t>
  </si>
  <si>
    <t>AF04183</t>
  </si>
  <si>
    <t>5493284754</t>
  </si>
  <si>
    <t>AF04186</t>
  </si>
  <si>
    <t>5493289152</t>
  </si>
  <si>
    <t>AF04187</t>
  </si>
  <si>
    <t>5493283158</t>
  </si>
  <si>
    <t>AF041871</t>
  </si>
  <si>
    <t>AF04187-1</t>
  </si>
  <si>
    <t>PANTALLA MONITOR</t>
  </si>
  <si>
    <t>FUJITSU</t>
  </si>
  <si>
    <t>DY19-7</t>
  </si>
  <si>
    <t>YV6V063771</t>
  </si>
  <si>
    <t>AF04188</t>
  </si>
  <si>
    <t>5493291060</t>
  </si>
  <si>
    <t>AF041911</t>
  </si>
  <si>
    <t>AF04191</t>
  </si>
  <si>
    <t>CABLE DE MONITOR COMPATIBLE CON RMN</t>
  </si>
  <si>
    <t>SCHILLER</t>
  </si>
  <si>
    <t>MAGLIFE C PLUS</t>
  </si>
  <si>
    <t>84420506</t>
  </si>
  <si>
    <t>AF04193</t>
  </si>
  <si>
    <t>3543</t>
  </si>
  <si>
    <t>AF04256</t>
  </si>
  <si>
    <t>OTOSCOPIO/OFTALMOSCOPIO W.A.</t>
  </si>
  <si>
    <t>AF04257</t>
  </si>
  <si>
    <t>AF04265</t>
  </si>
  <si>
    <t>MONITOR DE CO INHALADO (COOXÍM COOXIMETRO</t>
  </si>
  <si>
    <t>MICRO MEDICAL</t>
  </si>
  <si>
    <t>MICRO CO</t>
  </si>
  <si>
    <t>9568</t>
  </si>
  <si>
    <t>AF04274</t>
  </si>
  <si>
    <t>GSI 67</t>
  </si>
  <si>
    <t>966</t>
  </si>
  <si>
    <t>AF04284</t>
  </si>
  <si>
    <t>UNO 100 EE</t>
  </si>
  <si>
    <t>7093538</t>
  </si>
  <si>
    <t>AF04285</t>
  </si>
  <si>
    <t>7093535</t>
  </si>
  <si>
    <t>AF04286</t>
  </si>
  <si>
    <t>7093541</t>
  </si>
  <si>
    <t>AF042861</t>
  </si>
  <si>
    <t>AF04286-1</t>
  </si>
  <si>
    <t>CAJA DE CONTROL PARA GRUA</t>
  </si>
  <si>
    <t>CBJ2048-02</t>
  </si>
  <si>
    <t>CBJ2XX5ND032354</t>
  </si>
  <si>
    <t>AF04287</t>
  </si>
  <si>
    <t>7093539</t>
  </si>
  <si>
    <t>AF04288</t>
  </si>
  <si>
    <t>7093537</t>
  </si>
  <si>
    <t>AF04289</t>
  </si>
  <si>
    <t>7093536</t>
  </si>
  <si>
    <t>AF04291</t>
  </si>
  <si>
    <t>GOLVO 7007 ES</t>
  </si>
  <si>
    <t>7728841</t>
  </si>
  <si>
    <t>AF04294</t>
  </si>
  <si>
    <t>AGITADOR HORIZONTAL PLAQUETAS</t>
  </si>
  <si>
    <t>PLAQUEPEX H-54</t>
  </si>
  <si>
    <t>862</t>
  </si>
  <si>
    <t>AF04295</t>
  </si>
  <si>
    <t>889</t>
  </si>
  <si>
    <t>AF04297</t>
  </si>
  <si>
    <t>EXTRACT PLASMA MANU BOLSA SANG</t>
  </si>
  <si>
    <t>TERUMO</t>
  </si>
  <si>
    <t>TERUFLEX ACS-20</t>
  </si>
  <si>
    <t>20411</t>
  </si>
  <si>
    <t>AF04308</t>
  </si>
  <si>
    <t>Laringoscopio Flex-Tip</t>
  </si>
  <si>
    <t>1</t>
  </si>
  <si>
    <t>AF043181</t>
  </si>
  <si>
    <t>AF04318-1</t>
  </si>
  <si>
    <t>AD22158435</t>
  </si>
  <si>
    <t>AF043191</t>
  </si>
  <si>
    <t>AF04319-1</t>
  </si>
  <si>
    <t>AD22158471</t>
  </si>
  <si>
    <t>AF043201</t>
  </si>
  <si>
    <t>AF04320-1</t>
  </si>
  <si>
    <t>AD22158403</t>
  </si>
  <si>
    <t>AF043234</t>
  </si>
  <si>
    <t>AF04323-4</t>
  </si>
  <si>
    <t>MONITOR DE PC</t>
  </si>
  <si>
    <t>L557</t>
  </si>
  <si>
    <t>E5531014</t>
  </si>
  <si>
    <t>NFS</t>
  </si>
  <si>
    <t>AF043236</t>
  </si>
  <si>
    <t>AF04323-6</t>
  </si>
  <si>
    <t>PANEL DE CONEXIONES</t>
  </si>
  <si>
    <t>JE-425</t>
  </si>
  <si>
    <t>45637</t>
  </si>
  <si>
    <t>AF043237</t>
  </si>
  <si>
    <t>AF04323-7</t>
  </si>
  <si>
    <t>ESTACION DE TRABAJO</t>
  </si>
  <si>
    <t>PIV</t>
  </si>
  <si>
    <t>TM-PC-REV II</t>
  </si>
  <si>
    <t>11792</t>
  </si>
  <si>
    <t>AF043238</t>
  </si>
  <si>
    <t>AF04323-8</t>
  </si>
  <si>
    <t>L767</t>
  </si>
  <si>
    <t>AF043244</t>
  </si>
  <si>
    <t>AF04324-4</t>
  </si>
  <si>
    <t>ELECTROMIOGRAFO</t>
  </si>
  <si>
    <t>NEUROPACK M1</t>
  </si>
  <si>
    <t>80013</t>
  </si>
  <si>
    <t>AF043246</t>
  </si>
  <si>
    <t>AF04324-6</t>
  </si>
  <si>
    <t>9196320</t>
  </si>
  <si>
    <t>32504457</t>
  </si>
  <si>
    <t>AF04331</t>
  </si>
  <si>
    <t>ELECTROCARDIOGRAFO ALTAS PREST</t>
  </si>
  <si>
    <t>MAC 5000</t>
  </si>
  <si>
    <t>AAY03520843PA</t>
  </si>
  <si>
    <t>AF04340</t>
  </si>
  <si>
    <t>POLIGRAFO PRUB.ESFUERZO PR.BAS</t>
  </si>
  <si>
    <t>CARDIOSOFT V5</t>
  </si>
  <si>
    <t>32838019</t>
  </si>
  <si>
    <t>AF04367</t>
  </si>
  <si>
    <t>Mesa bloque quirúrgico Mesa de Operaciones</t>
  </si>
  <si>
    <t>1150.02C</t>
  </si>
  <si>
    <t>279</t>
  </si>
  <si>
    <t>AF043671</t>
  </si>
  <si>
    <t>AF04367-1</t>
  </si>
  <si>
    <t>115090CE</t>
  </si>
  <si>
    <t>04656</t>
  </si>
  <si>
    <t>AF04368</t>
  </si>
  <si>
    <t>281</t>
  </si>
  <si>
    <t>AF04368-1</t>
  </si>
  <si>
    <t>07385</t>
  </si>
  <si>
    <t>AF04370</t>
  </si>
  <si>
    <t>1150.02C0</t>
  </si>
  <si>
    <t>00282</t>
  </si>
  <si>
    <t>AF043701</t>
  </si>
  <si>
    <t>AF04370-1</t>
  </si>
  <si>
    <t>CARGADOR MESA QUIRURGIA</t>
  </si>
  <si>
    <t>3110.026E9</t>
  </si>
  <si>
    <t>00731</t>
  </si>
  <si>
    <t>AF04371</t>
  </si>
  <si>
    <t>1140.01K</t>
  </si>
  <si>
    <t>805</t>
  </si>
  <si>
    <t>AF04372</t>
  </si>
  <si>
    <t>806</t>
  </si>
  <si>
    <t>AF04373</t>
  </si>
  <si>
    <t>807</t>
  </si>
  <si>
    <t>AF04374</t>
  </si>
  <si>
    <t>808</t>
  </si>
  <si>
    <t>AF04375</t>
  </si>
  <si>
    <t>809</t>
  </si>
  <si>
    <t>AF04385</t>
  </si>
  <si>
    <t>Extractor leche electrónico</t>
  </si>
  <si>
    <t>LACTINA SELECT</t>
  </si>
  <si>
    <t>884227</t>
  </si>
  <si>
    <t>AF04386</t>
  </si>
  <si>
    <t>884512</t>
  </si>
  <si>
    <t>AF04403</t>
  </si>
  <si>
    <t>DLA01200400286</t>
  </si>
  <si>
    <t>AF04406</t>
  </si>
  <si>
    <t>31662751</t>
  </si>
  <si>
    <t>AF04407</t>
  </si>
  <si>
    <t>31663612</t>
  </si>
  <si>
    <t>AF04413</t>
  </si>
  <si>
    <t>550007307</t>
  </si>
  <si>
    <t>AF04415</t>
  </si>
  <si>
    <t>550007148</t>
  </si>
  <si>
    <t>AF04416</t>
  </si>
  <si>
    <t>550007361</t>
  </si>
  <si>
    <t>AF04417</t>
  </si>
  <si>
    <t>550010730</t>
  </si>
  <si>
    <t>AF04418</t>
  </si>
  <si>
    <t>550007169</t>
  </si>
  <si>
    <t>AF04423</t>
  </si>
  <si>
    <t>31617707</t>
  </si>
  <si>
    <t>AF04424</t>
  </si>
  <si>
    <t>31617711</t>
  </si>
  <si>
    <t>AF04431</t>
  </si>
  <si>
    <t>31617758</t>
  </si>
  <si>
    <t>AF04432</t>
  </si>
  <si>
    <t>31617752</t>
  </si>
  <si>
    <t>AF04433</t>
  </si>
  <si>
    <t>31617755</t>
  </si>
  <si>
    <t>AF04434</t>
  </si>
  <si>
    <t>31617805</t>
  </si>
  <si>
    <t>AF05733</t>
  </si>
  <si>
    <t>I-54/GOBI</t>
  </si>
  <si>
    <t>404-765931465</t>
  </si>
  <si>
    <t>AF057331</t>
  </si>
  <si>
    <t>AF05733-1</t>
  </si>
  <si>
    <t>AD22075039</t>
  </si>
  <si>
    <t>AF05736</t>
  </si>
  <si>
    <t>CAMPANA BIOLOGÍA MOLECULAR</t>
  </si>
  <si>
    <t>MINI V</t>
  </si>
  <si>
    <t>16897</t>
  </si>
  <si>
    <t>BIM</t>
  </si>
  <si>
    <t>BIOLOGÍA MOLECULAR</t>
  </si>
  <si>
    <t>AF05807</t>
  </si>
  <si>
    <t>Frontofocometro Automatico</t>
  </si>
  <si>
    <t>KOWA</t>
  </si>
  <si>
    <t>LK-1</t>
  </si>
  <si>
    <t>1368202</t>
  </si>
  <si>
    <t>AF05809</t>
  </si>
  <si>
    <t>LK-2</t>
  </si>
  <si>
    <t>2320405</t>
  </si>
  <si>
    <t>AF05810</t>
  </si>
  <si>
    <t>LUNEAU</t>
  </si>
  <si>
    <t>L-32</t>
  </si>
  <si>
    <t>583</t>
  </si>
  <si>
    <t>AF058171</t>
  </si>
  <si>
    <t>AF05817-1</t>
  </si>
  <si>
    <t>AD22168124</t>
  </si>
  <si>
    <t>AF058201</t>
  </si>
  <si>
    <t>AF05820-1</t>
  </si>
  <si>
    <t>AD22158402</t>
  </si>
  <si>
    <t>AF058221</t>
  </si>
  <si>
    <t>AF05822-1</t>
  </si>
  <si>
    <t>AD22158444</t>
  </si>
  <si>
    <t>AF058451</t>
  </si>
  <si>
    <t>AF05845-1</t>
  </si>
  <si>
    <t>AD22158377</t>
  </si>
  <si>
    <t>AF058461</t>
  </si>
  <si>
    <t>AF05846-1</t>
  </si>
  <si>
    <t>AD22168906</t>
  </si>
  <si>
    <t>AF058471</t>
  </si>
  <si>
    <t>AF05847-1</t>
  </si>
  <si>
    <t>AD22158398</t>
  </si>
  <si>
    <t>AF058481</t>
  </si>
  <si>
    <t>AF05848-1</t>
  </si>
  <si>
    <t>AD22158375</t>
  </si>
  <si>
    <t>AF058501</t>
  </si>
  <si>
    <t>AF05850-1</t>
  </si>
  <si>
    <t>AD22158385</t>
  </si>
  <si>
    <t>AF058511</t>
  </si>
  <si>
    <t>AF05851-1</t>
  </si>
  <si>
    <t>AD22158360</t>
  </si>
  <si>
    <t>AF058521</t>
  </si>
  <si>
    <t>AF05852-1</t>
  </si>
  <si>
    <t>AD22075074</t>
  </si>
  <si>
    <t>AF058531</t>
  </si>
  <si>
    <t>AF05853-1</t>
  </si>
  <si>
    <t>AD22158559</t>
  </si>
  <si>
    <t>AF058551</t>
  </si>
  <si>
    <t>AF05855-1</t>
  </si>
  <si>
    <t>AD22158458</t>
  </si>
  <si>
    <t>AF058561</t>
  </si>
  <si>
    <t>AF05856-1</t>
  </si>
  <si>
    <t>AD22158502</t>
  </si>
  <si>
    <t>AF058571</t>
  </si>
  <si>
    <t>AF05857-1</t>
  </si>
  <si>
    <t>AD22158520</t>
  </si>
  <si>
    <t>AF058581</t>
  </si>
  <si>
    <t>AF05858-1</t>
  </si>
  <si>
    <t>AD22168130</t>
  </si>
  <si>
    <t>AF058591</t>
  </si>
  <si>
    <t>AF05859-1</t>
  </si>
  <si>
    <t>AD22158348</t>
  </si>
  <si>
    <t>AF05871</t>
  </si>
  <si>
    <t>SELLAD AUTOM SEGMENT BOL SANGR</t>
  </si>
  <si>
    <t>BIOSEALER CR 4</t>
  </si>
  <si>
    <t>1672</t>
  </si>
  <si>
    <t>AF05872</t>
  </si>
  <si>
    <t>BIOSEALER CR6-PS</t>
  </si>
  <si>
    <t>03-12-2537</t>
  </si>
  <si>
    <t>AF05873</t>
  </si>
  <si>
    <t>GR-805</t>
  </si>
  <si>
    <t>20040005600146</t>
  </si>
  <si>
    <t>AF05878</t>
  </si>
  <si>
    <t>C89000AS1+N0000</t>
  </si>
  <si>
    <t>AF05880</t>
  </si>
  <si>
    <t>117084-200-0033</t>
  </si>
  <si>
    <t>AF05886</t>
  </si>
  <si>
    <t>2854317-0007</t>
  </si>
  <si>
    <t>AF05896</t>
  </si>
  <si>
    <t>APARATO CONTROL VISIÓN C/CAMPI</t>
  </si>
  <si>
    <t>ESSILOR</t>
  </si>
  <si>
    <t>C77001</t>
  </si>
  <si>
    <t>44131</t>
  </si>
  <si>
    <t>AF05945</t>
  </si>
  <si>
    <t>BM-330</t>
  </si>
  <si>
    <t>04-02-1728</t>
  </si>
  <si>
    <t>AF05946</t>
  </si>
  <si>
    <t>03-02-1658</t>
  </si>
  <si>
    <t>AF05947</t>
  </si>
  <si>
    <t>04-02-1729</t>
  </si>
  <si>
    <t>AF06069</t>
  </si>
  <si>
    <t>MANIQUÍ CONTRASTE RADIOD CDMAM</t>
  </si>
  <si>
    <t>CDMAM 3.4</t>
  </si>
  <si>
    <t>1080</t>
  </si>
  <si>
    <t>AF06180</t>
  </si>
  <si>
    <t>PUVA MANOS Y PIES  UVA+UVB</t>
  </si>
  <si>
    <t>HF-216</t>
  </si>
  <si>
    <t>20040177</t>
  </si>
  <si>
    <t>AF06181</t>
  </si>
  <si>
    <t>ELECTROESTIMULADOR BAJA FRECU. TENS</t>
  </si>
  <si>
    <t>TENSMED 931</t>
  </si>
  <si>
    <t>E01754</t>
  </si>
  <si>
    <t>AF06182</t>
  </si>
  <si>
    <t>E01868</t>
  </si>
  <si>
    <t>AF06183</t>
  </si>
  <si>
    <t>E01877</t>
  </si>
  <si>
    <t>AF06184</t>
  </si>
  <si>
    <t>TENS MED 911</t>
  </si>
  <si>
    <t>T02178</t>
  </si>
  <si>
    <t>AF06185</t>
  </si>
  <si>
    <t>T02412</t>
  </si>
  <si>
    <t>AF06186</t>
  </si>
  <si>
    <t>T02204</t>
  </si>
  <si>
    <t>AF06303</t>
  </si>
  <si>
    <t>1408986</t>
  </si>
  <si>
    <t>AF06304</t>
  </si>
  <si>
    <t>1408984</t>
  </si>
  <si>
    <t>AF06305</t>
  </si>
  <si>
    <t>1408936</t>
  </si>
  <si>
    <t>AF06313</t>
  </si>
  <si>
    <t>Microscopio consulta Orl</t>
  </si>
  <si>
    <t>430676</t>
  </si>
  <si>
    <t>AF06314</t>
  </si>
  <si>
    <t>430673</t>
  </si>
  <si>
    <t>AF06327</t>
  </si>
  <si>
    <t>SIST.MEDICION PRESION INTRACOM</t>
  </si>
  <si>
    <t>295-1</t>
  </si>
  <si>
    <t>410602843</t>
  </si>
  <si>
    <t>AF06364</t>
  </si>
  <si>
    <t>810373</t>
  </si>
  <si>
    <t>AF06379</t>
  </si>
  <si>
    <t>3X01066A</t>
  </si>
  <si>
    <t>AF06381</t>
  </si>
  <si>
    <t>3X00952A</t>
  </si>
  <si>
    <t>AF06382</t>
  </si>
  <si>
    <t>3X00949A</t>
  </si>
  <si>
    <t>AF06383</t>
  </si>
  <si>
    <t>3X00950A</t>
  </si>
  <si>
    <t>AF06387</t>
  </si>
  <si>
    <t>EPMI</t>
  </si>
  <si>
    <t>EPIX-XL</t>
  </si>
  <si>
    <t>9094851</t>
  </si>
  <si>
    <t>AF06389</t>
  </si>
  <si>
    <t>9094853</t>
  </si>
  <si>
    <t>AF06390</t>
  </si>
  <si>
    <t>9094854</t>
  </si>
  <si>
    <t>AF06391</t>
  </si>
  <si>
    <t>9094855</t>
  </si>
  <si>
    <t>AF06392</t>
  </si>
  <si>
    <t>9094856</t>
  </si>
  <si>
    <t>AF06393</t>
  </si>
  <si>
    <t>9094857</t>
  </si>
  <si>
    <t>AF06394</t>
  </si>
  <si>
    <t>9094858</t>
  </si>
  <si>
    <t>AF06396</t>
  </si>
  <si>
    <t>9095801</t>
  </si>
  <si>
    <t>AF06404</t>
  </si>
  <si>
    <t>MESA EXPLORACION GINECOLOGICA</t>
  </si>
  <si>
    <t>GYNEX</t>
  </si>
  <si>
    <t>AL040021</t>
  </si>
  <si>
    <t>AF06406</t>
  </si>
  <si>
    <t>AL040023</t>
  </si>
  <si>
    <t>AF06407</t>
  </si>
  <si>
    <t>AL040022</t>
  </si>
  <si>
    <t>AF06408</t>
  </si>
  <si>
    <t>AG040046</t>
  </si>
  <si>
    <t>AF06409</t>
  </si>
  <si>
    <t>AG030040</t>
  </si>
  <si>
    <t>AF06410</t>
  </si>
  <si>
    <t>AG030041</t>
  </si>
  <si>
    <t>AF06438</t>
  </si>
  <si>
    <t>AL030061</t>
  </si>
  <si>
    <t>AF06514</t>
  </si>
  <si>
    <t>HM 355S</t>
  </si>
  <si>
    <t>28630</t>
  </si>
  <si>
    <t>AF06516</t>
  </si>
  <si>
    <t>HM 550</t>
  </si>
  <si>
    <t>28610</t>
  </si>
  <si>
    <t>AF06536</t>
  </si>
  <si>
    <t>ESPECTROFOTOMETRO CON UV (MEDI</t>
  </si>
  <si>
    <t>BIOPHOTOMETER</t>
  </si>
  <si>
    <t>21213</t>
  </si>
  <si>
    <t>AF06541</t>
  </si>
  <si>
    <t>581010400</t>
  </si>
  <si>
    <t>AF06542</t>
  </si>
  <si>
    <t>581010399</t>
  </si>
  <si>
    <t>AF06556</t>
  </si>
  <si>
    <t>THERMO ELECTRON CORPORATION</t>
  </si>
  <si>
    <t>SHANDON CYTOSPI</t>
  </si>
  <si>
    <t>CY19470405</t>
  </si>
  <si>
    <t>AF06558</t>
  </si>
  <si>
    <t>CENTRIFUGA P/TUBOS TIPO EPPEND</t>
  </si>
  <si>
    <t>5425 52682</t>
  </si>
  <si>
    <t>AF06616</t>
  </si>
  <si>
    <t>Ultrasonidos</t>
  </si>
  <si>
    <t>AF06617</t>
  </si>
  <si>
    <t>5000-00-1464</t>
  </si>
  <si>
    <t>AF06618</t>
  </si>
  <si>
    <t>5000-00-1466</t>
  </si>
  <si>
    <t>AF06619</t>
  </si>
  <si>
    <t>AF06620</t>
  </si>
  <si>
    <t>Onda corta</t>
  </si>
  <si>
    <t>ELECTRONICA PAGANI</t>
  </si>
  <si>
    <t>DX 500</t>
  </si>
  <si>
    <t>816</t>
  </si>
  <si>
    <t>AF06621</t>
  </si>
  <si>
    <t>817</t>
  </si>
  <si>
    <t>AF06622</t>
  </si>
  <si>
    <t>815</t>
  </si>
  <si>
    <t>AF06624</t>
  </si>
  <si>
    <t>MICROSCOPIO OPTICO BINOCULAR</t>
  </si>
  <si>
    <t>850093</t>
  </si>
  <si>
    <t>AF06625</t>
  </si>
  <si>
    <t>ADAPTADOR DE MULTICABEZAL PARA</t>
  </si>
  <si>
    <t>Y-THM</t>
  </si>
  <si>
    <t>132166</t>
  </si>
  <si>
    <t>AF06626</t>
  </si>
  <si>
    <t>0132156 Y 0132157</t>
  </si>
  <si>
    <t>AF06646</t>
  </si>
  <si>
    <t>MICROONDAS REHABILITACIÓN</t>
  </si>
  <si>
    <t>RADARMED 950+</t>
  </si>
  <si>
    <t>2082</t>
  </si>
  <si>
    <t>AF06647</t>
  </si>
  <si>
    <t>3001</t>
  </si>
  <si>
    <t>AF06648</t>
  </si>
  <si>
    <t>2079</t>
  </si>
  <si>
    <t>AF06649</t>
  </si>
  <si>
    <t>2083</t>
  </si>
  <si>
    <t>AF06650</t>
  </si>
  <si>
    <t>3040</t>
  </si>
  <si>
    <t>AF06651</t>
  </si>
  <si>
    <t>2088</t>
  </si>
  <si>
    <t>AF06698</t>
  </si>
  <si>
    <t>NEUMOTONOMETRO TONOMETRO AUTOMATICO</t>
  </si>
  <si>
    <t>TX-F</t>
  </si>
  <si>
    <t>100813</t>
  </si>
  <si>
    <t>AF06699</t>
  </si>
  <si>
    <t>100817</t>
  </si>
  <si>
    <t>AF07677</t>
  </si>
  <si>
    <t>9095816</t>
  </si>
  <si>
    <t>AF07680</t>
  </si>
  <si>
    <t>9095819</t>
  </si>
  <si>
    <t>AF07681</t>
  </si>
  <si>
    <t>9095820</t>
  </si>
  <si>
    <t>AF110451</t>
  </si>
  <si>
    <t>AF11045-1</t>
  </si>
  <si>
    <t>RELOJ APGAR</t>
  </si>
  <si>
    <t>APGAR TIMER</t>
  </si>
  <si>
    <t>1076590</t>
  </si>
  <si>
    <t>AF110711</t>
  </si>
  <si>
    <t>AF11071-1</t>
  </si>
  <si>
    <t>MONITOR EQUIPO DE ANESTESIA</t>
  </si>
  <si>
    <t>HP / HEWLETT PACKARD</t>
  </si>
  <si>
    <t>CNP413BF1Z</t>
  </si>
  <si>
    <t>AF110713</t>
  </si>
  <si>
    <t>AF11071-3</t>
  </si>
  <si>
    <t>HELPDESK</t>
  </si>
  <si>
    <t>CZC9219G5S</t>
  </si>
  <si>
    <t>AF11079</t>
  </si>
  <si>
    <t>FOTOTERAPIA 400</t>
  </si>
  <si>
    <t>ARTN-0017</t>
  </si>
  <si>
    <t>AF11080</t>
  </si>
  <si>
    <t>ARTN-0016</t>
  </si>
  <si>
    <t>AF110821</t>
  </si>
  <si>
    <t>AF11082-1</t>
  </si>
  <si>
    <t>1076591</t>
  </si>
  <si>
    <t>AF110831</t>
  </si>
  <si>
    <t>AF11083-1</t>
  </si>
  <si>
    <t>1076594</t>
  </si>
  <si>
    <t>AF11086</t>
  </si>
  <si>
    <t>PIEZA MANO US INFINITI</t>
  </si>
  <si>
    <t>8065750121</t>
  </si>
  <si>
    <t>0302761614X</t>
  </si>
  <si>
    <t>AF110892</t>
  </si>
  <si>
    <t>AF11089-2</t>
  </si>
  <si>
    <t>ROM1700AM</t>
  </si>
  <si>
    <t>DTO182B0188</t>
  </si>
  <si>
    <t>AF110941</t>
  </si>
  <si>
    <t>AF11094-1</t>
  </si>
  <si>
    <t>B19-5</t>
  </si>
  <si>
    <t>YV1B451979</t>
  </si>
  <si>
    <t>AF11101</t>
  </si>
  <si>
    <t>MONITOR DE ANESTESIA MONITOR DE CONSTANTES VITALES</t>
  </si>
  <si>
    <t>KAPPA-A</t>
  </si>
  <si>
    <t>5493283060</t>
  </si>
  <si>
    <t>AF11189</t>
  </si>
  <si>
    <t>CENTRIFUGA DE BOLSAS DE SANGRE</t>
  </si>
  <si>
    <t>CRYOFUGE 6000</t>
  </si>
  <si>
    <t>40348958</t>
  </si>
  <si>
    <t>AF11192</t>
  </si>
  <si>
    <t>ULTRACENTRIF. REFRIGERADA PCR</t>
  </si>
  <si>
    <t>BIOFUGE STRATOS</t>
  </si>
  <si>
    <t>40349259</t>
  </si>
  <si>
    <t>AF12241</t>
  </si>
  <si>
    <t>MODULO/MONITOR ANALISIS PROFUN</t>
  </si>
  <si>
    <t>ASPECT MEDICAL SYSTEMS</t>
  </si>
  <si>
    <t>2000 XP</t>
  </si>
  <si>
    <t>C018340</t>
  </si>
  <si>
    <t>AF12248</t>
  </si>
  <si>
    <t>FUENTE DE LUZ FRIA ORL</t>
  </si>
  <si>
    <t>ILO ELECTRONICS</t>
  </si>
  <si>
    <t>HL150</t>
  </si>
  <si>
    <t>3651-1197</t>
  </si>
  <si>
    <t>AF12249</t>
  </si>
  <si>
    <t>3651-1200</t>
  </si>
  <si>
    <t>AF12613</t>
  </si>
  <si>
    <t>E40299</t>
  </si>
  <si>
    <t>AF12834</t>
  </si>
  <si>
    <t>Onda de choque</t>
  </si>
  <si>
    <t>PSW</t>
  </si>
  <si>
    <t>196</t>
  </si>
  <si>
    <t>AF13041</t>
  </si>
  <si>
    <t>OPTIKON 2000</t>
  </si>
  <si>
    <t>PACLINE</t>
  </si>
  <si>
    <t>169AS</t>
  </si>
  <si>
    <t>AF13042</t>
  </si>
  <si>
    <t>KA-1000</t>
  </si>
  <si>
    <t>Z3AF0183</t>
  </si>
  <si>
    <t>AF13049</t>
  </si>
  <si>
    <t>SISTEMA DE RECOLECCIÓN Y ANALI</t>
  </si>
  <si>
    <t>WESCOR</t>
  </si>
  <si>
    <t>3120  Y 3700</t>
  </si>
  <si>
    <t>3120031047 Y 37002</t>
  </si>
  <si>
    <t>AF13059</t>
  </si>
  <si>
    <t>EQUIP ADMON PRESION + VIA NASA RESPIRADOR CPAP</t>
  </si>
  <si>
    <t>INFANT FLOW</t>
  </si>
  <si>
    <t>EME</t>
  </si>
  <si>
    <t>LES00634</t>
  </si>
  <si>
    <t>AF13066</t>
  </si>
  <si>
    <t>FUENTE DE LUZ GINECOLOGIA</t>
  </si>
  <si>
    <t>4251</t>
  </si>
  <si>
    <t>42215</t>
  </si>
  <si>
    <t>AF13076</t>
  </si>
  <si>
    <t>HUMIDIFICADOR P/M PRE VIANASAL</t>
  </si>
  <si>
    <t>FISHER &amp; PAYCKEL</t>
  </si>
  <si>
    <t>MR 850</t>
  </si>
  <si>
    <t>40303001709</t>
  </si>
  <si>
    <t>AF13079</t>
  </si>
  <si>
    <t>550007181</t>
  </si>
  <si>
    <t>AF13082</t>
  </si>
  <si>
    <t>550010782</t>
  </si>
  <si>
    <t>AF13084</t>
  </si>
  <si>
    <t>550010732</t>
  </si>
  <si>
    <t>AF131081</t>
  </si>
  <si>
    <t>AF13108-1</t>
  </si>
  <si>
    <t>NOTEBOOK</t>
  </si>
  <si>
    <t>LATITUDE 500</t>
  </si>
  <si>
    <t>BQLZJ</t>
  </si>
  <si>
    <t>AF131082</t>
  </si>
  <si>
    <t>AF13108-2</t>
  </si>
  <si>
    <t>JE-911A</t>
  </si>
  <si>
    <t>80035</t>
  </si>
  <si>
    <t>AF131083</t>
  </si>
  <si>
    <t>AF13108-3</t>
  </si>
  <si>
    <t>UNIDAD CONTROL FOTOESTIMULADOR</t>
  </si>
  <si>
    <t>LS-901AK</t>
  </si>
  <si>
    <t>134</t>
  </si>
  <si>
    <t>AF131084</t>
  </si>
  <si>
    <t>AF13108-4</t>
  </si>
  <si>
    <t>LAMPARA ESTROBOSCOPICA</t>
  </si>
  <si>
    <t>LS-703A</t>
  </si>
  <si>
    <t>75259</t>
  </si>
  <si>
    <t>AF131085</t>
  </si>
  <si>
    <t>AF13108-5</t>
  </si>
  <si>
    <t>HEWLETT PACKARD</t>
  </si>
  <si>
    <t>DESKJET 3650</t>
  </si>
  <si>
    <t>TH37Q111HT</t>
  </si>
  <si>
    <t>AF131086</t>
  </si>
  <si>
    <t>AF13108-6</t>
  </si>
  <si>
    <t>HOLTER EEG</t>
  </si>
  <si>
    <t>TRACKIT</t>
  </si>
  <si>
    <t>1233</t>
  </si>
  <si>
    <t>AF131087</t>
  </si>
  <si>
    <t>AF13108-7</t>
  </si>
  <si>
    <t>INTERFACE</t>
  </si>
  <si>
    <t>273</t>
  </si>
  <si>
    <t>AF131088</t>
  </si>
  <si>
    <t>AF13108-8</t>
  </si>
  <si>
    <t>ACER</t>
  </si>
  <si>
    <t>ASPIRE 1605LM</t>
  </si>
  <si>
    <t>1205114409C0350M000</t>
  </si>
  <si>
    <t>AF13119</t>
  </si>
  <si>
    <t>PRIMUS</t>
  </si>
  <si>
    <t>ARUB 0072</t>
  </si>
  <si>
    <t>AF13120</t>
  </si>
  <si>
    <t>ARUB 0074</t>
  </si>
  <si>
    <t>AF13121</t>
  </si>
  <si>
    <t>ARUB 0070</t>
  </si>
  <si>
    <t>AF13122</t>
  </si>
  <si>
    <t>ARUB 0080</t>
  </si>
  <si>
    <t>AF13123</t>
  </si>
  <si>
    <t>ARUB 0069</t>
  </si>
  <si>
    <t>AF13124</t>
  </si>
  <si>
    <t>ARUB 0079</t>
  </si>
  <si>
    <t>AF13125</t>
  </si>
  <si>
    <t>ARUB 0076</t>
  </si>
  <si>
    <t>AF13126</t>
  </si>
  <si>
    <t>ARUB 0078</t>
  </si>
  <si>
    <t>AF13127</t>
  </si>
  <si>
    <t>ARUB 0071</t>
  </si>
  <si>
    <t>AF13128</t>
  </si>
  <si>
    <t>ARUB 0073</t>
  </si>
  <si>
    <t>AF13175</t>
  </si>
  <si>
    <t>ARTROSCOPIO DE 4 MM</t>
  </si>
  <si>
    <t>QL4300</t>
  </si>
  <si>
    <t>324675F</t>
  </si>
  <si>
    <t>AF13179</t>
  </si>
  <si>
    <t>SOPORTE-TRACCION ARTROSC HOMBR</t>
  </si>
  <si>
    <t>SERHOSA</t>
  </si>
  <si>
    <t>TAH2002</t>
  </si>
  <si>
    <t>12H1025</t>
  </si>
  <si>
    <t>AF13217</t>
  </si>
  <si>
    <t>BAÑO DE PARAFINA</t>
  </si>
  <si>
    <t>PARAFFIN BATH</t>
  </si>
  <si>
    <t>101993</t>
  </si>
  <si>
    <t>AF13218</t>
  </si>
  <si>
    <t>BAÑO CONTRASTE MBROS INFERIORE</t>
  </si>
  <si>
    <t>501785</t>
  </si>
  <si>
    <t>AF13255</t>
  </si>
  <si>
    <t>3406</t>
  </si>
  <si>
    <t>AF13256</t>
  </si>
  <si>
    <t>20030005600127</t>
  </si>
  <si>
    <t>AF13272</t>
  </si>
  <si>
    <t>AGITADOR VORTER TIPO MIXER</t>
  </si>
  <si>
    <t>10314480</t>
  </si>
  <si>
    <t>AF13273</t>
  </si>
  <si>
    <t>80316872</t>
  </si>
  <si>
    <t>AF13274</t>
  </si>
  <si>
    <t>80316893</t>
  </si>
  <si>
    <t>AF13275</t>
  </si>
  <si>
    <t>80316820</t>
  </si>
  <si>
    <t>AF13277</t>
  </si>
  <si>
    <t>80316837</t>
  </si>
  <si>
    <t>AF13734</t>
  </si>
  <si>
    <t>BASES DE BOMBA TCI</t>
  </si>
  <si>
    <t>FRESENIUS VIAL</t>
  </si>
  <si>
    <t>BASE PRIMEA</t>
  </si>
  <si>
    <t>18692692</t>
  </si>
  <si>
    <t>AF13736</t>
  </si>
  <si>
    <t>18632100</t>
  </si>
  <si>
    <t>AF14338</t>
  </si>
  <si>
    <t>30630012466</t>
  </si>
  <si>
    <t>AF14339</t>
  </si>
  <si>
    <t>30709012859</t>
  </si>
  <si>
    <t>AF14354</t>
  </si>
  <si>
    <t>PROCESADOR VISER OTV-S7V-B</t>
  </si>
  <si>
    <t>OTV-S7V</t>
  </si>
  <si>
    <t>7355030</t>
  </si>
  <si>
    <t>AF14355</t>
  </si>
  <si>
    <t>7355040</t>
  </si>
  <si>
    <t>AF143551</t>
  </si>
  <si>
    <t>AF14355-1</t>
  </si>
  <si>
    <t>CAMARA DE VIDEO</t>
  </si>
  <si>
    <t>7301829</t>
  </si>
  <si>
    <t>URO</t>
  </si>
  <si>
    <t>UROLOGÍA</t>
  </si>
  <si>
    <t>AF14358</t>
  </si>
  <si>
    <t>CAMARA HEAD OTV S7H 1N FILTER CAMARA DE VIDEO</t>
  </si>
  <si>
    <t>7301819</t>
  </si>
  <si>
    <t>AF14360</t>
  </si>
  <si>
    <t>810010 FUENTE DE LUZ XENON DE 100 W</t>
  </si>
  <si>
    <t>CLV-S40</t>
  </si>
  <si>
    <t>7404626</t>
  </si>
  <si>
    <t>AF14365</t>
  </si>
  <si>
    <t>PVM MONITOR 20 MONITOR DE VIDEO</t>
  </si>
  <si>
    <t>PVM-20L1</t>
  </si>
  <si>
    <t>6200580</t>
  </si>
  <si>
    <t>AF14372</t>
  </si>
  <si>
    <t>PROYECTOR LUZ FRIA CON CABEZAL FIBRA OPTICA</t>
  </si>
  <si>
    <t>HK4000</t>
  </si>
  <si>
    <t>01/??83</t>
  </si>
  <si>
    <t>AF14373</t>
  </si>
  <si>
    <t>1/4766</t>
  </si>
  <si>
    <t>AF14397</t>
  </si>
  <si>
    <t>STATIM 5000S ESTANDAR ESPAÑOL</t>
  </si>
  <si>
    <t>5000S</t>
  </si>
  <si>
    <t>7216DL0002</t>
  </si>
  <si>
    <t>AF14403</t>
  </si>
  <si>
    <t>HISTEROSCOPIO DIAG</t>
  </si>
  <si>
    <t>401395</t>
  </si>
  <si>
    <t>AF14405</t>
  </si>
  <si>
    <t>ECOGRAFO OCULAR</t>
  </si>
  <si>
    <t>ULTRASCAN</t>
  </si>
  <si>
    <t>0301945101X</t>
  </si>
  <si>
    <t>AF144051</t>
  </si>
  <si>
    <t>AF14405-1</t>
  </si>
  <si>
    <t>ECOGRAFO OCULAR, MONITOR</t>
  </si>
  <si>
    <t>0</t>
  </si>
  <si>
    <t>0301986901X</t>
  </si>
  <si>
    <t>AF144052</t>
  </si>
  <si>
    <t>AF14405-2</t>
  </si>
  <si>
    <t>ECOGRAFO OCULAR, IMPRESORA</t>
  </si>
  <si>
    <t>UP-897MD</t>
  </si>
  <si>
    <t>50152</t>
  </si>
  <si>
    <t>AF14407</t>
  </si>
  <si>
    <t>VITRECTOMO SUPERIOR</t>
  </si>
  <si>
    <t>8065750222</t>
  </si>
  <si>
    <t>3023552X</t>
  </si>
  <si>
    <t>AF14412</t>
  </si>
  <si>
    <t>POLIGRAFIA RESPIRATORIA</t>
  </si>
  <si>
    <t>78984</t>
  </si>
  <si>
    <t>NMLH</t>
  </si>
  <si>
    <t>HOSPITALIZ. NEUMOLOGIA</t>
  </si>
  <si>
    <t>AF17026</t>
  </si>
  <si>
    <t>ELECTROBISTURI ARGON</t>
  </si>
  <si>
    <t>FORCE ARGON II</t>
  </si>
  <si>
    <t>G3I1185U</t>
  </si>
  <si>
    <t>AF170271</t>
  </si>
  <si>
    <t>AF17027-1</t>
  </si>
  <si>
    <t>SONDA DETECCION ISOTOPOS GAMMA</t>
  </si>
  <si>
    <t>RMD</t>
  </si>
  <si>
    <t>E097002</t>
  </si>
  <si>
    <t>R5074</t>
  </si>
  <si>
    <t>AF170272</t>
  </si>
  <si>
    <t>AF17027-2</t>
  </si>
  <si>
    <t>E097012</t>
  </si>
  <si>
    <t>R2968</t>
  </si>
  <si>
    <t>AF17133</t>
  </si>
  <si>
    <t>Lampara de pie</t>
  </si>
  <si>
    <t>ML301</t>
  </si>
  <si>
    <t>100201304218</t>
  </si>
  <si>
    <t>AF17140</t>
  </si>
  <si>
    <t>GRUA HIDRAULICA MIDI 150KG</t>
  </si>
  <si>
    <t>SUNRISE MEDICAL</t>
  </si>
  <si>
    <t>SUN LIFT 150H</t>
  </si>
  <si>
    <t>150H04010734</t>
  </si>
  <si>
    <t>AF17230</t>
  </si>
  <si>
    <t>MAGNA</t>
  </si>
  <si>
    <t>AS-15</t>
  </si>
  <si>
    <t>5240100531</t>
  </si>
  <si>
    <t>AF17241</t>
  </si>
  <si>
    <t>217-009930</t>
  </si>
  <si>
    <t>AF17260</t>
  </si>
  <si>
    <t>MONITOR DE DOSIS</t>
  </si>
  <si>
    <t>LB 1230</t>
  </si>
  <si>
    <t>182782-4222</t>
  </si>
  <si>
    <t>AF17269</t>
  </si>
  <si>
    <t>LMD-181MD</t>
  </si>
  <si>
    <t>2001879</t>
  </si>
  <si>
    <t>AF17270</t>
  </si>
  <si>
    <t>2001941</t>
  </si>
  <si>
    <t>AF17271</t>
  </si>
  <si>
    <t>2001948</t>
  </si>
  <si>
    <t>AF17276</t>
  </si>
  <si>
    <t>BTL-5000</t>
  </si>
  <si>
    <t>5000-00-1708</t>
  </si>
  <si>
    <t>AF17277</t>
  </si>
  <si>
    <t>Baja y media fre. c/ultrasonid</t>
  </si>
  <si>
    <t>5000-00-2062</t>
  </si>
  <si>
    <t>AF18044</t>
  </si>
  <si>
    <t>217-009931</t>
  </si>
  <si>
    <t>AF18045</t>
  </si>
  <si>
    <t>217-009932</t>
  </si>
  <si>
    <t>AF18047</t>
  </si>
  <si>
    <t>LAPAROSCOPIO OPERATIVO 10 MM</t>
  </si>
  <si>
    <t>309311</t>
  </si>
  <si>
    <t>AF18308</t>
  </si>
  <si>
    <t>OPTICA HOPKINS 30º - 4 MM</t>
  </si>
  <si>
    <t>7230BA</t>
  </si>
  <si>
    <t>358952</t>
  </si>
  <si>
    <t>AF18309</t>
  </si>
  <si>
    <t>120Q0E</t>
  </si>
  <si>
    <t>AF18310</t>
  </si>
  <si>
    <t>OPTICA HOPKINS II 70º - 4 MM</t>
  </si>
  <si>
    <t>7230CA</t>
  </si>
  <si>
    <t>460238</t>
  </si>
  <si>
    <t>AF18311</t>
  </si>
  <si>
    <t>OPTICA HOPKINS TELESCOPE</t>
  </si>
  <si>
    <t>7218BA</t>
  </si>
  <si>
    <t>500118</t>
  </si>
  <si>
    <t>AF18313</t>
  </si>
  <si>
    <t>OPTICA HOPKINS 0º - 4 MM</t>
  </si>
  <si>
    <t>7230AA</t>
  </si>
  <si>
    <t>1216JH</t>
  </si>
  <si>
    <t>AF20554</t>
  </si>
  <si>
    <t>ACTIVIMETRO C/FUENTE DE CAL.</t>
  </si>
  <si>
    <t>CAPINTEC</t>
  </si>
  <si>
    <t>CRC 15R / CDR56</t>
  </si>
  <si>
    <t>156857</t>
  </si>
  <si>
    <t>AF20600</t>
  </si>
  <si>
    <t>DLA4223</t>
  </si>
  <si>
    <t>AF20914</t>
  </si>
  <si>
    <t>CABEZAL FIBRA OPTICA</t>
  </si>
  <si>
    <t>1/4825</t>
  </si>
  <si>
    <t>af20960</t>
  </si>
  <si>
    <t>AF20960</t>
  </si>
  <si>
    <t>178982-4071</t>
  </si>
  <si>
    <t>AF209601</t>
  </si>
  <si>
    <t>AF20960-1</t>
  </si>
  <si>
    <t>SONDA DE RADIACION</t>
  </si>
  <si>
    <t>LB 6357-F</t>
  </si>
  <si>
    <t>10029</t>
  </si>
  <si>
    <t>AF21717</t>
  </si>
  <si>
    <t>ADAPTADOR ANGULADO</t>
  </si>
  <si>
    <t>MICRODRILL ANGU</t>
  </si>
  <si>
    <t>401900953</t>
  </si>
  <si>
    <t>AF21723</t>
  </si>
  <si>
    <t>MOTOR DACRIOCISTORINOSTOMIA</t>
  </si>
  <si>
    <t>TPS-CONSOLA</t>
  </si>
  <si>
    <t>312001073</t>
  </si>
  <si>
    <t>AF21724</t>
  </si>
  <si>
    <t>CABLE (DACRIOCISTORINOSTOMIA) CABLE DE MOTOR</t>
  </si>
  <si>
    <t>TPS-MICROCABLE</t>
  </si>
  <si>
    <t>333703873</t>
  </si>
  <si>
    <t>AF21725</t>
  </si>
  <si>
    <t>PEDAL (DACRIOCISTORINOSTOMIA)</t>
  </si>
  <si>
    <t>TPS-PEDAL</t>
  </si>
  <si>
    <t>315600173</t>
  </si>
  <si>
    <t>AF21726</t>
  </si>
  <si>
    <t>MICRO DRILL MOTOR QUIRURGICO</t>
  </si>
  <si>
    <t>TPS-MICRODRILL</t>
  </si>
  <si>
    <t>331707103</t>
  </si>
  <si>
    <t>AF21783</t>
  </si>
  <si>
    <t>581010897</t>
  </si>
  <si>
    <t>AF21791</t>
  </si>
  <si>
    <t>Inversor de imagenes</t>
  </si>
  <si>
    <t>SDI II</t>
  </si>
  <si>
    <t>76124020</t>
  </si>
  <si>
    <t>AF21793</t>
  </si>
  <si>
    <t>CAMARA DIGITAL SONY DSC-S85 ADAPTABLE</t>
  </si>
  <si>
    <t>DSC-S85</t>
  </si>
  <si>
    <t>754882</t>
  </si>
  <si>
    <t>AF22232</t>
  </si>
  <si>
    <t>MOTOR DE ARTROSCOPIA</t>
  </si>
  <si>
    <t>D9824</t>
  </si>
  <si>
    <t>5935</t>
  </si>
  <si>
    <t>AF22239</t>
  </si>
  <si>
    <t>CABEZAL ANCLAJE RÁPIDO</t>
  </si>
  <si>
    <t>PRO2047</t>
  </si>
  <si>
    <t>4264</t>
  </si>
  <si>
    <t>AF22251</t>
  </si>
  <si>
    <t>GE MEDICAL SYSTEMS</t>
  </si>
  <si>
    <t>MAC 1200 ST</t>
  </si>
  <si>
    <t>550015391</t>
  </si>
  <si>
    <t>AF22341</t>
  </si>
  <si>
    <t>ESTIMULADOR CALORICO DE AGUA</t>
  </si>
  <si>
    <t>VARIOTHERM PLUS</t>
  </si>
  <si>
    <t>3526980004</t>
  </si>
  <si>
    <t>AF22628</t>
  </si>
  <si>
    <t>7094099</t>
  </si>
  <si>
    <t>AF23478</t>
  </si>
  <si>
    <t>550015646</t>
  </si>
  <si>
    <t>AF23479</t>
  </si>
  <si>
    <t>MAC1200ST</t>
  </si>
  <si>
    <t>550015808</t>
  </si>
  <si>
    <t>AF23553</t>
  </si>
  <si>
    <t>Baja y media fre. c/ultrasonid ELECTROTERAPIA</t>
  </si>
  <si>
    <t>ENDOMED 582</t>
  </si>
  <si>
    <t>20635</t>
  </si>
  <si>
    <t>AF23556</t>
  </si>
  <si>
    <t>MAGNETO PLACA MAGNETOTERAPIA</t>
  </si>
  <si>
    <t>EASY</t>
  </si>
  <si>
    <t>7263</t>
  </si>
  <si>
    <t>AF23557</t>
  </si>
  <si>
    <t>TENSMED 911</t>
  </si>
  <si>
    <t>T41407</t>
  </si>
  <si>
    <t>AF23560</t>
  </si>
  <si>
    <t>T40829</t>
  </si>
  <si>
    <t>AF23562</t>
  </si>
  <si>
    <t>E40325</t>
  </si>
  <si>
    <t>AF23563</t>
  </si>
  <si>
    <t>E40098</t>
  </si>
  <si>
    <t>AF23577</t>
  </si>
  <si>
    <t>JA009093</t>
  </si>
  <si>
    <t>AF23580</t>
  </si>
  <si>
    <t>OTV-SC</t>
  </si>
  <si>
    <t>7406327</t>
  </si>
  <si>
    <t>AF23581</t>
  </si>
  <si>
    <t>50581</t>
  </si>
  <si>
    <t>AF23596</t>
  </si>
  <si>
    <t>EC9-4</t>
  </si>
  <si>
    <t>42501041</t>
  </si>
  <si>
    <t>AF23598</t>
  </si>
  <si>
    <t>INDUCTOR</t>
  </si>
  <si>
    <t>3700</t>
  </si>
  <si>
    <t>3700023586</t>
  </si>
  <si>
    <t>AF23599</t>
  </si>
  <si>
    <t>MESA ELECTRICA</t>
  </si>
  <si>
    <t>2004000560007</t>
  </si>
  <si>
    <t>AF23602</t>
  </si>
  <si>
    <t>MODULO DE PRESIONES Y EMG</t>
  </si>
  <si>
    <t>CIM</t>
  </si>
  <si>
    <t>7CIM0154</t>
  </si>
  <si>
    <t>AF23606</t>
  </si>
  <si>
    <t>DESKJET 5150</t>
  </si>
  <si>
    <t>MY3A84M572</t>
  </si>
  <si>
    <t>AF23609</t>
  </si>
  <si>
    <t>APEX PRO</t>
  </si>
  <si>
    <t>A4AM1485G</t>
  </si>
  <si>
    <t>AF23616</t>
  </si>
  <si>
    <t>SYSTIUM TECHNOLOGIES</t>
  </si>
  <si>
    <t>545</t>
  </si>
  <si>
    <t>54500025651</t>
  </si>
  <si>
    <t>AF23618</t>
  </si>
  <si>
    <t>PRN 50</t>
  </si>
  <si>
    <t>A4PV8610G</t>
  </si>
  <si>
    <t>AF23628</t>
  </si>
  <si>
    <t>SCENIC</t>
  </si>
  <si>
    <t>K668-A110-Z215</t>
  </si>
  <si>
    <t>AF23629</t>
  </si>
  <si>
    <t>L1510S</t>
  </si>
  <si>
    <t>308WA12081</t>
  </si>
  <si>
    <t>AF23634</t>
  </si>
  <si>
    <t>NEC</t>
  </si>
  <si>
    <t>MULTISYNC LCD18</t>
  </si>
  <si>
    <t>3Y00449CA</t>
  </si>
  <si>
    <t>AF23635</t>
  </si>
  <si>
    <t>IMPRESORA APARTADO CLINICO</t>
  </si>
  <si>
    <t>1300</t>
  </si>
  <si>
    <t>CNCD324264</t>
  </si>
  <si>
    <t>AF23640</t>
  </si>
  <si>
    <t>UNIDAD DE CONTROL</t>
  </si>
  <si>
    <t>SEER LIGHT CONT</t>
  </si>
  <si>
    <t>P93111199</t>
  </si>
  <si>
    <t>AF23641</t>
  </si>
  <si>
    <t>HOLTER DE PRESION</t>
  </si>
  <si>
    <t>TONOPORT V</t>
  </si>
  <si>
    <t>101133859</t>
  </si>
  <si>
    <t>AF23642</t>
  </si>
  <si>
    <t>101133863</t>
  </si>
  <si>
    <t>AF23644</t>
  </si>
  <si>
    <t>MODULO ADQUISICION</t>
  </si>
  <si>
    <t>CAM-14</t>
  </si>
  <si>
    <t>H3MF3023P</t>
  </si>
  <si>
    <t>AF23645</t>
  </si>
  <si>
    <t>CAM-USB</t>
  </si>
  <si>
    <t>AAR04080010NX</t>
  </si>
  <si>
    <t>AF23646</t>
  </si>
  <si>
    <t>180B2S/00Z</t>
  </si>
  <si>
    <t>HDD000346011609</t>
  </si>
  <si>
    <t>AF23648</t>
  </si>
  <si>
    <t>FLEXSCAN 1367</t>
  </si>
  <si>
    <t>C7346103</t>
  </si>
  <si>
    <t>AF23649</t>
  </si>
  <si>
    <t>9.196.320</t>
  </si>
  <si>
    <t>AF23650</t>
  </si>
  <si>
    <t>ESTIMULADOR ELECTRICO</t>
  </si>
  <si>
    <t>MS-210BK</t>
  </si>
  <si>
    <t>2185</t>
  </si>
  <si>
    <t>AF23651</t>
  </si>
  <si>
    <t>JB-904BK</t>
  </si>
  <si>
    <t>8</t>
  </si>
  <si>
    <t>AF23652</t>
  </si>
  <si>
    <t>TH37N143TC</t>
  </si>
  <si>
    <t>AF23653</t>
  </si>
  <si>
    <t>ESTIMULADOR TRANSCUTANEO</t>
  </si>
  <si>
    <t>RY-441</t>
  </si>
  <si>
    <t>9570</t>
  </si>
  <si>
    <t>AF23654</t>
  </si>
  <si>
    <t>SAI</t>
  </si>
  <si>
    <t>SC-920BK</t>
  </si>
  <si>
    <t>30</t>
  </si>
  <si>
    <t>AF23655</t>
  </si>
  <si>
    <t>TRANSFORMADOR DE AISLAMIENTO</t>
  </si>
  <si>
    <t>DEMETEC</t>
  </si>
  <si>
    <t>IPS-330R3-2S</t>
  </si>
  <si>
    <t>54109049</t>
  </si>
  <si>
    <t>AF23657</t>
  </si>
  <si>
    <t>GAFAS DE ESTIMULACION</t>
  </si>
  <si>
    <t>LS-120J</t>
  </si>
  <si>
    <t>180</t>
  </si>
  <si>
    <t>AF23658</t>
  </si>
  <si>
    <t>ESTIMULADOR MAGNETICO</t>
  </si>
  <si>
    <t>RAPID</t>
  </si>
  <si>
    <t>74140344</t>
  </si>
  <si>
    <t>AF23666</t>
  </si>
  <si>
    <t>SONDA GAMMA</t>
  </si>
  <si>
    <t>97016</t>
  </si>
  <si>
    <t>AF23667</t>
  </si>
  <si>
    <t>97002</t>
  </si>
  <si>
    <t>AF23668</t>
  </si>
  <si>
    <t>DESTILADOR</t>
  </si>
  <si>
    <t>AQUASTAT</t>
  </si>
  <si>
    <t>W10241S</t>
  </si>
  <si>
    <t>22221</t>
  </si>
  <si>
    <t>AF23669</t>
  </si>
  <si>
    <t>22219</t>
  </si>
  <si>
    <t>AF23670</t>
  </si>
  <si>
    <t>5624</t>
  </si>
  <si>
    <t>AF23673</t>
  </si>
  <si>
    <t>AF23680</t>
  </si>
  <si>
    <t>7414428</t>
  </si>
  <si>
    <t>AF23688</t>
  </si>
  <si>
    <t>3V2C</t>
  </si>
  <si>
    <t>34498804</t>
  </si>
  <si>
    <t>AF23691</t>
  </si>
  <si>
    <t>34700634</t>
  </si>
  <si>
    <t>AF23692</t>
  </si>
  <si>
    <t>MITSUBISHI</t>
  </si>
  <si>
    <t>P91</t>
  </si>
  <si>
    <t>AF23694</t>
  </si>
  <si>
    <t>34700631</t>
  </si>
  <si>
    <t>AF23695</t>
  </si>
  <si>
    <t>C6-2</t>
  </si>
  <si>
    <t>AK30758</t>
  </si>
  <si>
    <t>AF23697</t>
  </si>
  <si>
    <t>AK30759</t>
  </si>
  <si>
    <t>AF23698</t>
  </si>
  <si>
    <t>34400624</t>
  </si>
  <si>
    <t>AF23699</t>
  </si>
  <si>
    <t>AF23700</t>
  </si>
  <si>
    <t>C5-2</t>
  </si>
  <si>
    <t>AJ32571</t>
  </si>
  <si>
    <t>AF23701</t>
  </si>
  <si>
    <t>34400620</t>
  </si>
  <si>
    <t>AF23702</t>
  </si>
  <si>
    <t>AF23714</t>
  </si>
  <si>
    <t>CAJA DE CONTROL</t>
  </si>
  <si>
    <t>LIEBEL-FLARSHEIM</t>
  </si>
  <si>
    <t>CT9000</t>
  </si>
  <si>
    <t>800017G</t>
  </si>
  <si>
    <t>AF23716</t>
  </si>
  <si>
    <t>MALLINCKRODT</t>
  </si>
  <si>
    <t>810470</t>
  </si>
  <si>
    <t>40644</t>
  </si>
  <si>
    <t>AF23717</t>
  </si>
  <si>
    <t>710V</t>
  </si>
  <si>
    <t>GS17HWFXC01880L</t>
  </si>
  <si>
    <t>AF23719</t>
  </si>
  <si>
    <t>MY4861Y2C6</t>
  </si>
  <si>
    <t>AF23723</t>
  </si>
  <si>
    <t>1564FP</t>
  </si>
  <si>
    <t>GB0J0923476043ASCK</t>
  </si>
  <si>
    <t>AF23725</t>
  </si>
  <si>
    <t>VNS</t>
  </si>
  <si>
    <t>863</t>
  </si>
  <si>
    <t>AF23726</t>
  </si>
  <si>
    <t>HP COMPAQ</t>
  </si>
  <si>
    <t>NX900</t>
  </si>
  <si>
    <t>CNF40417KR</t>
  </si>
  <si>
    <t>AF23727</t>
  </si>
  <si>
    <t>LEXMARK</t>
  </si>
  <si>
    <t>4136-K01</t>
  </si>
  <si>
    <t>4451118403</t>
  </si>
  <si>
    <t>AF23731</t>
  </si>
  <si>
    <t>HUMIDIFICADOR</t>
  </si>
  <si>
    <t>40804010410</t>
  </si>
  <si>
    <t>AF23732</t>
  </si>
  <si>
    <t>40804010405</t>
  </si>
  <si>
    <t>AF23733</t>
  </si>
  <si>
    <t>30709012840</t>
  </si>
  <si>
    <t>AF23735</t>
  </si>
  <si>
    <t>SONICAID TEAM C</t>
  </si>
  <si>
    <t>90 06107</t>
  </si>
  <si>
    <t>AF23736</t>
  </si>
  <si>
    <t>IBM</t>
  </si>
  <si>
    <t>2723</t>
  </si>
  <si>
    <t>KBL6215</t>
  </si>
  <si>
    <t>AF23737</t>
  </si>
  <si>
    <t>AUDIOMETRO SUZUKI</t>
  </si>
  <si>
    <t>GUYMARK UK</t>
  </si>
  <si>
    <t>VRA</t>
  </si>
  <si>
    <t>V1250</t>
  </si>
  <si>
    <t>AF23738</t>
  </si>
  <si>
    <t>FUENTE DE ALIMENTACION</t>
  </si>
  <si>
    <t>MSC</t>
  </si>
  <si>
    <t>03P00044</t>
  </si>
  <si>
    <t>AF23739</t>
  </si>
  <si>
    <t>150S4FG/02</t>
  </si>
  <si>
    <t>CX000351925442</t>
  </si>
  <si>
    <t>AF23740</t>
  </si>
  <si>
    <t>AF23741</t>
  </si>
  <si>
    <t>MY3A34P05F</t>
  </si>
  <si>
    <t>AF23743</t>
  </si>
  <si>
    <t>CARRO EQUIPOS DE ENDOSCOPIA</t>
  </si>
  <si>
    <t>EXERA SAB</t>
  </si>
  <si>
    <t>AF23744</t>
  </si>
  <si>
    <t>MY3A34P05-F</t>
  </si>
  <si>
    <t>AF23745</t>
  </si>
  <si>
    <t>INSUFLADOR CO2</t>
  </si>
  <si>
    <t>UHI-3</t>
  </si>
  <si>
    <t>1301323</t>
  </si>
  <si>
    <t>AF23746</t>
  </si>
  <si>
    <t>7301993</t>
  </si>
  <si>
    <t>MANE</t>
  </si>
  <si>
    <t>MTO. ELECTROMEDICINA</t>
  </si>
  <si>
    <t>AF23747</t>
  </si>
  <si>
    <t>7303351</t>
  </si>
  <si>
    <t>AF23751</t>
  </si>
  <si>
    <t>1301607</t>
  </si>
  <si>
    <t>AF23752</t>
  </si>
  <si>
    <t>7301383</t>
  </si>
  <si>
    <t>AF237541</t>
  </si>
  <si>
    <t>AF23754-1</t>
  </si>
  <si>
    <t>7717574</t>
  </si>
  <si>
    <t>AF23756</t>
  </si>
  <si>
    <t>7301995</t>
  </si>
  <si>
    <t>AF23757</t>
  </si>
  <si>
    <t>1301598</t>
  </si>
  <si>
    <t>AF23760</t>
  </si>
  <si>
    <t>7303510</t>
  </si>
  <si>
    <t>AF23761</t>
  </si>
  <si>
    <t>7301492</t>
  </si>
  <si>
    <t>AF23764</t>
  </si>
  <si>
    <t>7302059</t>
  </si>
  <si>
    <t>AF23765</t>
  </si>
  <si>
    <t>7303208</t>
  </si>
  <si>
    <t>AF23768</t>
  </si>
  <si>
    <t>NB17ASBN</t>
  </si>
  <si>
    <t>NB17HCHX108041</t>
  </si>
  <si>
    <t>AF23769</t>
  </si>
  <si>
    <t>NB17HCHX108235</t>
  </si>
  <si>
    <t>AF23772</t>
  </si>
  <si>
    <t>NB17HCJWB01642</t>
  </si>
  <si>
    <t>AF23775</t>
  </si>
  <si>
    <t>NB17HCHX108247</t>
  </si>
  <si>
    <t>AF23781</t>
  </si>
  <si>
    <t>SONDA DE DOPPLER</t>
  </si>
  <si>
    <t>PW2MHZ</t>
  </si>
  <si>
    <t>1033</t>
  </si>
  <si>
    <t>AF23782</t>
  </si>
  <si>
    <t>1046</t>
  </si>
  <si>
    <t>AF23783</t>
  </si>
  <si>
    <t>CW4MHZ</t>
  </si>
  <si>
    <t>4673-7</t>
  </si>
  <si>
    <t>AF23785</t>
  </si>
  <si>
    <t>EPSON</t>
  </si>
  <si>
    <t>STYLUS C64</t>
  </si>
  <si>
    <t>FAKT-083449</t>
  </si>
  <si>
    <t>AF23787</t>
  </si>
  <si>
    <t>GH17LS</t>
  </si>
  <si>
    <t>GS17HSCY605219M</t>
  </si>
  <si>
    <t>AF23795</t>
  </si>
  <si>
    <t>FAKT083449</t>
  </si>
  <si>
    <t>AF23801</t>
  </si>
  <si>
    <t>RDS-2</t>
  </si>
  <si>
    <t>39926</t>
  </si>
  <si>
    <t>AF23803</t>
  </si>
  <si>
    <t>31184</t>
  </si>
  <si>
    <t>AF23805</t>
  </si>
  <si>
    <t>49650</t>
  </si>
  <si>
    <t>AF23806</t>
  </si>
  <si>
    <t>39930</t>
  </si>
  <si>
    <t>AF23807</t>
  </si>
  <si>
    <t>49639</t>
  </si>
  <si>
    <t>AF23809</t>
  </si>
  <si>
    <t>39983</t>
  </si>
  <si>
    <t>AF23810</t>
  </si>
  <si>
    <t>49637</t>
  </si>
  <si>
    <t>AF23811</t>
  </si>
  <si>
    <t>39815</t>
  </si>
  <si>
    <t>AF23813</t>
  </si>
  <si>
    <t>CNCD293669</t>
  </si>
  <si>
    <t>AF23817</t>
  </si>
  <si>
    <t>828</t>
  </si>
  <si>
    <t>AF23818</t>
  </si>
  <si>
    <t>AF23819</t>
  </si>
  <si>
    <t>AF23822</t>
  </si>
  <si>
    <t>FE770</t>
  </si>
  <si>
    <t>3Y70388YA</t>
  </si>
  <si>
    <t>AF23823</t>
  </si>
  <si>
    <t>AF23825</t>
  </si>
  <si>
    <t>TRANSMISOR</t>
  </si>
  <si>
    <t>MAGBLUE</t>
  </si>
  <si>
    <t>6300039</t>
  </si>
  <si>
    <t>AF23827</t>
  </si>
  <si>
    <t>CAMARA DE VIDEO DIGITAL</t>
  </si>
  <si>
    <t>DXM1200F</t>
  </si>
  <si>
    <t>AF23828</t>
  </si>
  <si>
    <t>AF23829</t>
  </si>
  <si>
    <t>FUJITSU SIEMENS</t>
  </si>
  <si>
    <t>7VLR+</t>
  </si>
  <si>
    <t>YEGH046288</t>
  </si>
  <si>
    <t>AF23830</t>
  </si>
  <si>
    <t>PROYECTOR</t>
  </si>
  <si>
    <t>AF23831</t>
  </si>
  <si>
    <t>SIGHTDS-5M</t>
  </si>
  <si>
    <t>112119</t>
  </si>
  <si>
    <t>AF23832</t>
  </si>
  <si>
    <t>MONITOR DE VIDEO</t>
  </si>
  <si>
    <t>SIGHTDS-L1</t>
  </si>
  <si>
    <t>211643</t>
  </si>
  <si>
    <t>AF23833</t>
  </si>
  <si>
    <t>YEGH076016</t>
  </si>
  <si>
    <t>AF23834</t>
  </si>
  <si>
    <t>E40019</t>
  </si>
  <si>
    <t>AF23837</t>
  </si>
  <si>
    <t>MANOMETRIA DIGESTIVA</t>
  </si>
  <si>
    <t>BIOS</t>
  </si>
  <si>
    <t>PC8CH</t>
  </si>
  <si>
    <t>95094</t>
  </si>
  <si>
    <t>AF23838</t>
  </si>
  <si>
    <t>17054</t>
  </si>
  <si>
    <t>AF23839</t>
  </si>
  <si>
    <t>AF23841</t>
  </si>
  <si>
    <t>DESKJET 6122</t>
  </si>
  <si>
    <t>MY3BB2B3JN</t>
  </si>
  <si>
    <t>AF23842</t>
  </si>
  <si>
    <t>VIEWSONIC</t>
  </si>
  <si>
    <t>VE155</t>
  </si>
  <si>
    <t>AF23843</t>
  </si>
  <si>
    <t>3002</t>
  </si>
  <si>
    <t>3002-4204</t>
  </si>
  <si>
    <t>AF23845</t>
  </si>
  <si>
    <t>CLS-01</t>
  </si>
  <si>
    <t>206</t>
  </si>
  <si>
    <t>AF23846</t>
  </si>
  <si>
    <t>TELEVISOR</t>
  </si>
  <si>
    <t>AF23855</t>
  </si>
  <si>
    <t>MOTOR QUIRURGICO</t>
  </si>
  <si>
    <t>4984</t>
  </si>
  <si>
    <t>AF23856</t>
  </si>
  <si>
    <t>820</t>
  </si>
  <si>
    <t>AF23857</t>
  </si>
  <si>
    <t>4300632YB</t>
  </si>
  <si>
    <t>AF23858</t>
  </si>
  <si>
    <t>3600219YB</t>
  </si>
  <si>
    <t>AF23859</t>
  </si>
  <si>
    <t>MY3BJ450X6</t>
  </si>
  <si>
    <t>AF23860</t>
  </si>
  <si>
    <t>JD03031260</t>
  </si>
  <si>
    <t>AF23861</t>
  </si>
  <si>
    <t>JD03031262</t>
  </si>
  <si>
    <t>AF23862</t>
  </si>
  <si>
    <t>LAMPARA DE INFRARROJOS</t>
  </si>
  <si>
    <t>AF23863</t>
  </si>
  <si>
    <t>AF23866</t>
  </si>
  <si>
    <t>MODULO DE CONTROL</t>
  </si>
  <si>
    <t>1728</t>
  </si>
  <si>
    <t>AF23867</t>
  </si>
  <si>
    <t>1729</t>
  </si>
  <si>
    <t>AF23872</t>
  </si>
  <si>
    <t>MY3953K28Y</t>
  </si>
  <si>
    <t>AF23873</t>
  </si>
  <si>
    <t>17448</t>
  </si>
  <si>
    <t>AF23874</t>
  </si>
  <si>
    <t>17358</t>
  </si>
  <si>
    <t>AF23875</t>
  </si>
  <si>
    <t>17359</t>
  </si>
  <si>
    <t>AF23876</t>
  </si>
  <si>
    <t>15004</t>
  </si>
  <si>
    <t>AF23920</t>
  </si>
  <si>
    <t>ÓPTICA LAPARASCOPIA 5MM 30º</t>
  </si>
  <si>
    <t>WA50373B</t>
  </si>
  <si>
    <t>AF24367</t>
  </si>
  <si>
    <t>DVD PHILIPS R-75 GRABADORA DVD</t>
  </si>
  <si>
    <t>R-75/R-616</t>
  </si>
  <si>
    <t>VN1F0451003218</t>
  </si>
  <si>
    <t>AF24368</t>
  </si>
  <si>
    <t>VN1F0451003251</t>
  </si>
  <si>
    <t>AF24369</t>
  </si>
  <si>
    <t>VN1D0410135650</t>
  </si>
  <si>
    <t>AF24564</t>
  </si>
  <si>
    <t>CARRO DE TRANSPORTE DE MESA DE COMPONENTE</t>
  </si>
  <si>
    <t>593</t>
  </si>
  <si>
    <t>AF24565</t>
  </si>
  <si>
    <t>686</t>
  </si>
  <si>
    <t>AF24709</t>
  </si>
  <si>
    <t>MONITOR DE VIDEO COMPONENTE</t>
  </si>
  <si>
    <t>SSM-14NSE</t>
  </si>
  <si>
    <t>6201901</t>
  </si>
  <si>
    <t>AF24713</t>
  </si>
  <si>
    <t>TRANSFORMADOR DE AISLAMIENTO COMPONENTE</t>
  </si>
  <si>
    <t>854933</t>
  </si>
  <si>
    <t>AF24714</t>
  </si>
  <si>
    <t>1203-777</t>
  </si>
  <si>
    <t>880302</t>
  </si>
  <si>
    <t>AF24734</t>
  </si>
  <si>
    <t>CAMARA DE VIDEO COMPONENTE</t>
  </si>
  <si>
    <t>DXC-390P</t>
  </si>
  <si>
    <t>404274</t>
  </si>
  <si>
    <t>AF24810</t>
  </si>
  <si>
    <t>GRABADORA DVD COMPONENTE</t>
  </si>
  <si>
    <t>DVDR75</t>
  </si>
  <si>
    <t>VN1D0409133371</t>
  </si>
  <si>
    <t>AF24813</t>
  </si>
  <si>
    <t>MAJ-554</t>
  </si>
  <si>
    <t>7303239</t>
  </si>
  <si>
    <t>AF24908</t>
  </si>
  <si>
    <t>BAÑO SECO BAÑO TERMOSTÁTICO</t>
  </si>
  <si>
    <t>7471200</t>
  </si>
  <si>
    <t>448488</t>
  </si>
  <si>
    <t>AF25152</t>
  </si>
  <si>
    <t>LASER DE OJOS TOMÓGRAFO RETINIANO</t>
  </si>
  <si>
    <t>HEIDELBERG ENGINEERING</t>
  </si>
  <si>
    <t>HRT-II</t>
  </si>
  <si>
    <t>4246</t>
  </si>
  <si>
    <t>AF251521</t>
  </si>
  <si>
    <t>AF25152-1</t>
  </si>
  <si>
    <t>DESKJET 1010</t>
  </si>
  <si>
    <t>CN38Q19GX6</t>
  </si>
  <si>
    <t>AF251522</t>
  </si>
  <si>
    <t>AF25152-2</t>
  </si>
  <si>
    <t>MONITOR PC</t>
  </si>
  <si>
    <t>B19-6</t>
  </si>
  <si>
    <t>YV3T024680</t>
  </si>
  <si>
    <t>AF25191</t>
  </si>
  <si>
    <t>HETTICH ZENTRIFUGEN</t>
  </si>
  <si>
    <t>0003201-05-00</t>
  </si>
  <si>
    <t>AF25201</t>
  </si>
  <si>
    <t>1411144</t>
  </si>
  <si>
    <t>AF25224</t>
  </si>
  <si>
    <t>3EGEN</t>
  </si>
  <si>
    <t>DERMALITE DL100</t>
  </si>
  <si>
    <t>DLA01200500681</t>
  </si>
  <si>
    <t>AF25248</t>
  </si>
  <si>
    <t>MEZCLADOR DE OXIGENO DE BAJO FLUJO</t>
  </si>
  <si>
    <t>BIO-MED</t>
  </si>
  <si>
    <t>164105B</t>
  </si>
  <si>
    <t>AF254301</t>
  </si>
  <si>
    <t>AF25430-1</t>
  </si>
  <si>
    <t>AD22158386</t>
  </si>
  <si>
    <t>AF254311</t>
  </si>
  <si>
    <t>AF25431-1</t>
  </si>
  <si>
    <t>AD22075438</t>
  </si>
  <si>
    <t>AF25447</t>
  </si>
  <si>
    <t>PESACAMAS 200 KGS</t>
  </si>
  <si>
    <t>FG2835M</t>
  </si>
  <si>
    <t>M03013</t>
  </si>
  <si>
    <t>AF25458</t>
  </si>
  <si>
    <t>50623009677</t>
  </si>
  <si>
    <t>AF25460</t>
  </si>
  <si>
    <t>BIOMED</t>
  </si>
  <si>
    <t>2003FF3</t>
  </si>
  <si>
    <t>210805B</t>
  </si>
  <si>
    <t>AF25462</t>
  </si>
  <si>
    <t>INCUBAT 80L</t>
  </si>
  <si>
    <t>468953</t>
  </si>
  <si>
    <t>AF254621</t>
  </si>
  <si>
    <t>AF25462-1</t>
  </si>
  <si>
    <t>AD22075067</t>
  </si>
  <si>
    <t>AF25463</t>
  </si>
  <si>
    <t>INCUBAT 150L</t>
  </si>
  <si>
    <t>463941</t>
  </si>
  <si>
    <t>AF25469</t>
  </si>
  <si>
    <t>BAÑO HISTOLOGICO FLUJO</t>
  </si>
  <si>
    <t>BIO OPTICA</t>
  </si>
  <si>
    <t>17-17170</t>
  </si>
  <si>
    <t>20-4304-665</t>
  </si>
  <si>
    <t>AF25472</t>
  </si>
  <si>
    <t>16090/05-002</t>
  </si>
  <si>
    <t>AF25473</t>
  </si>
  <si>
    <t>16090/05-001</t>
  </si>
  <si>
    <t>AF25490</t>
  </si>
  <si>
    <t>INFRARROJOS</t>
  </si>
  <si>
    <t>LUXIT</t>
  </si>
  <si>
    <t>INFRA</t>
  </si>
  <si>
    <t>I-120904</t>
  </si>
  <si>
    <t>AF25508</t>
  </si>
  <si>
    <t>SISTEMA DE CALENTAMIENTO P/ BEBES</t>
  </si>
  <si>
    <t>KANMED</t>
  </si>
  <si>
    <t>BW-50-001-K</t>
  </si>
  <si>
    <t>B5369-23836</t>
  </si>
  <si>
    <t>AF25510</t>
  </si>
  <si>
    <t>BLUE 80</t>
  </si>
  <si>
    <t>AR002628</t>
  </si>
  <si>
    <t>AF25608</t>
  </si>
  <si>
    <t>DONG YANG</t>
  </si>
  <si>
    <t>CP-1000</t>
  </si>
  <si>
    <t>DCP0471</t>
  </si>
  <si>
    <t>AF25775</t>
  </si>
  <si>
    <t>JA023019</t>
  </si>
  <si>
    <t>AF25776</t>
  </si>
  <si>
    <t>JA023020</t>
  </si>
  <si>
    <t>AF25777</t>
  </si>
  <si>
    <t>JA023204</t>
  </si>
  <si>
    <t>AF25778</t>
  </si>
  <si>
    <t>JA022855</t>
  </si>
  <si>
    <t>AF26156</t>
  </si>
  <si>
    <t>REGULADOR DE LA DOSIS PMA2100</t>
  </si>
  <si>
    <t>SOLAR LIGHT CO</t>
  </si>
  <si>
    <t>PMA 2100</t>
  </si>
  <si>
    <t>9880</t>
  </si>
  <si>
    <t>AF26159</t>
  </si>
  <si>
    <t>SIMULADOR SOLAR 16-300 W</t>
  </si>
  <si>
    <t>SOLAR LIGTH CO</t>
  </si>
  <si>
    <t>16S-300W</t>
  </si>
  <si>
    <t>8950</t>
  </si>
  <si>
    <t>AF26160</t>
  </si>
  <si>
    <t>DETECTOR UVB  PMA2105</t>
  </si>
  <si>
    <t>PMA 2105</t>
  </si>
  <si>
    <t>7802</t>
  </si>
  <si>
    <t>AF26161</t>
  </si>
  <si>
    <t>DETECTOR UVA PMA2114</t>
  </si>
  <si>
    <t>PMA 2114</t>
  </si>
  <si>
    <t>9148</t>
  </si>
  <si>
    <t>AF26162</t>
  </si>
  <si>
    <t>INTERRUPTOR DCS P/ PACIENTE</t>
  </si>
  <si>
    <t>XPS 400</t>
  </si>
  <si>
    <t>9091</t>
  </si>
  <si>
    <t>AF26166</t>
  </si>
  <si>
    <t>LAMPARA P/ CIRUGIA MENOR 50000 LUXES</t>
  </si>
  <si>
    <t>BERCHTOLD</t>
  </si>
  <si>
    <t>D-300</t>
  </si>
  <si>
    <t>5738030-M23165</t>
  </si>
  <si>
    <t>TRAU</t>
  </si>
  <si>
    <t>TRAUMATOLOGIA URGENCIAS</t>
  </si>
  <si>
    <t>AF27328</t>
  </si>
  <si>
    <t>77260340030</t>
  </si>
  <si>
    <t>AF27331</t>
  </si>
  <si>
    <t>CENTRIFUGA DE SOBREMESA PEQUEÑ</t>
  </si>
  <si>
    <t>2420</t>
  </si>
  <si>
    <t>F71548-M000</t>
  </si>
  <si>
    <t>AF28240</t>
  </si>
  <si>
    <t>OTOSCOPIO/OFTALMOSCOPIO Y LINTERNA CON SOP.RODANTE</t>
  </si>
  <si>
    <t>1237</t>
  </si>
  <si>
    <t>AF282545</t>
  </si>
  <si>
    <t>AF28254-5</t>
  </si>
  <si>
    <t>PVT375BT</t>
  </si>
  <si>
    <t>FDA1752623</t>
  </si>
  <si>
    <t>AF28370</t>
  </si>
  <si>
    <t>PLATAFORMA LASER</t>
  </si>
  <si>
    <t>POWERSUITE 20W</t>
  </si>
  <si>
    <t>003-18799</t>
  </si>
  <si>
    <t>AF28418</t>
  </si>
  <si>
    <t>MICROSCOPIO OPT P/INMUNOFLUORE INMUNOFLUORE</t>
  </si>
  <si>
    <t>ESTATIVO ECLIPS</t>
  </si>
  <si>
    <t>850036</t>
  </si>
  <si>
    <t>AF28423</t>
  </si>
  <si>
    <t>MONITOR DE HEMODIALISIS</t>
  </si>
  <si>
    <t>FRESENIUS</t>
  </si>
  <si>
    <t>4008 S</t>
  </si>
  <si>
    <t>5VCAAZ86</t>
  </si>
  <si>
    <t>AF284231</t>
  </si>
  <si>
    <t>AF28423-1</t>
  </si>
  <si>
    <t>FRESENIUS MEDICAL CARE</t>
  </si>
  <si>
    <t>4008B</t>
  </si>
  <si>
    <t>5VCAAZ87</t>
  </si>
  <si>
    <t>AF28462</t>
  </si>
  <si>
    <t>CONECTOR SELLADOR P/BANCO DE SANGRE</t>
  </si>
  <si>
    <t>SC-203AH</t>
  </si>
  <si>
    <t>2006-03011</t>
  </si>
  <si>
    <t>AF286201</t>
  </si>
  <si>
    <t>AF28620-1</t>
  </si>
  <si>
    <t>AD22202192</t>
  </si>
  <si>
    <t>AF28629</t>
  </si>
  <si>
    <t>PRIMA ADVANCE</t>
  </si>
  <si>
    <t>AF28698</t>
  </si>
  <si>
    <t>MONITOR PRESION ARTERIAL C/ SENSOR</t>
  </si>
  <si>
    <t>PROCARE 300</t>
  </si>
  <si>
    <t>AAW06090193SA</t>
  </si>
  <si>
    <t>AF28718</t>
  </si>
  <si>
    <t>SUPORE</t>
  </si>
  <si>
    <t>ACP-6</t>
  </si>
  <si>
    <t>60661565</t>
  </si>
  <si>
    <t>AF28720</t>
  </si>
  <si>
    <t>HAAG-STREIT</t>
  </si>
  <si>
    <t>BD900</t>
  </si>
  <si>
    <t>512</t>
  </si>
  <si>
    <t>AF28754</t>
  </si>
  <si>
    <t>MODULO RELAJACION MUSCULAR</t>
  </si>
  <si>
    <t>INFINITY TRIDEN</t>
  </si>
  <si>
    <t>5660073176</t>
  </si>
  <si>
    <t>AF28807</t>
  </si>
  <si>
    <t>DISPOSITIVO DE PUNCION BIOPSIA P/ RM</t>
  </si>
  <si>
    <t>NORAS MRI PRODUCTS</t>
  </si>
  <si>
    <t>160 FI 163-1</t>
  </si>
  <si>
    <t>2388</t>
  </si>
  <si>
    <t>AF28850</t>
  </si>
  <si>
    <t>PULSIOXÍMETRO</t>
  </si>
  <si>
    <t>11106070117</t>
  </si>
  <si>
    <t>AF28853</t>
  </si>
  <si>
    <t>CARGADOR UNIVERSAL P/ PILAS RECARGABLES</t>
  </si>
  <si>
    <t>530.600</t>
  </si>
  <si>
    <t>23468</t>
  </si>
  <si>
    <t>AF28860</t>
  </si>
  <si>
    <t>SET DE TRES A CINCO OBSERVADOR</t>
  </si>
  <si>
    <t>Y-THS</t>
  </si>
  <si>
    <t>114098</t>
  </si>
  <si>
    <t>AF28911</t>
  </si>
  <si>
    <t>5387</t>
  </si>
  <si>
    <t>AF28917</t>
  </si>
  <si>
    <t>11106070072</t>
  </si>
  <si>
    <t>AF28926</t>
  </si>
  <si>
    <t>LÁSER DE COLORANTE</t>
  </si>
  <si>
    <t>CANDELA</t>
  </si>
  <si>
    <t>V BEAM PLATINUM</t>
  </si>
  <si>
    <t>9914-0310-0077</t>
  </si>
  <si>
    <t>AF28971</t>
  </si>
  <si>
    <t>INCUBADORA NEONATAL</t>
  </si>
  <si>
    <t>GIRAFFE</t>
  </si>
  <si>
    <t>HDHK51063</t>
  </si>
  <si>
    <t>AF28979</t>
  </si>
  <si>
    <t>HL 150</t>
  </si>
  <si>
    <t>3651-1724</t>
  </si>
  <si>
    <t>AF28985</t>
  </si>
  <si>
    <t>BALANZA ELECTRONICA 15 KG</t>
  </si>
  <si>
    <t>GRAM PRECISION</t>
  </si>
  <si>
    <t>AM-15K</t>
  </si>
  <si>
    <t>264</t>
  </si>
  <si>
    <t>AF28994</t>
  </si>
  <si>
    <t>MAQUINA SELLADORA C/ IMPRESORA</t>
  </si>
  <si>
    <t>F110D</t>
  </si>
  <si>
    <t>30060536</t>
  </si>
  <si>
    <t>AF29004</t>
  </si>
  <si>
    <t>717</t>
  </si>
  <si>
    <t>1717179068708</t>
  </si>
  <si>
    <t>AF29005</t>
  </si>
  <si>
    <t>1717135068528</t>
  </si>
  <si>
    <t>AF29006</t>
  </si>
  <si>
    <t>1717109057186</t>
  </si>
  <si>
    <t>AF29007</t>
  </si>
  <si>
    <t>1717216057764</t>
  </si>
  <si>
    <t>AF29008</t>
  </si>
  <si>
    <t>1717179068706</t>
  </si>
  <si>
    <t>AF29031</t>
  </si>
  <si>
    <t>BIS</t>
  </si>
  <si>
    <t>185-0145-DM</t>
  </si>
  <si>
    <t>BX08811</t>
  </si>
  <si>
    <t>AF29032</t>
  </si>
  <si>
    <t>BX08747</t>
  </si>
  <si>
    <t>AF29461</t>
  </si>
  <si>
    <t>CUBETA DE ELECTROFORESIS HORIZONTAL</t>
  </si>
  <si>
    <t>75.1214</t>
  </si>
  <si>
    <t>11468</t>
  </si>
  <si>
    <t>AF29464</t>
  </si>
  <si>
    <t>CENTRIFUGA LAVADORA DE HEMATIES</t>
  </si>
  <si>
    <t>DIAMED</t>
  </si>
  <si>
    <t>DIACENT-CW</t>
  </si>
  <si>
    <t>1000167</t>
  </si>
  <si>
    <t>AF29478</t>
  </si>
  <si>
    <t>T45735</t>
  </si>
  <si>
    <t>AF29495</t>
  </si>
  <si>
    <t>CARDIOTOCOGRAFO INT-EXT FSP02</t>
  </si>
  <si>
    <t>M1351A</t>
  </si>
  <si>
    <t>3816G27367</t>
  </si>
  <si>
    <t>AF29501</t>
  </si>
  <si>
    <t>EXTRACTOR AUTOMATICO DE ACIDOS NUCLEICOS</t>
  </si>
  <si>
    <t>ROCHE</t>
  </si>
  <si>
    <t>AMPLIPREP</t>
  </si>
  <si>
    <t>392142</t>
  </si>
  <si>
    <t>AF29591</t>
  </si>
  <si>
    <t>MICROPIPETAS DE PRECISION</t>
  </si>
  <si>
    <t>TRANSFERPETTE</t>
  </si>
  <si>
    <t>FIX</t>
  </si>
  <si>
    <t>08A0823</t>
  </si>
  <si>
    <t>AF29592</t>
  </si>
  <si>
    <t>0,5-10</t>
  </si>
  <si>
    <t>04A9864</t>
  </si>
  <si>
    <t>AF29594</t>
  </si>
  <si>
    <t>09A5133</t>
  </si>
  <si>
    <t>AF29595</t>
  </si>
  <si>
    <t>09A3008</t>
  </si>
  <si>
    <t>AF29597</t>
  </si>
  <si>
    <t>09A5197</t>
  </si>
  <si>
    <t>AF29599</t>
  </si>
  <si>
    <t>MICROPIPETA ELECTRONICA</t>
  </si>
  <si>
    <t>11A0167</t>
  </si>
  <si>
    <t>AF29607</t>
  </si>
  <si>
    <t>DRÄGER</t>
  </si>
  <si>
    <t>PHOTO-THERAPY 4</t>
  </si>
  <si>
    <t>ARXM-0015</t>
  </si>
  <si>
    <t>AF29675</t>
  </si>
  <si>
    <t>N-550</t>
  </si>
  <si>
    <t>PA108-01</t>
  </si>
  <si>
    <t>AF30280</t>
  </si>
  <si>
    <t>35375443</t>
  </si>
  <si>
    <t>AF30281</t>
  </si>
  <si>
    <t>BAÑO DE INCUBACION</t>
  </si>
  <si>
    <t>PHMT</t>
  </si>
  <si>
    <t>GRANT-BIO</t>
  </si>
  <si>
    <t>B0611B0044</t>
  </si>
  <si>
    <t>AF30282</t>
  </si>
  <si>
    <t>SISTEMA DE DOCUMENTACION DE GELES</t>
  </si>
  <si>
    <t>B06 11 B0044</t>
  </si>
  <si>
    <t>AF30514</t>
  </si>
  <si>
    <t>BAÑO DE ULTRASONIDOS</t>
  </si>
  <si>
    <t>TSD</t>
  </si>
  <si>
    <t>E12CD</t>
  </si>
  <si>
    <t>14262</t>
  </si>
  <si>
    <t>AF30635</t>
  </si>
  <si>
    <t>CELL COUNTER</t>
  </si>
  <si>
    <t>CC 1431</t>
  </si>
  <si>
    <t>493752</t>
  </si>
  <si>
    <t>AF30636</t>
  </si>
  <si>
    <t>CC1431</t>
  </si>
  <si>
    <t>493744</t>
  </si>
  <si>
    <t>AF30655</t>
  </si>
  <si>
    <t>DELTA 20</t>
  </si>
  <si>
    <t>K 256.10.118</t>
  </si>
  <si>
    <t>AF306581</t>
  </si>
  <si>
    <t>AF30658-1</t>
  </si>
  <si>
    <t>SONDA BIOMETRIA</t>
  </si>
  <si>
    <t>B051616</t>
  </si>
  <si>
    <t>AF306582</t>
  </si>
  <si>
    <t>AF30658-2</t>
  </si>
  <si>
    <t>TARJETA C/PAQUIMETRIA</t>
  </si>
  <si>
    <t>5029831X</t>
  </si>
  <si>
    <t>AF306583</t>
  </si>
  <si>
    <t>AF30658-3</t>
  </si>
  <si>
    <t>SONDA PAQUIMETRIA</t>
  </si>
  <si>
    <t>B051003</t>
  </si>
  <si>
    <t>AF30675</t>
  </si>
  <si>
    <t>730259</t>
  </si>
  <si>
    <t>AF30678</t>
  </si>
  <si>
    <t>TECLADO P/VIDEO LITOSCOPIO</t>
  </si>
  <si>
    <t>N860-8745-T402</t>
  </si>
  <si>
    <t>T4019341</t>
  </si>
  <si>
    <t>AF30683</t>
  </si>
  <si>
    <t>MAXBLEND-LOW FL</t>
  </si>
  <si>
    <t>SF00000006</t>
  </si>
  <si>
    <t>AF30686</t>
  </si>
  <si>
    <t>BASCULA ELECTRONICA C/ TALLIMETRO</t>
  </si>
  <si>
    <t>BMI</t>
  </si>
  <si>
    <t>1701037077354</t>
  </si>
  <si>
    <t>AF30687</t>
  </si>
  <si>
    <t>PESABEBE C/ ENERGIA ELECTRICA OPCIONAL</t>
  </si>
  <si>
    <t>376</t>
  </si>
  <si>
    <t>5376012077484</t>
  </si>
  <si>
    <t>AF30688</t>
  </si>
  <si>
    <t>1701313064302</t>
  </si>
  <si>
    <t>AF30689</t>
  </si>
  <si>
    <t>701</t>
  </si>
  <si>
    <t>1701313064306</t>
  </si>
  <si>
    <t>AF30690</t>
  </si>
  <si>
    <t>1165387</t>
  </si>
  <si>
    <t>AF30691</t>
  </si>
  <si>
    <t>1165389</t>
  </si>
  <si>
    <t>AF30692</t>
  </si>
  <si>
    <t>1701313064308</t>
  </si>
  <si>
    <t>AF30731</t>
  </si>
  <si>
    <t>DOSIFICADOR PARA IONTOFORESIS</t>
  </si>
  <si>
    <t>DUPEL</t>
  </si>
  <si>
    <t>6067871</t>
  </si>
  <si>
    <t>AF30732</t>
  </si>
  <si>
    <t>CUNA RECEPCION TERMINAL OPTICO</t>
  </si>
  <si>
    <t>F-COLOR MODEM C</t>
  </si>
  <si>
    <t>D05G03561</t>
  </si>
  <si>
    <t>AF30734</t>
  </si>
  <si>
    <t>TERMINAL LECTOR OPTICO</t>
  </si>
  <si>
    <t>FORMULA COLOR</t>
  </si>
  <si>
    <t>D0GF08052</t>
  </si>
  <si>
    <t>AF30791</t>
  </si>
  <si>
    <t>MICROSPIO BINOCULAR</t>
  </si>
  <si>
    <t>110273</t>
  </si>
  <si>
    <t>AF30795</t>
  </si>
  <si>
    <t>SOLENOIDE PORTATIL DE 30 CM</t>
  </si>
  <si>
    <t>AF30800</t>
  </si>
  <si>
    <t>5376331064872</t>
  </si>
  <si>
    <t>AF30816</t>
  </si>
  <si>
    <t>1165589</t>
  </si>
  <si>
    <t>AF30820</t>
  </si>
  <si>
    <t>T45629</t>
  </si>
  <si>
    <t>AF30869</t>
  </si>
  <si>
    <t>LAMPARA DE HENDIDURA DIGITAL C/ EQ. FOTO/VIDEO</t>
  </si>
  <si>
    <t>SL-D7</t>
  </si>
  <si>
    <t>702544</t>
  </si>
  <si>
    <t>AF308691</t>
  </si>
  <si>
    <t>AF30869-1</t>
  </si>
  <si>
    <t>LAMPARA DE HENDIDURA, MESA</t>
  </si>
  <si>
    <t>708973</t>
  </si>
  <si>
    <t>AF308692</t>
  </si>
  <si>
    <t>AF30869-2</t>
  </si>
  <si>
    <t>LAMPARA DE HENDIDURA, MONITOR</t>
  </si>
  <si>
    <t>CN-ORH81R</t>
  </si>
  <si>
    <t>AF308693</t>
  </si>
  <si>
    <t>AF30869-3</t>
  </si>
  <si>
    <t>LAMPARA DE FOTOTERAPIA, ORDENADOR</t>
  </si>
  <si>
    <t>D2XNQ92</t>
  </si>
  <si>
    <t>AF30872</t>
  </si>
  <si>
    <t>DCT 10 RS LEMO</t>
  </si>
  <si>
    <t>1416</t>
  </si>
  <si>
    <t>AF30883</t>
  </si>
  <si>
    <t>5376012077486</t>
  </si>
  <si>
    <t>AF308841</t>
  </si>
  <si>
    <t>AF30884-1</t>
  </si>
  <si>
    <t>SONDA ECOGRAFO ACCUVIX XQ</t>
  </si>
  <si>
    <t>ED5-8EK</t>
  </si>
  <si>
    <t>110558</t>
  </si>
  <si>
    <t>AF308844</t>
  </si>
  <si>
    <t>AF30884-4</t>
  </si>
  <si>
    <t>IMPRESORA ECOGRAFO ACCUVIX XQ</t>
  </si>
  <si>
    <t>P93E</t>
  </si>
  <si>
    <t>776C371C20</t>
  </si>
  <si>
    <t>AF308845</t>
  </si>
  <si>
    <t>AF30884-5</t>
  </si>
  <si>
    <t>MONITOR ECOGRAFO ACCUVIX XQ</t>
  </si>
  <si>
    <t>AY-MNT-15-TTK</t>
  </si>
  <si>
    <t>A69600281300942</t>
  </si>
  <si>
    <t>AF30897</t>
  </si>
  <si>
    <t>110975</t>
  </si>
  <si>
    <t>AF309111</t>
  </si>
  <si>
    <t>AF30911-1</t>
  </si>
  <si>
    <t>MANIQUI AGUA 3D AUTOMATICO</t>
  </si>
  <si>
    <t>MP3</t>
  </si>
  <si>
    <t>AF30911-10-1</t>
  </si>
  <si>
    <t>CAMARA LAPIZ PARA CT</t>
  </si>
  <si>
    <t>TW30009</t>
  </si>
  <si>
    <t>001098</t>
  </si>
  <si>
    <t>AF309112</t>
  </si>
  <si>
    <t>AF30911-2</t>
  </si>
  <si>
    <t>CARRO ELEVADOR MP3</t>
  </si>
  <si>
    <t>T43162-230S</t>
  </si>
  <si>
    <t>0405</t>
  </si>
  <si>
    <t>AF309113</t>
  </si>
  <si>
    <t>AF30911-3</t>
  </si>
  <si>
    <t>RESERVORIO AGUA PARA MP3</t>
  </si>
  <si>
    <t>T43163-230A</t>
  </si>
  <si>
    <t>0383</t>
  </si>
  <si>
    <t>AF309114</t>
  </si>
  <si>
    <t>AF30911-4</t>
  </si>
  <si>
    <t>UNIDAD CONTROL TBA (INCL, TANDE</t>
  </si>
  <si>
    <t>00928-10605</t>
  </si>
  <si>
    <t>AF309116</t>
  </si>
  <si>
    <t>AF30911-6</t>
  </si>
  <si>
    <t>CAMARA ION, FARMER SUMERG, 0,6 CC</t>
  </si>
  <si>
    <t>TM30013</t>
  </si>
  <si>
    <t>03265</t>
  </si>
  <si>
    <t>AF309117</t>
  </si>
  <si>
    <t>AF30911-7</t>
  </si>
  <si>
    <t>CAMARA IONIZACION FARMER O,6 CC TNC</t>
  </si>
  <si>
    <t>FM-TM31011</t>
  </si>
  <si>
    <t>0078</t>
  </si>
  <si>
    <t>AF309118</t>
  </si>
  <si>
    <t>AF30911-8</t>
  </si>
  <si>
    <t>CAMARA MARKUS ADVANCE 0,02CC</t>
  </si>
  <si>
    <t>TM34045</t>
  </si>
  <si>
    <t>00611</t>
  </si>
  <si>
    <t>AF309119</t>
  </si>
  <si>
    <t>AF30911-9</t>
  </si>
  <si>
    <t>CAMARA ROOS ELECTRONES 0,35CC</t>
  </si>
  <si>
    <t>TM34001</t>
  </si>
  <si>
    <t>01298</t>
  </si>
  <si>
    <t>AF30913</t>
  </si>
  <si>
    <t>CINTA DE ANDAR</t>
  </si>
  <si>
    <t>PRORUN</t>
  </si>
  <si>
    <t>TX500RS</t>
  </si>
  <si>
    <t>880189</t>
  </si>
  <si>
    <t>AF30915</t>
  </si>
  <si>
    <t>FIBRO URETERORRENOSCOPIO</t>
  </si>
  <si>
    <t>URF-P3</t>
  </si>
  <si>
    <t>5210024301</t>
  </si>
  <si>
    <t>AF30943</t>
  </si>
  <si>
    <t>1183612</t>
  </si>
  <si>
    <t>AF30944</t>
  </si>
  <si>
    <t>1187050</t>
  </si>
  <si>
    <t>AF30945</t>
  </si>
  <si>
    <t>1169683</t>
  </si>
  <si>
    <t>AF30946</t>
  </si>
  <si>
    <t>1185650</t>
  </si>
  <si>
    <t>AF30947</t>
  </si>
  <si>
    <t>SWING</t>
  </si>
  <si>
    <t>74800199</t>
  </si>
  <si>
    <t>AF30948</t>
  </si>
  <si>
    <t>74800205</t>
  </si>
  <si>
    <t>AF309783</t>
  </si>
  <si>
    <t>AF30978-3</t>
  </si>
  <si>
    <t>7702421</t>
  </si>
  <si>
    <t>AF30994</t>
  </si>
  <si>
    <t>5376039078352</t>
  </si>
  <si>
    <t>AF30996</t>
  </si>
  <si>
    <t>5376039078358</t>
  </si>
  <si>
    <t>AF30997</t>
  </si>
  <si>
    <t>5376039078363</t>
  </si>
  <si>
    <t>AF30998</t>
  </si>
  <si>
    <t>5376039078349</t>
  </si>
  <si>
    <t>AF30999</t>
  </si>
  <si>
    <t>5376039078353</t>
  </si>
  <si>
    <t>AF31000</t>
  </si>
  <si>
    <t>5376039078365</t>
  </si>
  <si>
    <t>AF31015</t>
  </si>
  <si>
    <t>PIEZA DE MANO US INFINITI</t>
  </si>
  <si>
    <t>0702894909X</t>
  </si>
  <si>
    <t>AF31019</t>
  </si>
  <si>
    <t>MONITOR 19" DE PC USO CLÍNICO</t>
  </si>
  <si>
    <t>7349CTY22T0742</t>
  </si>
  <si>
    <t>AF31020</t>
  </si>
  <si>
    <t>0702894910X</t>
  </si>
  <si>
    <t>AF31021</t>
  </si>
  <si>
    <t>0702894911X</t>
  </si>
  <si>
    <t>AF31177</t>
  </si>
  <si>
    <t>DVD GRABADOR</t>
  </si>
  <si>
    <t>PANASONIC</t>
  </si>
  <si>
    <t>DMR-EX87EC-K</t>
  </si>
  <si>
    <t>VQL7C01277R</t>
  </si>
  <si>
    <t>AF31178</t>
  </si>
  <si>
    <t>1000301</t>
  </si>
  <si>
    <t>AF31190</t>
  </si>
  <si>
    <t>BOMBA JERINGA P/ADM FARMACO TC EN TCI (ALARIS)</t>
  </si>
  <si>
    <t>80053UN01</t>
  </si>
  <si>
    <t>800508159</t>
  </si>
  <si>
    <t>AF31200</t>
  </si>
  <si>
    <t>ECODOPPLER HADECO MINIDOP</t>
  </si>
  <si>
    <t>HADECO</t>
  </si>
  <si>
    <t>BIDOP ES-100V3</t>
  </si>
  <si>
    <t>05040395</t>
  </si>
  <si>
    <t>AF31212</t>
  </si>
  <si>
    <t>DERMA INSTRUMENTS</t>
  </si>
  <si>
    <t>DL200</t>
  </si>
  <si>
    <t>DLA01200700010</t>
  </si>
  <si>
    <t>AF31237</t>
  </si>
  <si>
    <t>FUENTE ALIMENTACION P/ELECTRO FORESIS</t>
  </si>
  <si>
    <t>BIO-RAD</t>
  </si>
  <si>
    <t>POWERPAC BASIC</t>
  </si>
  <si>
    <t>04BR58233</t>
  </si>
  <si>
    <t>AF31238</t>
  </si>
  <si>
    <t>CUBETA DE ELECTROFORESIS VERTICAL</t>
  </si>
  <si>
    <t>MINIPROTEAN TET</t>
  </si>
  <si>
    <t>552BR022166</t>
  </si>
  <si>
    <t>AF31243</t>
  </si>
  <si>
    <t>RINOMANOMETRO MOD. RHINOSPIRPR</t>
  </si>
  <si>
    <t>RHINOSPIR PRO</t>
  </si>
  <si>
    <t>165-104</t>
  </si>
  <si>
    <t>AF31436</t>
  </si>
  <si>
    <t>01110806105</t>
  </si>
  <si>
    <t>AFS02608</t>
  </si>
  <si>
    <t>AFSER02608</t>
  </si>
  <si>
    <t>MAQUINA SELLADORA</t>
  </si>
  <si>
    <t>FFR110</t>
  </si>
  <si>
    <t>30030579</t>
  </si>
  <si>
    <t>AFS039661</t>
  </si>
  <si>
    <t>AFSER03966-1</t>
  </si>
  <si>
    <t>AD22075071</t>
  </si>
  <si>
    <t>CNIO-0001</t>
  </si>
  <si>
    <t>5702-RH</t>
  </si>
  <si>
    <t>5703AL609827</t>
  </si>
  <si>
    <t>CNIO</t>
  </si>
  <si>
    <t>CNIO-0002</t>
  </si>
  <si>
    <t>CONGELADOR -20ºC</t>
  </si>
  <si>
    <t>LIEBHERR</t>
  </si>
  <si>
    <t>GG 52 10-20R/740</t>
  </si>
  <si>
    <t>9268105-02 F9007000-00</t>
  </si>
  <si>
    <t>CNIO-0003</t>
  </si>
  <si>
    <t>NEVERA</t>
  </si>
  <si>
    <t>GKVS710-20J/001</t>
  </si>
  <si>
    <t>81.488.170.3</t>
  </si>
  <si>
    <t>CNIO-0004</t>
  </si>
  <si>
    <t>CONGELADOR -80ºC</t>
  </si>
  <si>
    <t>THERMO 2585-10-V48</t>
  </si>
  <si>
    <t>129673701110308</t>
  </si>
  <si>
    <t>CNIO-0005</t>
  </si>
  <si>
    <t>TERMOMETRO NEVERA -4ºC</t>
  </si>
  <si>
    <t>VWR</t>
  </si>
  <si>
    <t>VW-LB-3804</t>
  </si>
  <si>
    <t>EU 620-0919 NA82021-172</t>
  </si>
  <si>
    <t>CNIO-0006</t>
  </si>
  <si>
    <t>MAC TM 1600</t>
  </si>
  <si>
    <t>SDE-11-34-0074-NA</t>
  </si>
  <si>
    <t>CNIO-0007</t>
  </si>
  <si>
    <t>REGISTRADOR GRAFICO</t>
  </si>
  <si>
    <t>THERMALIM IIR 00006</t>
  </si>
  <si>
    <t>THERMALIM II R-00006</t>
  </si>
  <si>
    <t>CNIO-0008</t>
  </si>
  <si>
    <t>BIO ULTRA 4</t>
  </si>
  <si>
    <t>285770411</t>
  </si>
  <si>
    <t>CNIO-0009</t>
  </si>
  <si>
    <t>285780411</t>
  </si>
  <si>
    <t>CNIO-0010</t>
  </si>
  <si>
    <t>285800411</t>
  </si>
  <si>
    <t>CNIO-0013</t>
  </si>
  <si>
    <t>LAUDA</t>
  </si>
  <si>
    <t>ALPHA A12</t>
  </si>
  <si>
    <t>LCBD0734-09-1220</t>
  </si>
  <si>
    <t>CNIO-0014</t>
  </si>
  <si>
    <t>LCBD0734-09-1219</t>
  </si>
  <si>
    <t>CNIO-0017</t>
  </si>
  <si>
    <t>CKX31</t>
  </si>
  <si>
    <t>0J41432</t>
  </si>
  <si>
    <t>CNIO-0019</t>
  </si>
  <si>
    <t>0J41169</t>
  </si>
  <si>
    <t>CNIO-0020</t>
  </si>
  <si>
    <t>0J41435</t>
  </si>
  <si>
    <t>CNIO-0024</t>
  </si>
  <si>
    <t>5810YI114076</t>
  </si>
  <si>
    <t>CNIO-0025</t>
  </si>
  <si>
    <t>SALA BLANCA</t>
  </si>
  <si>
    <t>CNIO-0026</t>
  </si>
  <si>
    <t>33954</t>
  </si>
  <si>
    <t>SISTEMA PURIFICACION DE AGUA</t>
  </si>
  <si>
    <t>MILLIPORE</t>
  </si>
  <si>
    <t>MILLI-Q</t>
  </si>
  <si>
    <t>F1BA37336A</t>
  </si>
  <si>
    <t>CNIO-0027</t>
  </si>
  <si>
    <t>F1BA38097A</t>
  </si>
  <si>
    <t>CNIO-0028</t>
  </si>
  <si>
    <t>ELIX 20</t>
  </si>
  <si>
    <t>F1AA21590D</t>
  </si>
  <si>
    <t>CNIO-0029</t>
  </si>
  <si>
    <t>34852</t>
  </si>
  <si>
    <t>285810411</t>
  </si>
  <si>
    <t>CNIO-0030</t>
  </si>
  <si>
    <t>34853</t>
  </si>
  <si>
    <t>285790411</t>
  </si>
  <si>
    <t>CNIO-0032</t>
  </si>
  <si>
    <t>INCUBADOR CO2</t>
  </si>
  <si>
    <t>NU4950E</t>
  </si>
  <si>
    <t>143712041411</t>
  </si>
  <si>
    <t>CNIO-0033</t>
  </si>
  <si>
    <t>143708041411</t>
  </si>
  <si>
    <t>CNIO-0038</t>
  </si>
  <si>
    <t>143681041211</t>
  </si>
  <si>
    <t>DE00171</t>
  </si>
  <si>
    <t>S00004</t>
  </si>
  <si>
    <t>EL00001</t>
  </si>
  <si>
    <t>BASCULA TALLIMETRO</t>
  </si>
  <si>
    <t>2755</t>
  </si>
  <si>
    <t>400302088304</t>
  </si>
  <si>
    <t>EL00002</t>
  </si>
  <si>
    <t>CABINA DE EXTRACCION</t>
  </si>
  <si>
    <t>CRUMA</t>
  </si>
  <si>
    <t>9002-G BE</t>
  </si>
  <si>
    <t>200902</t>
  </si>
  <si>
    <t>EL00008</t>
  </si>
  <si>
    <t>200423824302</t>
  </si>
  <si>
    <t>EL00009</t>
  </si>
  <si>
    <t>HC000346011609</t>
  </si>
  <si>
    <t>EL00011</t>
  </si>
  <si>
    <t>GASOMETRO</t>
  </si>
  <si>
    <t>RADIOMETER</t>
  </si>
  <si>
    <t>ABL 77</t>
  </si>
  <si>
    <t>201157</t>
  </si>
  <si>
    <t>EL00012</t>
  </si>
  <si>
    <t>AFS16D</t>
  </si>
  <si>
    <t>F3JN97211B</t>
  </si>
  <si>
    <t>EL00014</t>
  </si>
  <si>
    <t>ABBOTT</t>
  </si>
  <si>
    <t>40343784</t>
  </si>
  <si>
    <t>EL00016</t>
  </si>
  <si>
    <t>APARATO DE VELOCIDADES DE SEDIMENTACION</t>
  </si>
  <si>
    <t>DIESSE</t>
  </si>
  <si>
    <t>VESMATIC 30</t>
  </si>
  <si>
    <t>03-49-0413</t>
  </si>
  <si>
    <t>HEM</t>
  </si>
  <si>
    <t>HEMATOLOGÍA CLÍNICA</t>
  </si>
  <si>
    <t>EL00029</t>
  </si>
  <si>
    <t>CRUMAIR</t>
  </si>
  <si>
    <t>200802</t>
  </si>
  <si>
    <t>EL00041</t>
  </si>
  <si>
    <t>200702</t>
  </si>
  <si>
    <t>EL00043</t>
  </si>
  <si>
    <t>LAMPARA EPILUMINISCENCIA</t>
  </si>
  <si>
    <t>FOTO 37</t>
  </si>
  <si>
    <t>DLF3724002318</t>
  </si>
  <si>
    <t>EL00048</t>
  </si>
  <si>
    <t>9005-FL</t>
  </si>
  <si>
    <t>200602</t>
  </si>
  <si>
    <t>EL00053</t>
  </si>
  <si>
    <t>201002</t>
  </si>
  <si>
    <t>EL00060</t>
  </si>
  <si>
    <t>AGITADOR MAGNETICO CON CALENTADOR</t>
  </si>
  <si>
    <t>AGIMATIC-E</t>
  </si>
  <si>
    <t>439635</t>
  </si>
  <si>
    <t>EL00069</t>
  </si>
  <si>
    <t>762456</t>
  </si>
  <si>
    <t>EL00162</t>
  </si>
  <si>
    <t>MASTERSCOPE</t>
  </si>
  <si>
    <t>765377-171331</t>
  </si>
  <si>
    <t>EL00186</t>
  </si>
  <si>
    <t>KCI</t>
  </si>
  <si>
    <t>AIRWORKS SR339</t>
  </si>
  <si>
    <t>23122666</t>
  </si>
  <si>
    <t>EL00210</t>
  </si>
  <si>
    <t>CAMILLA ELECTRICA</t>
  </si>
  <si>
    <t>03-01-1155</t>
  </si>
  <si>
    <t>EL00260</t>
  </si>
  <si>
    <t>TONOMETRO DE MANO</t>
  </si>
  <si>
    <t>HA-2</t>
  </si>
  <si>
    <t>22748</t>
  </si>
  <si>
    <t>EL00261</t>
  </si>
  <si>
    <t>EL00263</t>
  </si>
  <si>
    <t>22482</t>
  </si>
  <si>
    <t>EL00361</t>
  </si>
  <si>
    <t>STYLUS PHOTO 915</t>
  </si>
  <si>
    <t>EMZE138676</t>
  </si>
  <si>
    <t>EL00362</t>
  </si>
  <si>
    <t>4312 FA</t>
  </si>
  <si>
    <t>YERA012026</t>
  </si>
  <si>
    <t>EL00387</t>
  </si>
  <si>
    <t>SIERRA ELECTRICA</t>
  </si>
  <si>
    <t>941</t>
  </si>
  <si>
    <t>0332201123</t>
  </si>
  <si>
    <t>EL00389</t>
  </si>
  <si>
    <t>RESUCITADOR CARDIOPULMONAR</t>
  </si>
  <si>
    <t>1001/97260/006</t>
  </si>
  <si>
    <t>EL00509</t>
  </si>
  <si>
    <t>23122806</t>
  </si>
  <si>
    <t>EL00511</t>
  </si>
  <si>
    <t>23122626</t>
  </si>
  <si>
    <t>EL00512</t>
  </si>
  <si>
    <t>23122744</t>
  </si>
  <si>
    <t>EL00513</t>
  </si>
  <si>
    <t>23122727</t>
  </si>
  <si>
    <t>EL00534</t>
  </si>
  <si>
    <t>23122787</t>
  </si>
  <si>
    <t>EL00535</t>
  </si>
  <si>
    <t>23122788</t>
  </si>
  <si>
    <t>EL00538</t>
  </si>
  <si>
    <t>ABL 735L</t>
  </si>
  <si>
    <t>441R0546N0008</t>
  </si>
  <si>
    <t>EL00541</t>
  </si>
  <si>
    <t>COULTER</t>
  </si>
  <si>
    <t>BECKMAN COULTER</t>
  </si>
  <si>
    <t>LH750</t>
  </si>
  <si>
    <t>AG39542</t>
  </si>
  <si>
    <t>EL00542</t>
  </si>
  <si>
    <t>COMPRESOR</t>
  </si>
  <si>
    <t>PWR SPLY</t>
  </si>
  <si>
    <t>AG40611</t>
  </si>
  <si>
    <t>EL00543</t>
  </si>
  <si>
    <t>LCD1760VM</t>
  </si>
  <si>
    <t>36304536TA</t>
  </si>
  <si>
    <t>EL00544</t>
  </si>
  <si>
    <t>54500029840</t>
  </si>
  <si>
    <t>EL00545</t>
  </si>
  <si>
    <t>LASERJET 1300</t>
  </si>
  <si>
    <t>CNBD403917</t>
  </si>
  <si>
    <t>EL00546</t>
  </si>
  <si>
    <t>COAGULOMETRO</t>
  </si>
  <si>
    <t>IL</t>
  </si>
  <si>
    <t>ACL ADVANCE</t>
  </si>
  <si>
    <t>3120725</t>
  </si>
  <si>
    <t>EL00547</t>
  </si>
  <si>
    <t>905030202734</t>
  </si>
  <si>
    <t>EL00548</t>
  </si>
  <si>
    <t>PC</t>
  </si>
  <si>
    <t>XPRO-2055D</t>
  </si>
  <si>
    <t>0205UL062IL</t>
  </si>
  <si>
    <t>EL00549</t>
  </si>
  <si>
    <t>EPL-6100</t>
  </si>
  <si>
    <t>EB2Z015540</t>
  </si>
  <si>
    <t>EL00557</t>
  </si>
  <si>
    <t>FE7915B</t>
  </si>
  <si>
    <t>3950886YA</t>
  </si>
  <si>
    <t>EL00558</t>
  </si>
  <si>
    <t>BAYER</t>
  </si>
  <si>
    <t>7169696</t>
  </si>
  <si>
    <t>BY4278</t>
  </si>
  <si>
    <t>EL00559</t>
  </si>
  <si>
    <t>ACL 900</t>
  </si>
  <si>
    <t>3071324</t>
  </si>
  <si>
    <t>EL00560</t>
  </si>
  <si>
    <t>CNBD403952</t>
  </si>
  <si>
    <t>EL00562</t>
  </si>
  <si>
    <t>CC5</t>
  </si>
  <si>
    <t>10-841FB</t>
  </si>
  <si>
    <t>EL00563</t>
  </si>
  <si>
    <t>E55</t>
  </si>
  <si>
    <t>11V033900237</t>
  </si>
  <si>
    <t>EL00564</t>
  </si>
  <si>
    <t>PROGRAMADORES SATELITE</t>
  </si>
  <si>
    <t>SCS</t>
  </si>
  <si>
    <t>27204</t>
  </si>
  <si>
    <t>SCSA4270</t>
  </si>
  <si>
    <t>EL00565</t>
  </si>
  <si>
    <t>SCSA4271</t>
  </si>
  <si>
    <t>EL00566</t>
  </si>
  <si>
    <t>ESTABILIZADOR</t>
  </si>
  <si>
    <t>ONEAC</t>
  </si>
  <si>
    <t>PC1000I</t>
  </si>
  <si>
    <t>0339-1617</t>
  </si>
  <si>
    <t>EL00567</t>
  </si>
  <si>
    <t>UPS</t>
  </si>
  <si>
    <t>APC</t>
  </si>
  <si>
    <t>SMART UPS 1500</t>
  </si>
  <si>
    <t>A50335230086</t>
  </si>
  <si>
    <t>EL00568</t>
  </si>
  <si>
    <t>2400</t>
  </si>
  <si>
    <t>8N-F5864</t>
  </si>
  <si>
    <t>EL00570</t>
  </si>
  <si>
    <t>COMPAQ</t>
  </si>
  <si>
    <t>DESKPRO</t>
  </si>
  <si>
    <t>8134FR4Z02P6</t>
  </si>
  <si>
    <t>EL00571</t>
  </si>
  <si>
    <t>5GLRA+</t>
  </si>
  <si>
    <t>P6DNBE026424</t>
  </si>
  <si>
    <t>EL00572</t>
  </si>
  <si>
    <t>DESKJET 840C</t>
  </si>
  <si>
    <t>HU0AV1T1J7</t>
  </si>
  <si>
    <t>EL00574</t>
  </si>
  <si>
    <t>INTERNATIONAL POWER TECHNOLOGIES</t>
  </si>
  <si>
    <t>I600</t>
  </si>
  <si>
    <t>629501225</t>
  </si>
  <si>
    <t>EL00576</t>
  </si>
  <si>
    <t>54500025969</t>
  </si>
  <si>
    <t>EL00577</t>
  </si>
  <si>
    <t>54500025963</t>
  </si>
  <si>
    <t>EL00578</t>
  </si>
  <si>
    <t>SYNCMASTER957MB</t>
  </si>
  <si>
    <t>PU19HVAW702790F</t>
  </si>
  <si>
    <t>EL00579</t>
  </si>
  <si>
    <t>MY3183CIRG</t>
  </si>
  <si>
    <t>EL00586</t>
  </si>
  <si>
    <t>11V034300376</t>
  </si>
  <si>
    <t>EL00587</t>
  </si>
  <si>
    <t>BIOMERIEUX</t>
  </si>
  <si>
    <t>B/VIEW</t>
  </si>
  <si>
    <t>INB268038</t>
  </si>
  <si>
    <t>EL00588</t>
  </si>
  <si>
    <t>OKI</t>
  </si>
  <si>
    <t>MICROLINE 320</t>
  </si>
  <si>
    <t>308E5002493</t>
  </si>
  <si>
    <t>EL00589</t>
  </si>
  <si>
    <t>BACK-UP PRO 280</t>
  </si>
  <si>
    <t>QB0249132031</t>
  </si>
  <si>
    <t>EL00590</t>
  </si>
  <si>
    <t>MAM</t>
  </si>
  <si>
    <t>SWM-2000/G/10</t>
  </si>
  <si>
    <t>MAG2000880104</t>
  </si>
  <si>
    <t>EL00601</t>
  </si>
  <si>
    <t>4010761</t>
  </si>
  <si>
    <t>EL00602</t>
  </si>
  <si>
    <t>0205UL095IL</t>
  </si>
  <si>
    <t>EL00603</t>
  </si>
  <si>
    <t>SYNCMASTER 150N</t>
  </si>
  <si>
    <t>NB15H9NWB06524L</t>
  </si>
  <si>
    <t>EL00604</t>
  </si>
  <si>
    <t>EPL-6200</t>
  </si>
  <si>
    <t>FGHZ020182</t>
  </si>
  <si>
    <t>EL00605</t>
  </si>
  <si>
    <t>4500-202</t>
  </si>
  <si>
    <t>890KL5D</t>
  </si>
  <si>
    <t>EL00614</t>
  </si>
  <si>
    <t>SCHOTT</t>
  </si>
  <si>
    <t>KL200</t>
  </si>
  <si>
    <t>105829</t>
  </si>
  <si>
    <t>EL00647</t>
  </si>
  <si>
    <t>INMUNOTEÑIDOR</t>
  </si>
  <si>
    <t>DAKO</t>
  </si>
  <si>
    <t>AUTOSTAINER PLUS</t>
  </si>
  <si>
    <t>538-7192-01</t>
  </si>
  <si>
    <t>EL00648</t>
  </si>
  <si>
    <t>RAYPA</t>
  </si>
  <si>
    <t>B0D-2</t>
  </si>
  <si>
    <t>24362</t>
  </si>
  <si>
    <t>EL00650</t>
  </si>
  <si>
    <t>MY3AN2B2WG</t>
  </si>
  <si>
    <t>EL00651</t>
  </si>
  <si>
    <t>8320 ACU</t>
  </si>
  <si>
    <t>KCLT97Z</t>
  </si>
  <si>
    <t>EL00652</t>
  </si>
  <si>
    <t>6636-AB1</t>
  </si>
  <si>
    <t>23V5030</t>
  </si>
  <si>
    <t>EL00653</t>
  </si>
  <si>
    <t>POWERWARE</t>
  </si>
  <si>
    <t>PW51151000I</t>
  </si>
  <si>
    <t>UV232A1074</t>
  </si>
  <si>
    <t>EL00654</t>
  </si>
  <si>
    <t>TLP2742</t>
  </si>
  <si>
    <t>47528017</t>
  </si>
  <si>
    <t>EL00743</t>
  </si>
  <si>
    <t>23061684</t>
  </si>
  <si>
    <t>EL00744</t>
  </si>
  <si>
    <t>23122613</t>
  </si>
  <si>
    <t>EL00757</t>
  </si>
  <si>
    <t>RMF03531184PA</t>
  </si>
  <si>
    <t>EL00761</t>
  </si>
  <si>
    <t>23122792</t>
  </si>
  <si>
    <t>EL00763</t>
  </si>
  <si>
    <t>23122615</t>
  </si>
  <si>
    <t>EL00768</t>
  </si>
  <si>
    <t>23070631</t>
  </si>
  <si>
    <t>EL00776</t>
  </si>
  <si>
    <t>REANIMADOR DE BEBE</t>
  </si>
  <si>
    <t>NEOPUFF</t>
  </si>
  <si>
    <t>40225000260</t>
  </si>
  <si>
    <t>EL00777</t>
  </si>
  <si>
    <t>40225000265</t>
  </si>
  <si>
    <t>EL00778</t>
  </si>
  <si>
    <t>40225000266</t>
  </si>
  <si>
    <t>EL00780</t>
  </si>
  <si>
    <t>CONSOLA DE MOTOR ELECTRICA</t>
  </si>
  <si>
    <t>D3000I</t>
  </si>
  <si>
    <t>BBB17176</t>
  </si>
  <si>
    <t>EL00782</t>
  </si>
  <si>
    <t>PRO3600</t>
  </si>
  <si>
    <t>3653</t>
  </si>
  <si>
    <t>EL00783</t>
  </si>
  <si>
    <t>MOTOR ARTROSCOPIA</t>
  </si>
  <si>
    <t>5148</t>
  </si>
  <si>
    <t>EL00784</t>
  </si>
  <si>
    <t>5149</t>
  </si>
  <si>
    <t>EL00785</t>
  </si>
  <si>
    <t>3459</t>
  </si>
  <si>
    <t>EL00786</t>
  </si>
  <si>
    <t>BBB36606</t>
  </si>
  <si>
    <t>EL00787</t>
  </si>
  <si>
    <t>BBB36607</t>
  </si>
  <si>
    <t>EL00788</t>
  </si>
  <si>
    <t>BBB37252</t>
  </si>
  <si>
    <t>EL00789</t>
  </si>
  <si>
    <t>BBC37253</t>
  </si>
  <si>
    <t>EL00793</t>
  </si>
  <si>
    <t>PRO5300</t>
  </si>
  <si>
    <t>BBB35955</t>
  </si>
  <si>
    <t>EL00794</t>
  </si>
  <si>
    <t>BATERIA MOTOR</t>
  </si>
  <si>
    <t>PRO3010</t>
  </si>
  <si>
    <t>586954</t>
  </si>
  <si>
    <t>EL00795</t>
  </si>
  <si>
    <t>588299</t>
  </si>
  <si>
    <t>EL00796</t>
  </si>
  <si>
    <t>5020021</t>
  </si>
  <si>
    <t>4732</t>
  </si>
  <si>
    <t>EL00797</t>
  </si>
  <si>
    <t>5020022</t>
  </si>
  <si>
    <t>5515</t>
  </si>
  <si>
    <t>EL00798</t>
  </si>
  <si>
    <t>5020024</t>
  </si>
  <si>
    <t>4756</t>
  </si>
  <si>
    <t>EL00801</t>
  </si>
  <si>
    <t>334601463</t>
  </si>
  <si>
    <t>EL00803</t>
  </si>
  <si>
    <t>23061520</t>
  </si>
  <si>
    <t>EL00804</t>
  </si>
  <si>
    <t>23061516</t>
  </si>
  <si>
    <t>EL00808</t>
  </si>
  <si>
    <t>VAPORIZADOR DE GASES ANESTESICOS</t>
  </si>
  <si>
    <t>VAPOR 2000</t>
  </si>
  <si>
    <t>ARUC-0054</t>
  </si>
  <si>
    <t>EL00809</t>
  </si>
  <si>
    <t>ARUC-0028</t>
  </si>
  <si>
    <t>EL00810</t>
  </si>
  <si>
    <t>ARTD-0664</t>
  </si>
  <si>
    <t>EL00812</t>
  </si>
  <si>
    <t>ARUC-0023</t>
  </si>
  <si>
    <t>EL00814</t>
  </si>
  <si>
    <t>ARWN-0124</t>
  </si>
  <si>
    <t>EL00815</t>
  </si>
  <si>
    <t>ARUC-0030</t>
  </si>
  <si>
    <t>EL00816</t>
  </si>
  <si>
    <t>ARUC-0025</t>
  </si>
  <si>
    <t>EL00817</t>
  </si>
  <si>
    <t>ARUC-0024</t>
  </si>
  <si>
    <t>EL00818</t>
  </si>
  <si>
    <t>ARUC-0029</t>
  </si>
  <si>
    <t>EL00819</t>
  </si>
  <si>
    <t>ARUC-0026</t>
  </si>
  <si>
    <t>EL00820</t>
  </si>
  <si>
    <t>ARUC-0022</t>
  </si>
  <si>
    <t>EL00821</t>
  </si>
  <si>
    <t>ARUC-0021</t>
  </si>
  <si>
    <t>EL00899</t>
  </si>
  <si>
    <t>SILLON DE PACIENTE</t>
  </si>
  <si>
    <t>OTOPEX</t>
  </si>
  <si>
    <t>AF040002</t>
  </si>
  <si>
    <t>EL00968</t>
  </si>
  <si>
    <t>CENTRAL DE MONITORIZACION</t>
  </si>
  <si>
    <t>MAXDATA</t>
  </si>
  <si>
    <t>SRVCTG01</t>
  </si>
  <si>
    <t>44894600001</t>
  </si>
  <si>
    <t>EL00969</t>
  </si>
  <si>
    <t>SRVCTG02</t>
  </si>
  <si>
    <t>44894600002</t>
  </si>
  <si>
    <t>EL00970</t>
  </si>
  <si>
    <t>105770</t>
  </si>
  <si>
    <t>44896800001</t>
  </si>
  <si>
    <t>EL00971</t>
  </si>
  <si>
    <t>44896800002</t>
  </si>
  <si>
    <t>EL00972</t>
  </si>
  <si>
    <t>BELINEA</t>
  </si>
  <si>
    <t>10 17 15</t>
  </si>
  <si>
    <t>1117170348AC11402141</t>
  </si>
  <si>
    <t>EL00973</t>
  </si>
  <si>
    <t>1117170348AC11402124</t>
  </si>
  <si>
    <t>EL00981</t>
  </si>
  <si>
    <t>DATOSPIR 120</t>
  </si>
  <si>
    <t>D161/04</t>
  </si>
  <si>
    <t>EL01003</t>
  </si>
  <si>
    <t>UP-D895MD</t>
  </si>
  <si>
    <t>200347</t>
  </si>
  <si>
    <t>CEPX</t>
  </si>
  <si>
    <t>CENTRO ESP. RX</t>
  </si>
  <si>
    <t>EL01004</t>
  </si>
  <si>
    <t>AUDIOTEST</t>
  </si>
  <si>
    <t>505</t>
  </si>
  <si>
    <t>134775</t>
  </si>
  <si>
    <t>EL01005</t>
  </si>
  <si>
    <t>BUNSEN</t>
  </si>
  <si>
    <t>1604</t>
  </si>
  <si>
    <t>22614</t>
  </si>
  <si>
    <t>EL01007</t>
  </si>
  <si>
    <t>22617</t>
  </si>
  <si>
    <t>EL01008</t>
  </si>
  <si>
    <t>22608</t>
  </si>
  <si>
    <t>EL01010</t>
  </si>
  <si>
    <t>22609</t>
  </si>
  <si>
    <t>EL01011</t>
  </si>
  <si>
    <t>22613</t>
  </si>
  <si>
    <t>EL01014</t>
  </si>
  <si>
    <t>N-20</t>
  </si>
  <si>
    <t>G03834055</t>
  </si>
  <si>
    <t>EL01015</t>
  </si>
  <si>
    <t>ESPECTROFOTOMETRO DE INFRARROJOS</t>
  </si>
  <si>
    <t>OTSUKA PHARMACEUTICAL</t>
  </si>
  <si>
    <t>UBIT-IR300</t>
  </si>
  <si>
    <t>200-021</t>
  </si>
  <si>
    <t>EL01022</t>
  </si>
  <si>
    <t>PIEZA DE MANO DE FACOEMULSIFICADOR</t>
  </si>
  <si>
    <t>0302734219X</t>
  </si>
  <si>
    <t>EL01039</t>
  </si>
  <si>
    <t>G03812274</t>
  </si>
  <si>
    <t>EL01069</t>
  </si>
  <si>
    <t>OTO-OFTALMOSCOPIO</t>
  </si>
  <si>
    <t>1/5221</t>
  </si>
  <si>
    <t>EL01070</t>
  </si>
  <si>
    <t>1/5223</t>
  </si>
  <si>
    <t>EL01122</t>
  </si>
  <si>
    <t>BALANZA</t>
  </si>
  <si>
    <t>COBOS</t>
  </si>
  <si>
    <t>CB-6000PJ</t>
  </si>
  <si>
    <t>32270121</t>
  </si>
  <si>
    <t>EL01123</t>
  </si>
  <si>
    <t>32270122</t>
  </si>
  <si>
    <t>EL01125</t>
  </si>
  <si>
    <t>CRIOPLACA</t>
  </si>
  <si>
    <t>CP60</t>
  </si>
  <si>
    <t>29288</t>
  </si>
  <si>
    <t>EL01126</t>
  </si>
  <si>
    <t>29289</t>
  </si>
  <si>
    <t>EL01129</t>
  </si>
  <si>
    <t>DETECTOR DE DOSIS</t>
  </si>
  <si>
    <t>R100</t>
  </si>
  <si>
    <t>3211</t>
  </si>
  <si>
    <t>EL01130</t>
  </si>
  <si>
    <t>MPD</t>
  </si>
  <si>
    <t>3120086</t>
  </si>
  <si>
    <t>EL01132</t>
  </si>
  <si>
    <t>SATELITE A30</t>
  </si>
  <si>
    <t>X3387205K</t>
  </si>
  <si>
    <t>EL01133</t>
  </si>
  <si>
    <t>PDA</t>
  </si>
  <si>
    <t>PALM</t>
  </si>
  <si>
    <t>TUNGSTEN T3</t>
  </si>
  <si>
    <t>00V5ABG31RR9</t>
  </si>
  <si>
    <t>EL01193</t>
  </si>
  <si>
    <t>BOMBA DE HISTEROSCOPIA</t>
  </si>
  <si>
    <t>HISTEROFLOW</t>
  </si>
  <si>
    <t>0402CE210</t>
  </si>
  <si>
    <t>EL01200</t>
  </si>
  <si>
    <t>UNIDAD DE TERMOTERAPIA</t>
  </si>
  <si>
    <t>13629</t>
  </si>
  <si>
    <t>EL01201</t>
  </si>
  <si>
    <t>MICROONDAS</t>
  </si>
  <si>
    <t>5300</t>
  </si>
  <si>
    <t>EL01203</t>
  </si>
  <si>
    <t>CURAPULS 419</t>
  </si>
  <si>
    <t>16-178</t>
  </si>
  <si>
    <t>EL01206</t>
  </si>
  <si>
    <t>RADARMED 650</t>
  </si>
  <si>
    <t>1474</t>
  </si>
  <si>
    <t>EL01207</t>
  </si>
  <si>
    <t>CURAPULS 970</t>
  </si>
  <si>
    <t>25239</t>
  </si>
  <si>
    <t>EL01211</t>
  </si>
  <si>
    <t>TRACCION LUMBAR</t>
  </si>
  <si>
    <t>ELTRAC 439</t>
  </si>
  <si>
    <t>07-117</t>
  </si>
  <si>
    <t>EL01213</t>
  </si>
  <si>
    <t>RADARMED</t>
  </si>
  <si>
    <t>1574</t>
  </si>
  <si>
    <t>EM000016</t>
  </si>
  <si>
    <t>TERMOMETRO PATRON</t>
  </si>
  <si>
    <t>720</t>
  </si>
  <si>
    <t>02681687</t>
  </si>
  <si>
    <t>EM000038</t>
  </si>
  <si>
    <t>TERMÓMETRO</t>
  </si>
  <si>
    <t>826-T4</t>
  </si>
  <si>
    <t>42536092</t>
  </si>
  <si>
    <t>LEN</t>
  </si>
  <si>
    <t>LENCERÍA</t>
  </si>
  <si>
    <t>ST00005</t>
  </si>
  <si>
    <t>MOTOR ESTAPEDECTOMIA ORL</t>
  </si>
  <si>
    <t>33-33750</t>
  </si>
  <si>
    <t>SN-0757</t>
  </si>
  <si>
    <t>ST00015</t>
  </si>
  <si>
    <t>CAMARA DIGITAL</t>
  </si>
  <si>
    <t>EOS 300D</t>
  </si>
  <si>
    <t>1570508366</t>
  </si>
  <si>
    <t>ST00037</t>
  </si>
  <si>
    <t>OPTICA 2,7 MM ARTROSCOPIA</t>
  </si>
  <si>
    <t>NOPA</t>
  </si>
  <si>
    <t>XP704/33</t>
  </si>
  <si>
    <t>13380</t>
  </si>
  <si>
    <t>ST00038</t>
  </si>
  <si>
    <t>OPTICA</t>
  </si>
  <si>
    <t>XK709/32</t>
  </si>
  <si>
    <t>19364</t>
  </si>
  <si>
    <t>ST00046</t>
  </si>
  <si>
    <t>CABLE DE LUZ FRIA</t>
  </si>
  <si>
    <t>WA03210A</t>
  </si>
  <si>
    <t>07ZW</t>
  </si>
  <si>
    <t>ST00047</t>
  </si>
  <si>
    <t>125W</t>
  </si>
  <si>
    <t>ST00058</t>
  </si>
  <si>
    <t>OPTICA RIGIDA 0º 5MM</t>
  </si>
  <si>
    <t>8935411</t>
  </si>
  <si>
    <t>334254</t>
  </si>
  <si>
    <t>ST00063</t>
  </si>
  <si>
    <t>OPTICA RIGIDA 30º 10 MM</t>
  </si>
  <si>
    <t>A5295A</t>
  </si>
  <si>
    <t>513699</t>
  </si>
  <si>
    <t>ST00067</t>
  </si>
  <si>
    <t>OPTICA RIGIDA 0º</t>
  </si>
  <si>
    <t>8880531</t>
  </si>
  <si>
    <t>407690</t>
  </si>
  <si>
    <t>ST00073</t>
  </si>
  <si>
    <t>18-97200</t>
  </si>
  <si>
    <t>985</t>
  </si>
  <si>
    <t>ST00074</t>
  </si>
  <si>
    <t>439273</t>
  </si>
  <si>
    <t>ST00075</t>
  </si>
  <si>
    <t>OPTICA RIGIDA 30º 10MM</t>
  </si>
  <si>
    <t>26003 BA</t>
  </si>
  <si>
    <t>697596S</t>
  </si>
  <si>
    <t>ST00076</t>
  </si>
  <si>
    <t>MOTOR DE PIEZA DE MANO</t>
  </si>
  <si>
    <t>XCALIBUR</t>
  </si>
  <si>
    <t>436</t>
  </si>
  <si>
    <t>ST001037</t>
  </si>
  <si>
    <t>EOS1000</t>
  </si>
  <si>
    <t>2850650511</t>
  </si>
  <si>
    <t>ST00159</t>
  </si>
  <si>
    <t>OPTICA  RIGIDA 0º</t>
  </si>
  <si>
    <t>8934431</t>
  </si>
  <si>
    <t>5000102301</t>
  </si>
  <si>
    <t>ST00163</t>
  </si>
  <si>
    <t>PROTIME</t>
  </si>
  <si>
    <t>DP1785</t>
  </si>
  <si>
    <t>ST00165</t>
  </si>
  <si>
    <t>OPTICA 30º 10 MM</t>
  </si>
  <si>
    <t>951866</t>
  </si>
  <si>
    <t>ST00169</t>
  </si>
  <si>
    <t>OPTICA 30º10 MM</t>
  </si>
  <si>
    <t>80593470</t>
  </si>
  <si>
    <t>ST00182</t>
  </si>
  <si>
    <t>OBTURADOR P/OPTICA</t>
  </si>
  <si>
    <t>ST</t>
  </si>
  <si>
    <t>T5804</t>
  </si>
  <si>
    <t>926160</t>
  </si>
  <si>
    <t>ST00183</t>
  </si>
  <si>
    <t>958919</t>
  </si>
  <si>
    <t>ST00186</t>
  </si>
  <si>
    <t>CABLE FIBRA OPTICA SPO2 PEDIATRICO</t>
  </si>
  <si>
    <t>0-13-0002</t>
  </si>
  <si>
    <t>92J713210</t>
  </si>
  <si>
    <t>ST00199</t>
  </si>
  <si>
    <t>OPTICA RIGIDA 12º</t>
  </si>
  <si>
    <t>8654431</t>
  </si>
  <si>
    <t>5000103514</t>
  </si>
  <si>
    <t>ST00206</t>
  </si>
  <si>
    <t>PORTADOR FIBRA OPTICA 30º</t>
  </si>
  <si>
    <t>12061B</t>
  </si>
  <si>
    <t>ST00213</t>
  </si>
  <si>
    <t>1018145S</t>
  </si>
  <si>
    <t>ST00218</t>
  </si>
  <si>
    <t>0302088005X</t>
  </si>
  <si>
    <t>ST00219</t>
  </si>
  <si>
    <t>MONITOR DE RADIACION</t>
  </si>
  <si>
    <t>LB111</t>
  </si>
  <si>
    <t>180834-2292</t>
  </si>
  <si>
    <t>ST002191</t>
  </si>
  <si>
    <t>ST00219-1</t>
  </si>
  <si>
    <t>LB 6500-4</t>
  </si>
  <si>
    <t>179648-2638</t>
  </si>
  <si>
    <t>ST00220</t>
  </si>
  <si>
    <t>180834-2290</t>
  </si>
  <si>
    <t>ST002201</t>
  </si>
  <si>
    <t>ST00220-1</t>
  </si>
  <si>
    <t>179648-2637</t>
  </si>
  <si>
    <t>ST00222</t>
  </si>
  <si>
    <t>TERMINAL ANGULADO MOTOR EXCALIBUR</t>
  </si>
  <si>
    <t>ST00223</t>
  </si>
  <si>
    <t>TERMINAL RECTO MOTOR EXCALIBUR</t>
  </si>
  <si>
    <t>33-33700</t>
  </si>
  <si>
    <t>404</t>
  </si>
  <si>
    <t>ST00224</t>
  </si>
  <si>
    <t>TERMOMETRO TIMPANICO</t>
  </si>
  <si>
    <t>RI-THERMO</t>
  </si>
  <si>
    <t>4402672</t>
  </si>
  <si>
    <t>ST00225</t>
  </si>
  <si>
    <t>4400002</t>
  </si>
  <si>
    <t>ST00230</t>
  </si>
  <si>
    <t>NICHIRYO</t>
  </si>
  <si>
    <t>NICHIPET EX</t>
  </si>
  <si>
    <t>H3Z000122</t>
  </si>
  <si>
    <t>ST00232</t>
  </si>
  <si>
    <t>EASYPET</t>
  </si>
  <si>
    <t>4067074</t>
  </si>
  <si>
    <t>ST00233</t>
  </si>
  <si>
    <t>TRANSFERPETE</t>
  </si>
  <si>
    <t>11A8627</t>
  </si>
  <si>
    <t>ST00235</t>
  </si>
  <si>
    <t>BIOHIT</t>
  </si>
  <si>
    <t>E300</t>
  </si>
  <si>
    <t>5074866</t>
  </si>
  <si>
    <t>ST00236</t>
  </si>
  <si>
    <t>07Y8647</t>
  </si>
  <si>
    <t>ST00237</t>
  </si>
  <si>
    <t>12Z4272</t>
  </si>
  <si>
    <t>ST00238</t>
  </si>
  <si>
    <t>06A4387</t>
  </si>
  <si>
    <t>ST00239</t>
  </si>
  <si>
    <t>09A5127</t>
  </si>
  <si>
    <t>ST00240</t>
  </si>
  <si>
    <t>11A1712</t>
  </si>
  <si>
    <t>ST00243</t>
  </si>
  <si>
    <t>H53005652</t>
  </si>
  <si>
    <t>ST00246</t>
  </si>
  <si>
    <t>04A9858</t>
  </si>
  <si>
    <t>ST00248</t>
  </si>
  <si>
    <t>09A3007</t>
  </si>
  <si>
    <t>ST00249</t>
  </si>
  <si>
    <t>H53005642</t>
  </si>
  <si>
    <t>ST00250</t>
  </si>
  <si>
    <t>M&amp;L</t>
  </si>
  <si>
    <t>LABOPETTE</t>
  </si>
  <si>
    <t>CU60824</t>
  </si>
  <si>
    <t>ST00251</t>
  </si>
  <si>
    <t>H3Y011121</t>
  </si>
  <si>
    <t>ST00252</t>
  </si>
  <si>
    <t>H3Y019042</t>
  </si>
  <si>
    <t>ST00253</t>
  </si>
  <si>
    <t>02A3405</t>
  </si>
  <si>
    <t>ST00254</t>
  </si>
  <si>
    <t>12A4836</t>
  </si>
  <si>
    <t>ST00255</t>
  </si>
  <si>
    <t>01B6420</t>
  </si>
  <si>
    <t>ST00256</t>
  </si>
  <si>
    <t>01B6289</t>
  </si>
  <si>
    <t>ST00257</t>
  </si>
  <si>
    <t>08A0815</t>
  </si>
  <si>
    <t>ST00258</t>
  </si>
  <si>
    <t>09A5128</t>
  </si>
  <si>
    <t>ST00259</t>
  </si>
  <si>
    <t>10A8006</t>
  </si>
  <si>
    <t>ST00260</t>
  </si>
  <si>
    <t>11A1580</t>
  </si>
  <si>
    <t>ST00261</t>
  </si>
  <si>
    <t>M1000</t>
  </si>
  <si>
    <t>6535357</t>
  </si>
  <si>
    <t>ST00263</t>
  </si>
  <si>
    <t>12Z4349</t>
  </si>
  <si>
    <t>ST00265</t>
  </si>
  <si>
    <t>0801199014X</t>
  </si>
  <si>
    <t>ST00275</t>
  </si>
  <si>
    <t>OPTICA RIGIDA 0º 10 MM</t>
  </si>
  <si>
    <t>WA53000A</t>
  </si>
  <si>
    <t>555548</t>
  </si>
  <si>
    <t>ST00279</t>
  </si>
  <si>
    <t>NEUROESTIMULADOR FACIAL</t>
  </si>
  <si>
    <t>NEUROSIGN 100</t>
  </si>
  <si>
    <t>33411758E</t>
  </si>
  <si>
    <t>ST00281</t>
  </si>
  <si>
    <t>OPTICA 30º 4 MM</t>
  </si>
  <si>
    <t>27005BA</t>
  </si>
  <si>
    <t>1061308S</t>
  </si>
  <si>
    <t>ST00285</t>
  </si>
  <si>
    <t>MOTOR BROCA TRAUMA</t>
  </si>
  <si>
    <t>PRO6202</t>
  </si>
  <si>
    <t>BBC96291</t>
  </si>
  <si>
    <t>ST00286</t>
  </si>
  <si>
    <t>4073134</t>
  </si>
  <si>
    <t>ST00293</t>
  </si>
  <si>
    <t>18105100106</t>
  </si>
  <si>
    <t>ST00295</t>
  </si>
  <si>
    <t>5493770657</t>
  </si>
  <si>
    <t>ST00296</t>
  </si>
  <si>
    <t>MONITOR (Maq. Anestesia)</t>
  </si>
  <si>
    <t>5493741555</t>
  </si>
  <si>
    <t>ST00302</t>
  </si>
  <si>
    <t>VIDEOPROCESADOR</t>
  </si>
  <si>
    <t>PENTAX</t>
  </si>
  <si>
    <t>EPK-100P</t>
  </si>
  <si>
    <t>EA010355</t>
  </si>
  <si>
    <t>ST00305</t>
  </si>
  <si>
    <t>LCD1770NX-4</t>
  </si>
  <si>
    <t>86036735TB</t>
  </si>
  <si>
    <t>ST00306</t>
  </si>
  <si>
    <t>87600080TB</t>
  </si>
  <si>
    <t>ST00307</t>
  </si>
  <si>
    <t>87600067TB</t>
  </si>
  <si>
    <t>ST00308</t>
  </si>
  <si>
    <t>DISPENSADOR DE LIQUIDOS</t>
  </si>
  <si>
    <t>CALIBREX 520</t>
  </si>
  <si>
    <t>13091304</t>
  </si>
  <si>
    <t>ST00309</t>
  </si>
  <si>
    <t>13091306</t>
  </si>
  <si>
    <t>ST00310</t>
  </si>
  <si>
    <t>13091307</t>
  </si>
  <si>
    <t>ST00327</t>
  </si>
  <si>
    <t>OPTICA RIGIDA</t>
  </si>
  <si>
    <t>8707 DA</t>
  </si>
  <si>
    <t>510996</t>
  </si>
  <si>
    <t>ST00331</t>
  </si>
  <si>
    <t>A17-3</t>
  </si>
  <si>
    <t>YE2M471312</t>
  </si>
  <si>
    <t>ST00332</t>
  </si>
  <si>
    <t>SISTEMA DE ELECTROCARDIOGRAFIA A PC</t>
  </si>
  <si>
    <t>CARDIOSOFT CAM-14 US</t>
  </si>
  <si>
    <t>101174194</t>
  </si>
  <si>
    <t>ST00340</t>
  </si>
  <si>
    <t>OPTICA 30º 4 mm</t>
  </si>
  <si>
    <t>W3H</t>
  </si>
  <si>
    <t>ST00424</t>
  </si>
  <si>
    <t>CHASIS 35 X 43</t>
  </si>
  <si>
    <t>8413510</t>
  </si>
  <si>
    <t>9104264667</t>
  </si>
  <si>
    <t>ST00428</t>
  </si>
  <si>
    <t>AMPLIFICADOR DE SEÑAL</t>
  </si>
  <si>
    <t>BOTOX</t>
  </si>
  <si>
    <t>BOTULINUM TOXIN TYPE</t>
  </si>
  <si>
    <t>B41001</t>
  </si>
  <si>
    <t>ST00432</t>
  </si>
  <si>
    <t>TERMOBLOQUE</t>
  </si>
  <si>
    <t>LABOTECT</t>
  </si>
  <si>
    <t>BT070</t>
  </si>
  <si>
    <t>10719</t>
  </si>
  <si>
    <t>ST00437</t>
  </si>
  <si>
    <t>OBJETIVO MACRO CAMARA DIGITAL</t>
  </si>
  <si>
    <t>50 MM 1:2.5</t>
  </si>
  <si>
    <t>280188</t>
  </si>
  <si>
    <t>ST00440</t>
  </si>
  <si>
    <t>DSC-XP</t>
  </si>
  <si>
    <t>DX40948</t>
  </si>
  <si>
    <t>ST00442</t>
  </si>
  <si>
    <t>YE2M542736</t>
  </si>
  <si>
    <t>ST00444</t>
  </si>
  <si>
    <t>EOS450D</t>
  </si>
  <si>
    <t>2758B001AA</t>
  </si>
  <si>
    <t>DEF</t>
  </si>
  <si>
    <t>DIR. ECONÓMICO-FINANCIERA</t>
  </si>
  <si>
    <t>ST004451</t>
  </si>
  <si>
    <t>ST00445-1</t>
  </si>
  <si>
    <t>BIOMETRO, IMPRESORA</t>
  </si>
  <si>
    <t>T578HA01578</t>
  </si>
  <si>
    <t>ST004452</t>
  </si>
  <si>
    <t>ST00445-2</t>
  </si>
  <si>
    <t>BIOMETRO, MESA</t>
  </si>
  <si>
    <t>20070011100397</t>
  </si>
  <si>
    <t>ST00447</t>
  </si>
  <si>
    <t>APEX</t>
  </si>
  <si>
    <t>TS-121100</t>
  </si>
  <si>
    <t>B415088</t>
  </si>
  <si>
    <t>ST00448</t>
  </si>
  <si>
    <t>B415043</t>
  </si>
  <si>
    <t>ST00449</t>
  </si>
  <si>
    <t>B415044</t>
  </si>
  <si>
    <t>ST00450</t>
  </si>
  <si>
    <t>B415045</t>
  </si>
  <si>
    <t>ST00451</t>
  </si>
  <si>
    <t>B415046</t>
  </si>
  <si>
    <t>ST00452</t>
  </si>
  <si>
    <t>B415087</t>
  </si>
  <si>
    <t>ST00453</t>
  </si>
  <si>
    <t>B415041</t>
  </si>
  <si>
    <t>ST00454</t>
  </si>
  <si>
    <t>B415042</t>
  </si>
  <si>
    <t>ST00455</t>
  </si>
  <si>
    <t>B415086</t>
  </si>
  <si>
    <t>ST00456</t>
  </si>
  <si>
    <t>B415040</t>
  </si>
  <si>
    <t>ST00457</t>
  </si>
  <si>
    <t>B415032</t>
  </si>
  <si>
    <t>ST00461</t>
  </si>
  <si>
    <t>OBJETIVO CAMARA 18-270 MM</t>
  </si>
  <si>
    <t>TAMRON</t>
  </si>
  <si>
    <t>1:3.5-6.3</t>
  </si>
  <si>
    <t>32149</t>
  </si>
  <si>
    <t>ST00462</t>
  </si>
  <si>
    <t>OPTICA 25º P/HISTEROSCOPIO</t>
  </si>
  <si>
    <t>8974401</t>
  </si>
  <si>
    <t>5000129596</t>
  </si>
  <si>
    <t>ST00465</t>
  </si>
  <si>
    <t>3102</t>
  </si>
  <si>
    <t>ST00467</t>
  </si>
  <si>
    <t>3354</t>
  </si>
  <si>
    <t>ST00473</t>
  </si>
  <si>
    <t>SISTEMA LANTIS</t>
  </si>
  <si>
    <t>PRIMERGY TX200S4</t>
  </si>
  <si>
    <t>YK7X010699</t>
  </si>
  <si>
    <t>ST00476</t>
  </si>
  <si>
    <t>MOTOR DE ALTA REVOLUCION</t>
  </si>
  <si>
    <t>5020-021</t>
  </si>
  <si>
    <t>BBC75811</t>
  </si>
  <si>
    <t>ST00479</t>
  </si>
  <si>
    <t>DETECTOR DE FUGAS SONDA</t>
  </si>
  <si>
    <t>FULKE</t>
  </si>
  <si>
    <t>8270820</t>
  </si>
  <si>
    <t>8055</t>
  </si>
  <si>
    <t>ST00480</t>
  </si>
  <si>
    <t>MICROTOMO</t>
  </si>
  <si>
    <t>RM2255</t>
  </si>
  <si>
    <t>50237960</t>
  </si>
  <si>
    <t>ST00481</t>
  </si>
  <si>
    <t>CABEZAL AGUJAS KISCHNER</t>
  </si>
  <si>
    <t>PRO5132</t>
  </si>
  <si>
    <t>1243</t>
  </si>
  <si>
    <t>ST00487</t>
  </si>
  <si>
    <t>MONITOR PC 19"</t>
  </si>
  <si>
    <t>ST00506</t>
  </si>
  <si>
    <t>5-50 µL</t>
  </si>
  <si>
    <t>01C8885</t>
  </si>
  <si>
    <t>ST00507</t>
  </si>
  <si>
    <t>ESTIMULADOR TENS</t>
  </si>
  <si>
    <t>1427960 10.325</t>
  </si>
  <si>
    <t>ST00510</t>
  </si>
  <si>
    <t>PRO3115</t>
  </si>
  <si>
    <t>95</t>
  </si>
  <si>
    <t>ST00519</t>
  </si>
  <si>
    <t>MEZCLADOR DE OXIGENO</t>
  </si>
  <si>
    <t>2003FFEU</t>
  </si>
  <si>
    <t>205T09B</t>
  </si>
  <si>
    <t>ST005241</t>
  </si>
  <si>
    <t>ST00524-1</t>
  </si>
  <si>
    <t>1600513-001</t>
  </si>
  <si>
    <t>08E0008</t>
  </si>
  <si>
    <t>ST005242</t>
  </si>
  <si>
    <t>ST00524-2</t>
  </si>
  <si>
    <t>PEDAL</t>
  </si>
  <si>
    <t>1600517-001</t>
  </si>
  <si>
    <t>08E0014</t>
  </si>
  <si>
    <t>ST005244</t>
  </si>
  <si>
    <t>ST00524-4</t>
  </si>
  <si>
    <t>1600520-001</t>
  </si>
  <si>
    <t>08G0011</t>
  </si>
  <si>
    <t>ST005245</t>
  </si>
  <si>
    <t>ST00524-5</t>
  </si>
  <si>
    <t>CABLE MICROMOTOR</t>
  </si>
  <si>
    <t>1600519-001</t>
  </si>
  <si>
    <t>08D0050</t>
  </si>
  <si>
    <t>ST005246</t>
  </si>
  <si>
    <t>ST00524-6</t>
  </si>
  <si>
    <t>CABLE PIEZA MANO</t>
  </si>
  <si>
    <t>1600521-001</t>
  </si>
  <si>
    <t>08D0042</t>
  </si>
  <si>
    <t>ST00528</t>
  </si>
  <si>
    <t>CAMARA FOTOGRAFICA DIGITAL P/FOTOTERAPIA</t>
  </si>
  <si>
    <t>E420</t>
  </si>
  <si>
    <t>G21520429</t>
  </si>
  <si>
    <t>ST00530</t>
  </si>
  <si>
    <t>SONDA TEMPERATURA</t>
  </si>
  <si>
    <t>175-T1</t>
  </si>
  <si>
    <t>37514659/311</t>
  </si>
  <si>
    <t>ST00533</t>
  </si>
  <si>
    <t>MONITOR DE ANALISIS DE LA PROFUNDIDAD</t>
  </si>
  <si>
    <t>DX38951</t>
  </si>
  <si>
    <t>ST00534</t>
  </si>
  <si>
    <t>TERMOMETRO DIGITAL</t>
  </si>
  <si>
    <t>RI-THERMO N</t>
  </si>
  <si>
    <t>FA202328</t>
  </si>
  <si>
    <t>ST00536</t>
  </si>
  <si>
    <t>OPTICA 0º 10 MM</t>
  </si>
  <si>
    <t>WA50732B</t>
  </si>
  <si>
    <t>538648</t>
  </si>
  <si>
    <t>ST00537</t>
  </si>
  <si>
    <t>37515003/312</t>
  </si>
  <si>
    <t>ST00538</t>
  </si>
  <si>
    <t>0902916102X</t>
  </si>
  <si>
    <t>ST00539</t>
  </si>
  <si>
    <t>11357</t>
  </si>
  <si>
    <t>ST00541</t>
  </si>
  <si>
    <t>37514663/311</t>
  </si>
  <si>
    <t>ST00542</t>
  </si>
  <si>
    <t>0903216204X</t>
  </si>
  <si>
    <t>ST00543</t>
  </si>
  <si>
    <t>37514746/311</t>
  </si>
  <si>
    <t>ST00551</t>
  </si>
  <si>
    <t>CALENTADOR P/ESPEJOR ORL</t>
  </si>
  <si>
    <t>HAEBERLE</t>
  </si>
  <si>
    <t>MIRROTHERM</t>
  </si>
  <si>
    <t>309256</t>
  </si>
  <si>
    <t>ST00555</t>
  </si>
  <si>
    <t>PIPETA 100-1000 µL</t>
  </si>
  <si>
    <t>100-1000 µL</t>
  </si>
  <si>
    <t>3768934</t>
  </si>
  <si>
    <t>ST00556</t>
  </si>
  <si>
    <t>PIPETA 0.5-10 µL</t>
  </si>
  <si>
    <t>0.5-10 µL</t>
  </si>
  <si>
    <t>3761344</t>
  </si>
  <si>
    <t>ST00557</t>
  </si>
  <si>
    <t>PIPETA 10-100µL</t>
  </si>
  <si>
    <t>10-100 µL</t>
  </si>
  <si>
    <t>3762874</t>
  </si>
  <si>
    <t>ST00562</t>
  </si>
  <si>
    <t>LAA00647</t>
  </si>
  <si>
    <t>ST00563</t>
  </si>
  <si>
    <t>LAA00666</t>
  </si>
  <si>
    <t>ST00564</t>
  </si>
  <si>
    <t>LAA00301</t>
  </si>
  <si>
    <t>ST00565</t>
  </si>
  <si>
    <t>LAA00303</t>
  </si>
  <si>
    <t>ST00566</t>
  </si>
  <si>
    <t>6535359</t>
  </si>
  <si>
    <t>ST00570</t>
  </si>
  <si>
    <t>ECS300</t>
  </si>
  <si>
    <t>4635</t>
  </si>
  <si>
    <t>ST00574</t>
  </si>
  <si>
    <t>CABEZAL AGUJAS KISNNER</t>
  </si>
  <si>
    <t>PRO6032</t>
  </si>
  <si>
    <t>1513</t>
  </si>
  <si>
    <t>ST00575</t>
  </si>
  <si>
    <t>A17-5</t>
  </si>
  <si>
    <t>YV2K021745</t>
  </si>
  <si>
    <t>ST00580</t>
  </si>
  <si>
    <t>ADAPTADOR JACOBS 1/4</t>
  </si>
  <si>
    <t>JACOBS 1/4</t>
  </si>
  <si>
    <t>LAA02799</t>
  </si>
  <si>
    <t>ST00581</t>
  </si>
  <si>
    <t>LAA02778</t>
  </si>
  <si>
    <t>ST00582</t>
  </si>
  <si>
    <t>OFTALMOSCOPIO</t>
  </si>
  <si>
    <t>320</t>
  </si>
  <si>
    <t>ST00585</t>
  </si>
  <si>
    <t>37514678/311</t>
  </si>
  <si>
    <t>ST00589</t>
  </si>
  <si>
    <t>EOS 550D</t>
  </si>
  <si>
    <t>531209329</t>
  </si>
  <si>
    <t>ST00590</t>
  </si>
  <si>
    <t>1001744206X</t>
  </si>
  <si>
    <t>ST00593</t>
  </si>
  <si>
    <t>BE200-1</t>
  </si>
  <si>
    <t>0847A02008</t>
  </si>
  <si>
    <t>ST00594</t>
  </si>
  <si>
    <t>0847A02009</t>
  </si>
  <si>
    <t>ST00595</t>
  </si>
  <si>
    <t>YV2K018808</t>
  </si>
  <si>
    <t>ST00597</t>
  </si>
  <si>
    <t>ABE20001-0903010</t>
  </si>
  <si>
    <t>ST00599</t>
  </si>
  <si>
    <t>90207</t>
  </si>
  <si>
    <t>207-044906</t>
  </si>
  <si>
    <t>ST00600</t>
  </si>
  <si>
    <t>YV1B440265</t>
  </si>
  <si>
    <t>ST00601</t>
  </si>
  <si>
    <t>VISUAL SIMULATION</t>
  </si>
  <si>
    <t>11038</t>
  </si>
  <si>
    <t>ST00603</t>
  </si>
  <si>
    <t>HOLTER ECG</t>
  </si>
  <si>
    <t>SEER LIGHT HOLTER</t>
  </si>
  <si>
    <t>P83103706</t>
  </si>
  <si>
    <t>ST00605</t>
  </si>
  <si>
    <t>P82081732</t>
  </si>
  <si>
    <t>ST00607</t>
  </si>
  <si>
    <t>QUIROFANOS</t>
  </si>
  <si>
    <t>ST00609</t>
  </si>
  <si>
    <t>PRECISTERM 2L</t>
  </si>
  <si>
    <t>0421223</t>
  </si>
  <si>
    <t>ST00614</t>
  </si>
  <si>
    <t>OPTICA 2,7 10 MM 30º</t>
  </si>
  <si>
    <t>7207BA</t>
  </si>
  <si>
    <t>1105482</t>
  </si>
  <si>
    <t>ST00616</t>
  </si>
  <si>
    <t>6551214</t>
  </si>
  <si>
    <t>ST00621</t>
  </si>
  <si>
    <t>1465833S</t>
  </si>
  <si>
    <t>ST00641</t>
  </si>
  <si>
    <t>JVC</t>
  </si>
  <si>
    <t>GR-DX307E</t>
  </si>
  <si>
    <t>109c0283</t>
  </si>
  <si>
    <t>ST00643</t>
  </si>
  <si>
    <t>10Y5089</t>
  </si>
  <si>
    <t>ST00648</t>
  </si>
  <si>
    <t>PIPETA 10-100ul</t>
  </si>
  <si>
    <t>GILSON</t>
  </si>
  <si>
    <t>P100N</t>
  </si>
  <si>
    <t>EL59361</t>
  </si>
  <si>
    <t>ST00651</t>
  </si>
  <si>
    <t>P86090102</t>
  </si>
  <si>
    <t>ST00655</t>
  </si>
  <si>
    <t>OPMI 1</t>
  </si>
  <si>
    <t>85487</t>
  </si>
  <si>
    <t>ST00657</t>
  </si>
  <si>
    <t>YV3T218828</t>
  </si>
  <si>
    <t>ST00659</t>
  </si>
  <si>
    <t>177-T1</t>
  </si>
  <si>
    <t>950749/403</t>
  </si>
  <si>
    <t>ST00661</t>
  </si>
  <si>
    <t>8935.441</t>
  </si>
  <si>
    <t>5000199281</t>
  </si>
  <si>
    <t>ST00663</t>
  </si>
  <si>
    <t>M200</t>
  </si>
  <si>
    <t>6539507</t>
  </si>
  <si>
    <t>ST00664</t>
  </si>
  <si>
    <t>0332201323</t>
  </si>
  <si>
    <t>ST00665</t>
  </si>
  <si>
    <t>P10</t>
  </si>
  <si>
    <t>EH53456</t>
  </si>
  <si>
    <t>ST00668</t>
  </si>
  <si>
    <t>ACELEROMETRO</t>
  </si>
  <si>
    <t>ACTIGRAPH</t>
  </si>
  <si>
    <t>GT3X</t>
  </si>
  <si>
    <t>MAT2C05110025</t>
  </si>
  <si>
    <t>ST00669</t>
  </si>
  <si>
    <t>MAT2C08110489</t>
  </si>
  <si>
    <t>ST00670</t>
  </si>
  <si>
    <t>MAT2C08110490</t>
  </si>
  <si>
    <t>ST00671</t>
  </si>
  <si>
    <t>MAT2C08110491</t>
  </si>
  <si>
    <t>ST00672</t>
  </si>
  <si>
    <t>MAT2C08110493</t>
  </si>
  <si>
    <t>ST00673</t>
  </si>
  <si>
    <t>MAT2C08110494</t>
  </si>
  <si>
    <t>ST00674</t>
  </si>
  <si>
    <t>MAT2C08110495</t>
  </si>
  <si>
    <t>ST00675</t>
  </si>
  <si>
    <t>MAT2C08110497</t>
  </si>
  <si>
    <t>ST00676</t>
  </si>
  <si>
    <t>MAT2C08110498</t>
  </si>
  <si>
    <t>ST00677</t>
  </si>
  <si>
    <t>MAT2C09119998</t>
  </si>
  <si>
    <t>ST00681</t>
  </si>
  <si>
    <t>PAQUIMETRO</t>
  </si>
  <si>
    <t>HEILDEBERG ENGINNERING</t>
  </si>
  <si>
    <t>IOP AC ADVANCE</t>
  </si>
  <si>
    <t>22245</t>
  </si>
  <si>
    <t>ST00690</t>
  </si>
  <si>
    <t>TOPOGRAFO</t>
  </si>
  <si>
    <t>PENTACAM HR</t>
  </si>
  <si>
    <t>8132-0160</t>
  </si>
  <si>
    <t>ST006901</t>
  </si>
  <si>
    <t>ST00690-1</t>
  </si>
  <si>
    <t>MONITOR TOPOGRAFO CORNEAL</t>
  </si>
  <si>
    <t>E2211HB</t>
  </si>
  <si>
    <t>CZ-090W9Y-74263-0A1-078U Z</t>
  </si>
  <si>
    <t>ST00691</t>
  </si>
  <si>
    <t>04A9875</t>
  </si>
  <si>
    <t>ST00692</t>
  </si>
  <si>
    <t>TOF-WATCH</t>
  </si>
  <si>
    <t>21-2006051</t>
  </si>
  <si>
    <t>ST00693</t>
  </si>
  <si>
    <t>PIPETA PIPETMAN</t>
  </si>
  <si>
    <t>GD30143</t>
  </si>
  <si>
    <t>ST00700</t>
  </si>
  <si>
    <t>T033483</t>
  </si>
  <si>
    <t>ST00702</t>
  </si>
  <si>
    <t>GAYMAR</t>
  </si>
  <si>
    <t>Air Express C1000DF</t>
  </si>
  <si>
    <t>L82288</t>
  </si>
  <si>
    <t>ST00703</t>
  </si>
  <si>
    <t>L80207</t>
  </si>
  <si>
    <t>ST00704</t>
  </si>
  <si>
    <t>L80209</t>
  </si>
  <si>
    <t>ST00707</t>
  </si>
  <si>
    <t>BEIJING CHOICE ELECTRONIC</t>
  </si>
  <si>
    <t>MD300I</t>
  </si>
  <si>
    <t>08141130922</t>
  </si>
  <si>
    <t>ST00709</t>
  </si>
  <si>
    <t>DIANAPETTE</t>
  </si>
  <si>
    <t>A25000131</t>
  </si>
  <si>
    <t>ST00710</t>
  </si>
  <si>
    <t>PIPETA 10-300µL</t>
  </si>
  <si>
    <t>VIAFLO</t>
  </si>
  <si>
    <t>PIPETTOR 10-300?L</t>
  </si>
  <si>
    <t>1010863</t>
  </si>
  <si>
    <t>ST007101</t>
  </si>
  <si>
    <t>ST00710-1</t>
  </si>
  <si>
    <t>Soporte de Carga Pipeta electroncia</t>
  </si>
  <si>
    <t>Single Pipettor charging stand</t>
  </si>
  <si>
    <t>95101</t>
  </si>
  <si>
    <t>ST007102</t>
  </si>
  <si>
    <t>ST00710-2</t>
  </si>
  <si>
    <t>Cargador Pipeta electroncia</t>
  </si>
  <si>
    <t>Universal voltage Power Supply</t>
  </si>
  <si>
    <t>806003913</t>
  </si>
  <si>
    <t>ST00711</t>
  </si>
  <si>
    <t>DRUMMOND</t>
  </si>
  <si>
    <t>74353E</t>
  </si>
  <si>
    <t>ST00713</t>
  </si>
  <si>
    <t>08G0021</t>
  </si>
  <si>
    <t>ST00714</t>
  </si>
  <si>
    <t>07H0021</t>
  </si>
  <si>
    <t>ST00725</t>
  </si>
  <si>
    <t>MICROMOTOR</t>
  </si>
  <si>
    <t>1600518-001</t>
  </si>
  <si>
    <t>08F0035</t>
  </si>
  <si>
    <t>ST00726</t>
  </si>
  <si>
    <t>COMEPOLIPOS</t>
  </si>
  <si>
    <t>1600629</t>
  </si>
  <si>
    <t>09L0024</t>
  </si>
  <si>
    <t>ST00732</t>
  </si>
  <si>
    <t>CARESCAPE Telemetry T4</t>
  </si>
  <si>
    <t>SFY12020942GA</t>
  </si>
  <si>
    <t>ST00733</t>
  </si>
  <si>
    <t>A5294A</t>
  </si>
  <si>
    <t>401039</t>
  </si>
  <si>
    <t>ST00737</t>
  </si>
  <si>
    <t>PIPETA MULTICANAL 10-100 MICROLITROS</t>
  </si>
  <si>
    <t>RESEARCH PLUS MULTICANAL</t>
  </si>
  <si>
    <t>245455Z</t>
  </si>
  <si>
    <t>ST00740</t>
  </si>
  <si>
    <t>REFERENCE</t>
  </si>
  <si>
    <t>355245Z</t>
  </si>
  <si>
    <t>ST00741</t>
  </si>
  <si>
    <t>461327Z</t>
  </si>
  <si>
    <t>ST00742</t>
  </si>
  <si>
    <t>3571757</t>
  </si>
  <si>
    <t>ST00743</t>
  </si>
  <si>
    <t>PROLINE</t>
  </si>
  <si>
    <t>7036577</t>
  </si>
  <si>
    <t>ST00744</t>
  </si>
  <si>
    <t>7036578</t>
  </si>
  <si>
    <t>ST00745</t>
  </si>
  <si>
    <t>7043778</t>
  </si>
  <si>
    <t>ST00746</t>
  </si>
  <si>
    <t>E-LINE</t>
  </si>
  <si>
    <t>8116571</t>
  </si>
  <si>
    <t>ST00747</t>
  </si>
  <si>
    <t>M-LINE</t>
  </si>
  <si>
    <t>6550225</t>
  </si>
  <si>
    <t>ST00748</t>
  </si>
  <si>
    <t>BRAZO CARGADOR PIPETA</t>
  </si>
  <si>
    <t>E-LINE CHARGING STAND</t>
  </si>
  <si>
    <t>5O31750</t>
  </si>
  <si>
    <t>ST00749</t>
  </si>
  <si>
    <t>5V00819</t>
  </si>
  <si>
    <t>ST00750</t>
  </si>
  <si>
    <t>6528278</t>
  </si>
  <si>
    <t>ST00751</t>
  </si>
  <si>
    <t>6533521</t>
  </si>
  <si>
    <t>ST00752</t>
  </si>
  <si>
    <t>6115865</t>
  </si>
  <si>
    <t>ST00754</t>
  </si>
  <si>
    <t>6539511</t>
  </si>
  <si>
    <t>ST00755</t>
  </si>
  <si>
    <t>6069157</t>
  </si>
  <si>
    <t>ST00756</t>
  </si>
  <si>
    <t>7044732</t>
  </si>
  <si>
    <t>ST00757</t>
  </si>
  <si>
    <t>6144318</t>
  </si>
  <si>
    <t>ST00758</t>
  </si>
  <si>
    <t>6528291</t>
  </si>
  <si>
    <t>ST00759</t>
  </si>
  <si>
    <t>6539524</t>
  </si>
  <si>
    <t>ST00760</t>
  </si>
  <si>
    <t>ACCUMAX</t>
  </si>
  <si>
    <t>19801</t>
  </si>
  <si>
    <t>ST00761</t>
  </si>
  <si>
    <t>20570</t>
  </si>
  <si>
    <t>ST00762</t>
  </si>
  <si>
    <t>ABSOLUTER</t>
  </si>
  <si>
    <t>MULTI RANGE</t>
  </si>
  <si>
    <t>41192</t>
  </si>
  <si>
    <t>ST00763</t>
  </si>
  <si>
    <t>PIPETA PARA OSMOMETRO</t>
  </si>
  <si>
    <t>MLA ADVANCE</t>
  </si>
  <si>
    <t>ADVANCE INSTRUMENTS INC</t>
  </si>
  <si>
    <t>240820</t>
  </si>
  <si>
    <t>ST00764</t>
  </si>
  <si>
    <t>07A8801</t>
  </si>
  <si>
    <t>ST00766</t>
  </si>
  <si>
    <t>08Z2808</t>
  </si>
  <si>
    <t>ST00767</t>
  </si>
  <si>
    <t>11A1678</t>
  </si>
  <si>
    <t>ST00769</t>
  </si>
  <si>
    <t>SFY11280797GA</t>
  </si>
  <si>
    <t>ST007741</t>
  </si>
  <si>
    <t>ST00774-1</t>
  </si>
  <si>
    <t>SAI (de mars Pc)</t>
  </si>
  <si>
    <t>ONE 600M601</t>
  </si>
  <si>
    <t>0602-2007</t>
  </si>
  <si>
    <t>ST00775</t>
  </si>
  <si>
    <t>23532</t>
  </si>
  <si>
    <t>ST00776</t>
  </si>
  <si>
    <t>24101</t>
  </si>
  <si>
    <t>ST00777</t>
  </si>
  <si>
    <t>24020023</t>
  </si>
  <si>
    <t>SME</t>
  </si>
  <si>
    <t>PSIQUIATRIA</t>
  </si>
  <si>
    <t>ST00780</t>
  </si>
  <si>
    <t>37515004/312</t>
  </si>
  <si>
    <t>ST00782</t>
  </si>
  <si>
    <t>30425557</t>
  </si>
  <si>
    <t>ST00784</t>
  </si>
  <si>
    <t>MICROPIPETA</t>
  </si>
  <si>
    <t>PIPETMAN NEO P100</t>
  </si>
  <si>
    <t>HB22097</t>
  </si>
  <si>
    <t>ST00785</t>
  </si>
  <si>
    <t>ORDENADOR PORTATIL</t>
  </si>
  <si>
    <t>COMPAQ 8510 P</t>
  </si>
  <si>
    <t>CNU7422GXD</t>
  </si>
  <si>
    <t>ST00787</t>
  </si>
  <si>
    <t>PRO2042</t>
  </si>
  <si>
    <t>2286</t>
  </si>
  <si>
    <t>ST00788</t>
  </si>
  <si>
    <t>EVERYWAY MEDICAL INSTRUMENTES CO. LTD.</t>
  </si>
  <si>
    <t>EV-503 DIGITAL SD</t>
  </si>
  <si>
    <t>0621</t>
  </si>
  <si>
    <t>ST00792</t>
  </si>
  <si>
    <t>069949</t>
  </si>
  <si>
    <t>ST00793</t>
  </si>
  <si>
    <t>12463</t>
  </si>
  <si>
    <t>ST00794</t>
  </si>
  <si>
    <t>SENSOR DE TEMPERATURA FRIGORÍFICO</t>
  </si>
  <si>
    <t>FISHER SCIENTIFIC GMBH</t>
  </si>
  <si>
    <t>FB70256</t>
  </si>
  <si>
    <t>61554958</t>
  </si>
  <si>
    <t>ST00804</t>
  </si>
  <si>
    <t>PIPETMAN P1000</t>
  </si>
  <si>
    <t>MH21961</t>
  </si>
  <si>
    <t>ST00806</t>
  </si>
  <si>
    <t>L80354</t>
  </si>
  <si>
    <t>ST00807</t>
  </si>
  <si>
    <t>4226</t>
  </si>
  <si>
    <t>ST00808</t>
  </si>
  <si>
    <t>2010-0012</t>
  </si>
  <si>
    <t>ST00814</t>
  </si>
  <si>
    <t>T041553</t>
  </si>
  <si>
    <t>ST008142</t>
  </si>
  <si>
    <t>ST00814-2</t>
  </si>
  <si>
    <t>254020</t>
  </si>
  <si>
    <t>ST00816</t>
  </si>
  <si>
    <t>OPTICA 0º 5 MM</t>
  </si>
  <si>
    <t>26006AA</t>
  </si>
  <si>
    <t>740479S</t>
  </si>
  <si>
    <t>ST00817</t>
  </si>
  <si>
    <t>060925022934</t>
  </si>
  <si>
    <t>ST00818</t>
  </si>
  <si>
    <t>OPTICA 25º p/Histeroscopia</t>
  </si>
  <si>
    <t>5000255663</t>
  </si>
  <si>
    <t>ST00824</t>
  </si>
  <si>
    <t>116W</t>
  </si>
  <si>
    <t>ST00826</t>
  </si>
  <si>
    <t>05ZW29</t>
  </si>
  <si>
    <t>ST00827</t>
  </si>
  <si>
    <t>200.00017.00</t>
  </si>
  <si>
    <t>266322</t>
  </si>
  <si>
    <t>ST00828</t>
  </si>
  <si>
    <t>266358</t>
  </si>
  <si>
    <t>ST00829</t>
  </si>
  <si>
    <t>266363</t>
  </si>
  <si>
    <t>ST00831</t>
  </si>
  <si>
    <t>ST00833</t>
  </si>
  <si>
    <t>Sistema calentador en placa</t>
  </si>
  <si>
    <t>7000497</t>
  </si>
  <si>
    <t>0443512</t>
  </si>
  <si>
    <t>ST00837</t>
  </si>
  <si>
    <t>200.00018.00</t>
  </si>
  <si>
    <t>356965</t>
  </si>
  <si>
    <t>ST00838</t>
  </si>
  <si>
    <t>356966</t>
  </si>
  <si>
    <t>ST00839</t>
  </si>
  <si>
    <t>356967</t>
  </si>
  <si>
    <t>ST00840</t>
  </si>
  <si>
    <t>ST008481</t>
  </si>
  <si>
    <t>ST00848-1</t>
  </si>
  <si>
    <t>OBJETIVO CAMARA 18-55 MM</t>
  </si>
  <si>
    <t>5260502324</t>
  </si>
  <si>
    <t>ST00849</t>
  </si>
  <si>
    <t>CHASIS CR MD 4.0</t>
  </si>
  <si>
    <t>35x43</t>
  </si>
  <si>
    <t>8340 100-295202</t>
  </si>
  <si>
    <t>ST00850</t>
  </si>
  <si>
    <t>8880.541</t>
  </si>
  <si>
    <t>465309</t>
  </si>
  <si>
    <t>ST008531</t>
  </si>
  <si>
    <t>ST00853-1</t>
  </si>
  <si>
    <t>0747082374</t>
  </si>
  <si>
    <t>ST00854</t>
  </si>
  <si>
    <t>PRIMEPET</t>
  </si>
  <si>
    <t>ABT-PP-1000</t>
  </si>
  <si>
    <t>1253235</t>
  </si>
  <si>
    <t>ST00861</t>
  </si>
  <si>
    <t>CENTRIFUGA ANGULAR DIGITAL 4000 RPM</t>
  </si>
  <si>
    <t>NAHITA</t>
  </si>
  <si>
    <t>C51357</t>
  </si>
  <si>
    <t>52690000</t>
  </si>
  <si>
    <t>ST00867</t>
  </si>
  <si>
    <t>MONITOR TENSION ARTERIAL</t>
  </si>
  <si>
    <t>RI-CHAMPION N</t>
  </si>
  <si>
    <t>11000153</t>
  </si>
  <si>
    <t>ST00868</t>
  </si>
  <si>
    <t>PIPETMAN F50</t>
  </si>
  <si>
    <t>JN07077</t>
  </si>
  <si>
    <t>ST00872</t>
  </si>
  <si>
    <t>STARCHECK SISTEMA MEDICION</t>
  </si>
  <si>
    <t>FM-L981366</t>
  </si>
  <si>
    <t>000062-000578</t>
  </si>
  <si>
    <t>ST00874</t>
  </si>
  <si>
    <t>464921</t>
  </si>
  <si>
    <t>ST00875</t>
  </si>
  <si>
    <t>8974.401</t>
  </si>
  <si>
    <t>5000276216</t>
  </si>
  <si>
    <t>ST00878</t>
  </si>
  <si>
    <t>61961137</t>
  </si>
  <si>
    <t>ST00882</t>
  </si>
  <si>
    <t>RE5AL</t>
  </si>
  <si>
    <t>B0772</t>
  </si>
  <si>
    <t>ST00887</t>
  </si>
  <si>
    <t>L80294</t>
  </si>
  <si>
    <t>ST00888</t>
  </si>
  <si>
    <t>AJ26606</t>
  </si>
  <si>
    <t>ST00889</t>
  </si>
  <si>
    <t>PULSIOXIMETRO (Tipo Dedil)</t>
  </si>
  <si>
    <t>MD300C2</t>
  </si>
  <si>
    <t>125226100497</t>
  </si>
  <si>
    <t>ST00890</t>
  </si>
  <si>
    <t>11000553</t>
  </si>
  <si>
    <t>ST00892</t>
  </si>
  <si>
    <t>M2726A</t>
  </si>
  <si>
    <t>DE30635602</t>
  </si>
  <si>
    <t>ST00896</t>
  </si>
  <si>
    <t>RUDOLF</t>
  </si>
  <si>
    <t>LP100-000</t>
  </si>
  <si>
    <t>S822</t>
  </si>
  <si>
    <t>ST00900</t>
  </si>
  <si>
    <t>LAMPARA Calienta-Fascia</t>
  </si>
  <si>
    <t>MILLAS</t>
  </si>
  <si>
    <t>FOCO 2000</t>
  </si>
  <si>
    <t>06-2002604</t>
  </si>
  <si>
    <t>ST00901</t>
  </si>
  <si>
    <t>OPTICA 30º 4MM</t>
  </si>
  <si>
    <t>240.0002.00</t>
  </si>
  <si>
    <t>09755</t>
  </si>
  <si>
    <t>ST00904</t>
  </si>
  <si>
    <t>OPTICA 0º 2,8 MM</t>
  </si>
  <si>
    <t>A3764A</t>
  </si>
  <si>
    <t>658388 (14A)</t>
  </si>
  <si>
    <t>ST00907</t>
  </si>
  <si>
    <t>8974.402</t>
  </si>
  <si>
    <t>5000298741</t>
  </si>
  <si>
    <t>ST00908</t>
  </si>
  <si>
    <t>011999</t>
  </si>
  <si>
    <t>ST00909</t>
  </si>
  <si>
    <t>143140367</t>
  </si>
  <si>
    <t>ST00911</t>
  </si>
  <si>
    <t>09A2278</t>
  </si>
  <si>
    <t>ST00912</t>
  </si>
  <si>
    <t>5 microlitros</t>
  </si>
  <si>
    <t>07Y8645</t>
  </si>
  <si>
    <t>ST00913</t>
  </si>
  <si>
    <t>500 microlitos</t>
  </si>
  <si>
    <t>09A5204</t>
  </si>
  <si>
    <t>ST00914</t>
  </si>
  <si>
    <t>ML-11</t>
  </si>
  <si>
    <t>E72141A4N748834</t>
  </si>
  <si>
    <t>ST00915</t>
  </si>
  <si>
    <t>YV3T218794</t>
  </si>
  <si>
    <t>ST00916</t>
  </si>
  <si>
    <t>NORDICTRACK</t>
  </si>
  <si>
    <t>NETL14710.1</t>
  </si>
  <si>
    <t>CC710110417</t>
  </si>
  <si>
    <t>ST00924</t>
  </si>
  <si>
    <t>ELECTROESTIMULADOR BAJA FRECUENCIA</t>
  </si>
  <si>
    <t>21360</t>
  </si>
  <si>
    <t>ST00925</t>
  </si>
  <si>
    <t>OPTICA 45º 4 MM</t>
  </si>
  <si>
    <t>8880.534</t>
  </si>
  <si>
    <t>390648</t>
  </si>
  <si>
    <t>ST00926</t>
  </si>
  <si>
    <t>140128204761</t>
  </si>
  <si>
    <t>ST00928</t>
  </si>
  <si>
    <t>EQUIPO DE VACÍO PORTATIL</t>
  </si>
  <si>
    <t>6-1253</t>
  </si>
  <si>
    <t>GFFL50726</t>
  </si>
  <si>
    <t>ST00930</t>
  </si>
  <si>
    <t>P86090234</t>
  </si>
  <si>
    <t>ST00932</t>
  </si>
  <si>
    <t>EVAC SUCTION SYSTEM</t>
  </si>
  <si>
    <t>GFFC50654</t>
  </si>
  <si>
    <t>ST00933</t>
  </si>
  <si>
    <t>GFFL50044</t>
  </si>
  <si>
    <t>ST00934</t>
  </si>
  <si>
    <t>PIPETMAN NEO</t>
  </si>
  <si>
    <t>KE25702</t>
  </si>
  <si>
    <t>ST00935</t>
  </si>
  <si>
    <t>F110756</t>
  </si>
  <si>
    <t>1401392</t>
  </si>
  <si>
    <t>ST00939</t>
  </si>
  <si>
    <t>MOTOR SKEETER</t>
  </si>
  <si>
    <t>30-55601</t>
  </si>
  <si>
    <t>SK-8911</t>
  </si>
  <si>
    <t>ST00942</t>
  </si>
  <si>
    <t>YV6V061543</t>
  </si>
  <si>
    <t>ST00945</t>
  </si>
  <si>
    <t>CALENTADOR DE SANGRE Y FLUIDOS</t>
  </si>
  <si>
    <t>ELLTECco., LTD</t>
  </si>
  <si>
    <t>ANIMEC AM-301-5AF</t>
  </si>
  <si>
    <t>201400387</t>
  </si>
  <si>
    <t>ST00946</t>
  </si>
  <si>
    <t>SFY15064147GA</t>
  </si>
  <si>
    <t>ST00947</t>
  </si>
  <si>
    <t>1201P6</t>
  </si>
  <si>
    <t>ST00951</t>
  </si>
  <si>
    <t>APEXPRO</t>
  </si>
  <si>
    <t>SFY15064166GA</t>
  </si>
  <si>
    <t>ST00952</t>
  </si>
  <si>
    <t>GYRUS MEDICAL</t>
  </si>
  <si>
    <t>744000</t>
  </si>
  <si>
    <t>0721421</t>
  </si>
  <si>
    <t>ST00959</t>
  </si>
  <si>
    <t>3911401534</t>
  </si>
  <si>
    <t>ST00960</t>
  </si>
  <si>
    <t>PIPETUS SIN FILTRO</t>
  </si>
  <si>
    <t>HIRSCHMANN LABORGERATE</t>
  </si>
  <si>
    <t>PIPETUS STANDARD SIN FILTRO</t>
  </si>
  <si>
    <t>31010037</t>
  </si>
  <si>
    <t>ST00961</t>
  </si>
  <si>
    <t>121DH1</t>
  </si>
  <si>
    <t>ST00963</t>
  </si>
  <si>
    <t>MINI MASAJEADOR OCUPACIONAL</t>
  </si>
  <si>
    <t>AA9200A</t>
  </si>
  <si>
    <t>20150715</t>
  </si>
  <si>
    <t>ST00965</t>
  </si>
  <si>
    <t>W12010A-1146</t>
  </si>
  <si>
    <t>ST00967</t>
  </si>
  <si>
    <t>BETA R</t>
  </si>
  <si>
    <t>K3</t>
  </si>
  <si>
    <t>ST00976</t>
  </si>
  <si>
    <t>K2</t>
  </si>
  <si>
    <t>ST00977</t>
  </si>
  <si>
    <t>K1</t>
  </si>
  <si>
    <t>ST00981</t>
  </si>
  <si>
    <t>HERMLE</t>
  </si>
  <si>
    <t>Z300K</t>
  </si>
  <si>
    <t>55080100</t>
  </si>
  <si>
    <t>ST00982</t>
  </si>
  <si>
    <t>ST00986</t>
  </si>
  <si>
    <t>LABBOX</t>
  </si>
  <si>
    <t>Easy 20K</t>
  </si>
  <si>
    <t>Y05A021843</t>
  </si>
  <si>
    <t>ST00988</t>
  </si>
  <si>
    <t>53601</t>
  </si>
  <si>
    <t>ST00989</t>
  </si>
  <si>
    <t>K6</t>
  </si>
  <si>
    <t>ST00993</t>
  </si>
  <si>
    <t>TFA</t>
  </si>
  <si>
    <t>30.1011</t>
  </si>
  <si>
    <t>0613</t>
  </si>
  <si>
    <t>ST00995</t>
  </si>
  <si>
    <t>246630</t>
  </si>
  <si>
    <t>ST00996</t>
  </si>
  <si>
    <t>246660</t>
  </si>
  <si>
    <t>ST00998</t>
  </si>
  <si>
    <t>240.00015.00</t>
  </si>
  <si>
    <t>10369</t>
  </si>
  <si>
    <t>ST00999</t>
  </si>
  <si>
    <t>OPTICA RIGIDA 30º 4 MM</t>
  </si>
  <si>
    <t>121KYB</t>
  </si>
  <si>
    <t>ST01008</t>
  </si>
  <si>
    <t>O11288B</t>
  </si>
  <si>
    <t>ST01009</t>
  </si>
  <si>
    <t>PIPETA 10-100 µL</t>
  </si>
  <si>
    <t>R14162B</t>
  </si>
  <si>
    <t>ST01010</t>
  </si>
  <si>
    <t>Q15281B</t>
  </si>
  <si>
    <t>ST01013</t>
  </si>
  <si>
    <t>OPTICA PEQUEÑAS ARTICULACIONES</t>
  </si>
  <si>
    <t>T2530</t>
  </si>
  <si>
    <t>550125</t>
  </si>
  <si>
    <t>ST01015</t>
  </si>
  <si>
    <t>PIPETA AUTOMATICA 100-1000 MICRO</t>
  </si>
  <si>
    <t>NICHIPET EX II</t>
  </si>
  <si>
    <t>J15805911</t>
  </si>
  <si>
    <t>ST01016</t>
  </si>
  <si>
    <t>J15806111</t>
  </si>
  <si>
    <t>ST01017</t>
  </si>
  <si>
    <t>J15806151</t>
  </si>
  <si>
    <t>ST01018</t>
  </si>
  <si>
    <t>PIPETA AUTOMATICA 20-200 MICRO</t>
  </si>
  <si>
    <t>J16322561</t>
  </si>
  <si>
    <t>ST01019</t>
  </si>
  <si>
    <t>J16322531</t>
  </si>
  <si>
    <t>ST01020</t>
  </si>
  <si>
    <t>J16322441</t>
  </si>
  <si>
    <t>ST01021</t>
  </si>
  <si>
    <t>PIPETA AUTOMATICA 10-100 MICRO</t>
  </si>
  <si>
    <t>J15717771</t>
  </si>
  <si>
    <t>ST01022</t>
  </si>
  <si>
    <t>J15717761</t>
  </si>
  <si>
    <t>ST01023</t>
  </si>
  <si>
    <t>J15717991</t>
  </si>
  <si>
    <t>ST01024</t>
  </si>
  <si>
    <t>PIPETA AUTOMATICA 0,5-10 MICRO</t>
  </si>
  <si>
    <t>J16308871</t>
  </si>
  <si>
    <t>ST01025</t>
  </si>
  <si>
    <t>J16308921</t>
  </si>
  <si>
    <t>ST01026</t>
  </si>
  <si>
    <t>PIPETA MULTICANAL</t>
  </si>
  <si>
    <t>G18448F</t>
  </si>
  <si>
    <t>ST01027</t>
  </si>
  <si>
    <t>U2414H</t>
  </si>
  <si>
    <t>CN-04VKH6-74261-589-AJMS</t>
  </si>
  <si>
    <t>ST01028</t>
  </si>
  <si>
    <t>CN-04VKH6-74261-589-CHJS</t>
  </si>
  <si>
    <t>ST01029</t>
  </si>
  <si>
    <t>CN-04VKH6-74261-589-AJAS</t>
  </si>
  <si>
    <t>ST01030</t>
  </si>
  <si>
    <t>CN-04VKH6-74261-589-AJPS</t>
  </si>
  <si>
    <t>ST01031</t>
  </si>
  <si>
    <t>CN-04VKH6-74261-589-AJTS</t>
  </si>
  <si>
    <t>ST01036</t>
  </si>
  <si>
    <t>CITOSCOPIO</t>
  </si>
  <si>
    <t>240.00006.00</t>
  </si>
  <si>
    <t>12335</t>
  </si>
  <si>
    <t>ST010371</t>
  </si>
  <si>
    <t>ST01037-1</t>
  </si>
  <si>
    <t>2940603845</t>
  </si>
  <si>
    <t>ST01041</t>
  </si>
  <si>
    <t>BOMBA AGUA</t>
  </si>
  <si>
    <t>AQUA8</t>
  </si>
  <si>
    <t>01216C01</t>
  </si>
  <si>
    <t>C22B2E2</t>
  </si>
  <si>
    <t>ST01042</t>
  </si>
  <si>
    <t>DG PIPETTE</t>
  </si>
  <si>
    <t>A13710071</t>
  </si>
  <si>
    <t>ST01045</t>
  </si>
  <si>
    <t>32.40.30</t>
  </si>
  <si>
    <t>058329</t>
  </si>
  <si>
    <t>ST01046</t>
  </si>
  <si>
    <t>053070024782</t>
  </si>
  <si>
    <t>ST010461</t>
  </si>
  <si>
    <t>ST01046-1</t>
  </si>
  <si>
    <t>OBJETIVO CAMARA CANON</t>
  </si>
  <si>
    <t>4176108656</t>
  </si>
  <si>
    <t>ST01047</t>
  </si>
  <si>
    <t>YV6V063896</t>
  </si>
  <si>
    <t>ST01051</t>
  </si>
  <si>
    <t>J16715011</t>
  </si>
  <si>
    <t>ST01054</t>
  </si>
  <si>
    <t>CABEZAL ZIMMER / HUDSON</t>
  </si>
  <si>
    <t>3782</t>
  </si>
  <si>
    <t>ST01058</t>
  </si>
  <si>
    <t>FUENTE DE LUZ ORL (BATERIA PORTATIL LED P/FIBROSCOPIO)</t>
  </si>
  <si>
    <t>PORTALED</t>
  </si>
  <si>
    <t>LED010R001167</t>
  </si>
  <si>
    <t>ST010581</t>
  </si>
  <si>
    <t>ST01058-1</t>
  </si>
  <si>
    <t>CABLE LUZ FRIA P/FIBROSCOPIO</t>
  </si>
  <si>
    <t>145249957</t>
  </si>
  <si>
    <t>ST01059</t>
  </si>
  <si>
    <t>YV6V063273</t>
  </si>
  <si>
    <t>ST01061</t>
  </si>
  <si>
    <t>37514939/312</t>
  </si>
  <si>
    <t>ST01062</t>
  </si>
  <si>
    <t>YV6V061773</t>
  </si>
  <si>
    <t>ST01063</t>
  </si>
  <si>
    <t>YV6V061783</t>
  </si>
  <si>
    <t>ST01064</t>
  </si>
  <si>
    <t>000310-000138</t>
  </si>
  <si>
    <t>ST01067</t>
  </si>
  <si>
    <t>CARGADOR BATERIA MOTOR COLIBRI</t>
  </si>
  <si>
    <t>015554</t>
  </si>
  <si>
    <t>ST01068</t>
  </si>
  <si>
    <t>CARCASA BATERIA MOTOR COLIBRI</t>
  </si>
  <si>
    <t>532.132</t>
  </si>
  <si>
    <t>17352</t>
  </si>
  <si>
    <t>ST01069</t>
  </si>
  <si>
    <t>ROM1900AM</t>
  </si>
  <si>
    <t>DTN39270511</t>
  </si>
  <si>
    <t>ST01071</t>
  </si>
  <si>
    <t>09000143</t>
  </si>
  <si>
    <t>ST01072</t>
  </si>
  <si>
    <t>PILA RECARGABLE MOTOR COLIBRI</t>
  </si>
  <si>
    <t>532.103</t>
  </si>
  <si>
    <t>160909</t>
  </si>
  <si>
    <t>ST01074</t>
  </si>
  <si>
    <t>SPY RF 1V.</t>
  </si>
  <si>
    <t>F13481</t>
  </si>
  <si>
    <t>ST01075</t>
  </si>
  <si>
    <t>F13528</t>
  </si>
  <si>
    <t>ST01076</t>
  </si>
  <si>
    <t>F13531</t>
  </si>
  <si>
    <t>ST01077</t>
  </si>
  <si>
    <t>F13555</t>
  </si>
  <si>
    <t>ST01078</t>
  </si>
  <si>
    <t>F13565</t>
  </si>
  <si>
    <t>ST01079</t>
  </si>
  <si>
    <t>F13579</t>
  </si>
  <si>
    <t>ST01080</t>
  </si>
  <si>
    <t>F13594</t>
  </si>
  <si>
    <t>ST01082</t>
  </si>
  <si>
    <t>F13603</t>
  </si>
  <si>
    <t>ST01083</t>
  </si>
  <si>
    <t>F13604</t>
  </si>
  <si>
    <t>ST01084</t>
  </si>
  <si>
    <t>F13606</t>
  </si>
  <si>
    <t>ST01085</t>
  </si>
  <si>
    <t>F13607</t>
  </si>
  <si>
    <t>ST01086</t>
  </si>
  <si>
    <t>SPY RF 2V.</t>
  </si>
  <si>
    <t>F09076</t>
  </si>
  <si>
    <t>ST01087</t>
  </si>
  <si>
    <t>F09092</t>
  </si>
  <si>
    <t>ST01088</t>
  </si>
  <si>
    <t>F09109</t>
  </si>
  <si>
    <t>ST01089</t>
  </si>
  <si>
    <t>F09120</t>
  </si>
  <si>
    <t>ST01090</t>
  </si>
  <si>
    <t>F09174</t>
  </si>
  <si>
    <t>ST01094</t>
  </si>
  <si>
    <t>200402</t>
  </si>
  <si>
    <t>ST01098</t>
  </si>
  <si>
    <t>120J68</t>
  </si>
  <si>
    <t>ST01100</t>
  </si>
  <si>
    <t>CABLE DE LUZ FRIA TRANSPARENTE</t>
  </si>
  <si>
    <t>0233050069</t>
  </si>
  <si>
    <t>104122</t>
  </si>
  <si>
    <t>ST01102</t>
  </si>
  <si>
    <t>SALAS BLANCAS FARMACIA</t>
  </si>
  <si>
    <t>ST01106</t>
  </si>
  <si>
    <t>OPTICA 30º 3 MM</t>
  </si>
  <si>
    <t>7220BA</t>
  </si>
  <si>
    <t>10053C</t>
  </si>
  <si>
    <t>ST01112</t>
  </si>
  <si>
    <t>CONTROLADOR MANIQUÍ RCP</t>
  </si>
  <si>
    <t>LAERDAL</t>
  </si>
  <si>
    <t>SimPad Plus Skillreporter</t>
  </si>
  <si>
    <t>TSBH01010364</t>
  </si>
  <si>
    <t>ST01116</t>
  </si>
  <si>
    <t>2116101206</t>
  </si>
  <si>
    <t>ST01118</t>
  </si>
  <si>
    <t>120KS8</t>
  </si>
  <si>
    <t>ST01119</t>
  </si>
  <si>
    <t>47559</t>
  </si>
  <si>
    <t>ST01123</t>
  </si>
  <si>
    <t>LAM-MK2000-1-1001</t>
  </si>
  <si>
    <t>ST011241</t>
  </si>
  <si>
    <t>ST01124-1</t>
  </si>
  <si>
    <t>289184</t>
  </si>
  <si>
    <t>ST01125</t>
  </si>
  <si>
    <t>1000103809</t>
  </si>
  <si>
    <t>ST011251</t>
  </si>
  <si>
    <t>ST01125-1</t>
  </si>
  <si>
    <t>284225</t>
  </si>
  <si>
    <t>ST01128</t>
  </si>
  <si>
    <t>1000104037</t>
  </si>
  <si>
    <t>ST011281</t>
  </si>
  <si>
    <t>ST01128-1</t>
  </si>
  <si>
    <t>284285</t>
  </si>
  <si>
    <t>ST01129</t>
  </si>
  <si>
    <t>HD4300</t>
  </si>
  <si>
    <t>1245004</t>
  </si>
  <si>
    <t>ST01134</t>
  </si>
  <si>
    <t>ELECTRODOS DE RETORNO</t>
  </si>
  <si>
    <t>MEGADYNE</t>
  </si>
  <si>
    <t>MEGA 2000</t>
  </si>
  <si>
    <t>174722007</t>
  </si>
  <si>
    <t>ST01135</t>
  </si>
  <si>
    <t>174722004</t>
  </si>
  <si>
    <t>ST01136</t>
  </si>
  <si>
    <t>174722005</t>
  </si>
  <si>
    <t>ST01137</t>
  </si>
  <si>
    <t>174722006</t>
  </si>
  <si>
    <t>ST01138</t>
  </si>
  <si>
    <t>174722002</t>
  </si>
  <si>
    <t>ST01139</t>
  </si>
  <si>
    <t>174722003</t>
  </si>
  <si>
    <t>ST01140</t>
  </si>
  <si>
    <t>1000108550</t>
  </si>
  <si>
    <t>ST011401</t>
  </si>
  <si>
    <t>ST01140-1</t>
  </si>
  <si>
    <t>282074</t>
  </si>
  <si>
    <t>ST01141</t>
  </si>
  <si>
    <t>1000108450</t>
  </si>
  <si>
    <t>ST01141-2</t>
  </si>
  <si>
    <t>373807</t>
  </si>
  <si>
    <t>ST011421</t>
  </si>
  <si>
    <t>ST01142-1</t>
  </si>
  <si>
    <t>292933</t>
  </si>
  <si>
    <t>ST01143</t>
  </si>
  <si>
    <t>1000116028</t>
  </si>
  <si>
    <t>ST011431</t>
  </si>
  <si>
    <t>ST01143-1</t>
  </si>
  <si>
    <t>289555</t>
  </si>
  <si>
    <t>ST01144</t>
  </si>
  <si>
    <t>1000116236</t>
  </si>
  <si>
    <t>ST011441</t>
  </si>
  <si>
    <t>ST01144-1</t>
  </si>
  <si>
    <t>283658</t>
  </si>
  <si>
    <t>ST01145</t>
  </si>
  <si>
    <t>1000115459</t>
  </si>
  <si>
    <t>ST01147</t>
  </si>
  <si>
    <t>MOTOR</t>
  </si>
  <si>
    <t>LAA01142</t>
  </si>
  <si>
    <t>ST01149</t>
  </si>
  <si>
    <t>CABEZAL MOTOR. CONSOLA 1</t>
  </si>
  <si>
    <t>0123</t>
  </si>
  <si>
    <t>ST01152</t>
  </si>
  <si>
    <t>3911503888</t>
  </si>
  <si>
    <t>ST01153</t>
  </si>
  <si>
    <t>SENSOR DE FLUJO DE URODINAMIA</t>
  </si>
  <si>
    <t>FLOWSENSOR 3</t>
  </si>
  <si>
    <t>PE18-9FLM3488</t>
  </si>
  <si>
    <t>ST01155</t>
  </si>
  <si>
    <t>0502-937-030</t>
  </si>
  <si>
    <t>400950</t>
  </si>
  <si>
    <t>ST01156</t>
  </si>
  <si>
    <t>400994</t>
  </si>
  <si>
    <t>ST01157</t>
  </si>
  <si>
    <t>3911400565</t>
  </si>
  <si>
    <t>ST01159</t>
  </si>
  <si>
    <t>120TQ3</t>
  </si>
  <si>
    <t>ST01160</t>
  </si>
  <si>
    <t>SFY18480086SA</t>
  </si>
  <si>
    <t>ST011611</t>
  </si>
  <si>
    <t>ST01161-1</t>
  </si>
  <si>
    <t>304895</t>
  </si>
  <si>
    <t>ST01162</t>
  </si>
  <si>
    <t>10000122984</t>
  </si>
  <si>
    <t>ST011621</t>
  </si>
  <si>
    <t>ST01162-1</t>
  </si>
  <si>
    <t>300365</t>
  </si>
  <si>
    <t>ST01163</t>
  </si>
  <si>
    <t>1000135063</t>
  </si>
  <si>
    <t>ST011631</t>
  </si>
  <si>
    <t>ST01163-1</t>
  </si>
  <si>
    <t>25254</t>
  </si>
  <si>
    <t>ST01164</t>
  </si>
  <si>
    <t>1000124170</t>
  </si>
  <si>
    <t>ST011641</t>
  </si>
  <si>
    <t>ST01164-1</t>
  </si>
  <si>
    <t>299655</t>
  </si>
  <si>
    <t>ST01165</t>
  </si>
  <si>
    <t>09000826</t>
  </si>
  <si>
    <t>ST01166</t>
  </si>
  <si>
    <t>OPTICA 12º 4 MM</t>
  </si>
  <si>
    <t>A22001A</t>
  </si>
  <si>
    <t>D12552</t>
  </si>
  <si>
    <t>ST01167</t>
  </si>
  <si>
    <t>MOTOR COMEPOLIPOS</t>
  </si>
  <si>
    <t>09392</t>
  </si>
  <si>
    <t>ST01170</t>
  </si>
  <si>
    <t>201904</t>
  </si>
  <si>
    <t>ST01172</t>
  </si>
  <si>
    <t>OPTICA 0º 3 MM</t>
  </si>
  <si>
    <t>7220AA</t>
  </si>
  <si>
    <t>1009JJ</t>
  </si>
  <si>
    <t>ST01183</t>
  </si>
  <si>
    <t>MODEM SONDA TEMPERATURA</t>
  </si>
  <si>
    <t>10041</t>
  </si>
  <si>
    <t>F26707</t>
  </si>
  <si>
    <t>ST01189</t>
  </si>
  <si>
    <t>CAMARA ION, FARMER SUMERG, 0,6 CCE</t>
  </si>
  <si>
    <t>010820</t>
  </si>
  <si>
    <t>ST01190</t>
  </si>
  <si>
    <t>0502-113-030</t>
  </si>
  <si>
    <t>997873</t>
  </si>
  <si>
    <t>ST01195</t>
  </si>
  <si>
    <t>201904c</t>
  </si>
  <si>
    <t>ST01196</t>
  </si>
  <si>
    <t>DINAMOMETRO DIGITAL</t>
  </si>
  <si>
    <t>SAUTER</t>
  </si>
  <si>
    <t>FK250</t>
  </si>
  <si>
    <t>ISWD1500462</t>
  </si>
  <si>
    <t>PRL</t>
  </si>
  <si>
    <t>PREVENCIÓN RIESGOS LAB.</t>
  </si>
  <si>
    <t>ST01197</t>
  </si>
  <si>
    <t>SPY RF U 1V</t>
  </si>
  <si>
    <t>AB5136</t>
  </si>
  <si>
    <t>ST01198</t>
  </si>
  <si>
    <t>AB5139</t>
  </si>
  <si>
    <t>ST01199</t>
  </si>
  <si>
    <t>SPY RF U 1V + PT100</t>
  </si>
  <si>
    <t>F32460</t>
  </si>
  <si>
    <t>ST01200</t>
  </si>
  <si>
    <t>F32472</t>
  </si>
  <si>
    <t>ST01200-1</t>
  </si>
  <si>
    <t>F32086</t>
  </si>
  <si>
    <t>ST01201</t>
  </si>
  <si>
    <t>1000098834</t>
  </si>
  <si>
    <t>ST01202</t>
  </si>
  <si>
    <t>AA3817</t>
  </si>
  <si>
    <t>ST01203</t>
  </si>
  <si>
    <t>F14602</t>
  </si>
  <si>
    <t>ST01204</t>
  </si>
  <si>
    <t>F17511</t>
  </si>
  <si>
    <t>ST01205</t>
  </si>
  <si>
    <t>F16639</t>
  </si>
  <si>
    <t>ST01206</t>
  </si>
  <si>
    <t>MICROPIPETAS DE PRECISION GILSON P20-200</t>
  </si>
  <si>
    <t>CAPP</t>
  </si>
  <si>
    <t>ECOPIPETTE C200-1</t>
  </si>
  <si>
    <t>0A10106</t>
  </si>
  <si>
    <t>M3</t>
  </si>
  <si>
    <t>ST01212</t>
  </si>
  <si>
    <t>PIPETMAN PRECISION MICROLITER PIPETTE</t>
  </si>
  <si>
    <t>CB70625</t>
  </si>
  <si>
    <t>ST01213</t>
  </si>
  <si>
    <t>EH53404</t>
  </si>
  <si>
    <t>ST01214</t>
  </si>
  <si>
    <t>EH53405</t>
  </si>
  <si>
    <t>ST01215</t>
  </si>
  <si>
    <t>CC52370</t>
  </si>
  <si>
    <t>ST01216</t>
  </si>
  <si>
    <t>CB57233</t>
  </si>
  <si>
    <t>ST01217</t>
  </si>
  <si>
    <t>CB67682</t>
  </si>
  <si>
    <t>ST01218</t>
  </si>
  <si>
    <t>CB57948</t>
  </si>
  <si>
    <t>ST01219</t>
  </si>
  <si>
    <t>EN87568</t>
  </si>
  <si>
    <t>ST01220</t>
  </si>
  <si>
    <t>CB56144</t>
  </si>
  <si>
    <t>ST01221</t>
  </si>
  <si>
    <t>GC64052</t>
  </si>
  <si>
    <t>ST01224</t>
  </si>
  <si>
    <t>000025</t>
  </si>
  <si>
    <t>ST01225</t>
  </si>
  <si>
    <t>019608</t>
  </si>
  <si>
    <t>ST01226</t>
  </si>
  <si>
    <t>069910</t>
  </si>
  <si>
    <t>ST01227</t>
  </si>
  <si>
    <t>1000144578</t>
  </si>
  <si>
    <t>ST01228</t>
  </si>
  <si>
    <t>314535</t>
  </si>
  <si>
    <t>ST01230</t>
  </si>
  <si>
    <t>223798</t>
  </si>
  <si>
    <t>ST01231</t>
  </si>
  <si>
    <t>302928</t>
  </si>
  <si>
    <t>ST01232</t>
  </si>
  <si>
    <t>1000064305</t>
  </si>
  <si>
    <t>ST01233</t>
  </si>
  <si>
    <t>1000113062</t>
  </si>
  <si>
    <t>ST01242</t>
  </si>
  <si>
    <t>1703519</t>
  </si>
  <si>
    <t>ST01246</t>
  </si>
  <si>
    <t>10.40.30</t>
  </si>
  <si>
    <t>180166</t>
  </si>
  <si>
    <t>ST01248</t>
  </si>
  <si>
    <t>SERVO-U</t>
  </si>
  <si>
    <t>32303</t>
  </si>
  <si>
    <t>ST01249</t>
  </si>
  <si>
    <t>SERVO-AIR</t>
  </si>
  <si>
    <t>16007</t>
  </si>
  <si>
    <t>ST01250</t>
  </si>
  <si>
    <t>SERVO I</t>
  </si>
  <si>
    <t>94924</t>
  </si>
  <si>
    <t>ST01251</t>
  </si>
  <si>
    <t>16033</t>
  </si>
  <si>
    <t>ST01252</t>
  </si>
  <si>
    <t>GENERADOR OXIGENO BIPAP</t>
  </si>
  <si>
    <t>YUWEL</t>
  </si>
  <si>
    <t>BREATHCARE PAP</t>
  </si>
  <si>
    <t>YH730A / V20345036</t>
  </si>
  <si>
    <t>ST01253</t>
  </si>
  <si>
    <t>YH730A / V20345101</t>
  </si>
  <si>
    <t>ST01254</t>
  </si>
  <si>
    <t>YH730A / V98140126</t>
  </si>
  <si>
    <t>ST01255</t>
  </si>
  <si>
    <t>YH730A / V98140030</t>
  </si>
  <si>
    <t>ST01256</t>
  </si>
  <si>
    <t>YH730A / V20345092</t>
  </si>
  <si>
    <t>ST01257</t>
  </si>
  <si>
    <t>YH730A / V20345131</t>
  </si>
  <si>
    <t>ST01258</t>
  </si>
  <si>
    <t>YH730A / V9A200025</t>
  </si>
  <si>
    <t>ST01259</t>
  </si>
  <si>
    <t>YH730A / V20345128</t>
  </si>
  <si>
    <t>ST01260</t>
  </si>
  <si>
    <t>YH730A / V20345082</t>
  </si>
  <si>
    <t>ST01261</t>
  </si>
  <si>
    <t>YH730A / V9A200098</t>
  </si>
  <si>
    <t>ST01262</t>
  </si>
  <si>
    <t>YH730A / V20345259</t>
  </si>
  <si>
    <t>ST01263</t>
  </si>
  <si>
    <t>YH730A / V98140063</t>
  </si>
  <si>
    <t>ST01264</t>
  </si>
  <si>
    <t>YH730A / V9A200301</t>
  </si>
  <si>
    <t>ST01265</t>
  </si>
  <si>
    <t>YH730A / V98140134</t>
  </si>
  <si>
    <t>ST01266</t>
  </si>
  <si>
    <t>YH730A / V20345135</t>
  </si>
  <si>
    <t>ST01284</t>
  </si>
  <si>
    <t>OPTICA RIGIDA 25º 4 mm</t>
  </si>
  <si>
    <t>408470</t>
  </si>
  <si>
    <t>ST01286</t>
  </si>
  <si>
    <t>23061454</t>
  </si>
  <si>
    <t>ST01287</t>
  </si>
  <si>
    <t>23061462</t>
  </si>
  <si>
    <t>ST01291</t>
  </si>
  <si>
    <t>CEIMSA</t>
  </si>
  <si>
    <t>HCM 87/6</t>
  </si>
  <si>
    <t>0605/209663/001</t>
  </si>
  <si>
    <t>ST01298</t>
  </si>
  <si>
    <t>LORASPY</t>
  </si>
  <si>
    <t>AD20154015</t>
  </si>
  <si>
    <t>ST01299</t>
  </si>
  <si>
    <t>AD20154010</t>
  </si>
  <si>
    <t>ST01300</t>
  </si>
  <si>
    <t>AD20154001</t>
  </si>
  <si>
    <t>ST01301</t>
  </si>
  <si>
    <t>AD20154019</t>
  </si>
  <si>
    <t>ST01302</t>
  </si>
  <si>
    <t>AD20154023</t>
  </si>
  <si>
    <t>ST01303</t>
  </si>
  <si>
    <t>AD20154011</t>
  </si>
  <si>
    <t>ST01308</t>
  </si>
  <si>
    <t>OPTICA 0º 4MM</t>
  </si>
  <si>
    <t>240.00032.00</t>
  </si>
  <si>
    <t>14408</t>
  </si>
  <si>
    <t>ST01309</t>
  </si>
  <si>
    <t>1588</t>
  </si>
  <si>
    <t>ST013091</t>
  </si>
  <si>
    <t>ST01309-1</t>
  </si>
  <si>
    <t>1588010000I</t>
  </si>
  <si>
    <t>18F540564</t>
  </si>
  <si>
    <t>ST013092</t>
  </si>
  <si>
    <t>ST01309-2</t>
  </si>
  <si>
    <t>1588210105I</t>
  </si>
  <si>
    <t>18G502474</t>
  </si>
  <si>
    <t>ST013093</t>
  </si>
  <si>
    <t>ST01309-3</t>
  </si>
  <si>
    <t>1588020122</t>
  </si>
  <si>
    <t>18B800214</t>
  </si>
  <si>
    <t>ST013094</t>
  </si>
  <si>
    <t>ST01309-4</t>
  </si>
  <si>
    <t>MONITOR CENTRAL TORRE</t>
  </si>
  <si>
    <t>0240031050I</t>
  </si>
  <si>
    <t>SV7328E0238</t>
  </si>
  <si>
    <t>ST013095</t>
  </si>
  <si>
    <t>ST01309-5</t>
  </si>
  <si>
    <t>18F563174</t>
  </si>
  <si>
    <t>ST013096</t>
  </si>
  <si>
    <t>ST01309-6</t>
  </si>
  <si>
    <t>1712CE0399</t>
  </si>
  <si>
    <t>ST013097</t>
  </si>
  <si>
    <t>ST01309-7</t>
  </si>
  <si>
    <t>FUENTE DE LUZ LED</t>
  </si>
  <si>
    <t>0220220300I</t>
  </si>
  <si>
    <t>17F541654</t>
  </si>
  <si>
    <t>ST013098</t>
  </si>
  <si>
    <t>ST01309-8</t>
  </si>
  <si>
    <t>MONITOR INALAMBRICO 26"</t>
  </si>
  <si>
    <t>0240031000I</t>
  </si>
  <si>
    <t>SVP267A0160</t>
  </si>
  <si>
    <t>ST013099</t>
  </si>
  <si>
    <t>ST01309-9</t>
  </si>
  <si>
    <t>TRANSMISOR INALAMBRICO</t>
  </si>
  <si>
    <t>SYNK WIRELESS</t>
  </si>
  <si>
    <t>17C009254</t>
  </si>
  <si>
    <t>ST01310</t>
  </si>
  <si>
    <t>PS2</t>
  </si>
  <si>
    <t>A3R391903677</t>
  </si>
  <si>
    <t>ST01311</t>
  </si>
  <si>
    <t>A3R391903694</t>
  </si>
  <si>
    <t>ST01312</t>
  </si>
  <si>
    <t>GAFAS DE FRENZEL</t>
  </si>
  <si>
    <t>DEHAG</t>
  </si>
  <si>
    <t>503</t>
  </si>
  <si>
    <t>503010221</t>
  </si>
  <si>
    <t>ST01323</t>
  </si>
  <si>
    <t>INOVYTEC</t>
  </si>
  <si>
    <t>VENTWAY SPARROW</t>
  </si>
  <si>
    <t>2004C0457</t>
  </si>
  <si>
    <t>ST01324</t>
  </si>
  <si>
    <t>2004C0335</t>
  </si>
  <si>
    <t>ST01325</t>
  </si>
  <si>
    <t>VWR EHP Pipettor</t>
  </si>
  <si>
    <t>B42760735</t>
  </si>
  <si>
    <t>ST01327</t>
  </si>
  <si>
    <t>ADAPTADOR AO/TRINKLE</t>
  </si>
  <si>
    <t>2972</t>
  </si>
  <si>
    <t>ST01328</t>
  </si>
  <si>
    <t>02276</t>
  </si>
  <si>
    <t>ST01330</t>
  </si>
  <si>
    <t>MK3</t>
  </si>
  <si>
    <t>M30029984571</t>
  </si>
  <si>
    <t>ST01332</t>
  </si>
  <si>
    <t>AD21012238</t>
  </si>
  <si>
    <t>ST01333</t>
  </si>
  <si>
    <t>AD21012252</t>
  </si>
  <si>
    <t>ST01334</t>
  </si>
  <si>
    <t>AD21012253</t>
  </si>
  <si>
    <t>ST01335</t>
  </si>
  <si>
    <t>AD21012289</t>
  </si>
  <si>
    <t>ST01336</t>
  </si>
  <si>
    <t>AD21012291</t>
  </si>
  <si>
    <t>ST01337</t>
  </si>
  <si>
    <t>AD21012405</t>
  </si>
  <si>
    <t>ST01338</t>
  </si>
  <si>
    <t>Gateway LoRa® SPY</t>
  </si>
  <si>
    <t>21280574</t>
  </si>
  <si>
    <t>ST01339</t>
  </si>
  <si>
    <t>5026</t>
  </si>
  <si>
    <t>ST01341</t>
  </si>
  <si>
    <t>CARGADOR OCHO PASTILLAS ECG</t>
  </si>
  <si>
    <t>8016</t>
  </si>
  <si>
    <t>ST01342</t>
  </si>
  <si>
    <t>DINAMOMETRO DIGITAL C/CALIBRACIÓN ISO</t>
  </si>
  <si>
    <t>MAP 80K1</t>
  </si>
  <si>
    <t>WOC21001131</t>
  </si>
  <si>
    <t>ST01343</t>
  </si>
  <si>
    <t>WOC21001124</t>
  </si>
  <si>
    <t>ST01344</t>
  </si>
  <si>
    <t>20191111813VG</t>
  </si>
  <si>
    <t>ST01345</t>
  </si>
  <si>
    <t>20191111817VG</t>
  </si>
  <si>
    <t>ST01346</t>
  </si>
  <si>
    <t>20191111818VG</t>
  </si>
  <si>
    <t>ST01347</t>
  </si>
  <si>
    <t>20191111820VG</t>
  </si>
  <si>
    <t>ST01348</t>
  </si>
  <si>
    <t>20191111811VG</t>
  </si>
  <si>
    <t>ST01349</t>
  </si>
  <si>
    <t>20191111819VG</t>
  </si>
  <si>
    <t>ST01350</t>
  </si>
  <si>
    <t>20191111812VG</t>
  </si>
  <si>
    <t>ST01351</t>
  </si>
  <si>
    <t>20191118737VG</t>
  </si>
  <si>
    <t>ST01353</t>
  </si>
  <si>
    <t>20191118738VG</t>
  </si>
  <si>
    <t>ST01354</t>
  </si>
  <si>
    <t>20191118731VG</t>
  </si>
  <si>
    <t>ST01355</t>
  </si>
  <si>
    <t>PULSIOXIMETRO DE DEDO</t>
  </si>
  <si>
    <t>FS20D</t>
  </si>
  <si>
    <t>FS2D2011250300538</t>
  </si>
  <si>
    <t>ST01356</t>
  </si>
  <si>
    <t>FS2D2011250300788</t>
  </si>
  <si>
    <t>ST01357</t>
  </si>
  <si>
    <t>FS2D2011250300810</t>
  </si>
  <si>
    <t>ST01358</t>
  </si>
  <si>
    <t>FS2D2011250300804</t>
  </si>
  <si>
    <t>ST01359</t>
  </si>
  <si>
    <t>FS2D2011250300919</t>
  </si>
  <si>
    <t>ST01360</t>
  </si>
  <si>
    <t>FS2D2011250300908</t>
  </si>
  <si>
    <t>ST01361</t>
  </si>
  <si>
    <t>FS2D2011250300814</t>
  </si>
  <si>
    <t>ST01362</t>
  </si>
  <si>
    <t>FS2D2011250300528</t>
  </si>
  <si>
    <t>ST01363</t>
  </si>
  <si>
    <t>FS2D2011250300812</t>
  </si>
  <si>
    <t>ST01364</t>
  </si>
  <si>
    <t>FS2D2011250300819</t>
  </si>
  <si>
    <t>ST01365</t>
  </si>
  <si>
    <t>FS2D2011250300832</t>
  </si>
  <si>
    <t>ST01366</t>
  </si>
  <si>
    <t>FS2D2011250300824</t>
  </si>
  <si>
    <t>ST01367</t>
  </si>
  <si>
    <t>FS2D2011250300481</t>
  </si>
  <si>
    <t>ST01368</t>
  </si>
  <si>
    <t>FS2D2011250300515</t>
  </si>
  <si>
    <t>ST01369</t>
  </si>
  <si>
    <t>FS2D2011180101436</t>
  </si>
  <si>
    <t>ST01370</t>
  </si>
  <si>
    <t>CHOICE MMED</t>
  </si>
  <si>
    <t>200409007324</t>
  </si>
  <si>
    <t>ST01371</t>
  </si>
  <si>
    <t>200409007332</t>
  </si>
  <si>
    <t>ST01372</t>
  </si>
  <si>
    <t>200409007335</t>
  </si>
  <si>
    <t>ST01373</t>
  </si>
  <si>
    <t>OXY-3</t>
  </si>
  <si>
    <t>000021/35090A</t>
  </si>
  <si>
    <t>ST01374</t>
  </si>
  <si>
    <t>000021/35090B</t>
  </si>
  <si>
    <t>ST01375</t>
  </si>
  <si>
    <t>180313</t>
  </si>
  <si>
    <t>ST01376</t>
  </si>
  <si>
    <t>CENTRAL DE MONITORIZACION PARITORIOS</t>
  </si>
  <si>
    <t>ELITEDESK</t>
  </si>
  <si>
    <t>CZC8097422</t>
  </si>
  <si>
    <t>ST01377</t>
  </si>
  <si>
    <t>CENTRAL DE MONITORIZACION URGENCIAS PEDIATRICAS</t>
  </si>
  <si>
    <t>QNYJ2</t>
  </si>
  <si>
    <t>ST01379</t>
  </si>
  <si>
    <t>OPTICA  RIGIDA 0º 10 MM</t>
  </si>
  <si>
    <t>5000111254</t>
  </si>
  <si>
    <t>ST01380</t>
  </si>
  <si>
    <t>AD21082187</t>
  </si>
  <si>
    <t>ST01384</t>
  </si>
  <si>
    <t>157282</t>
  </si>
  <si>
    <t>ST01386</t>
  </si>
  <si>
    <t>MOTOR PTERIGIUM</t>
  </si>
  <si>
    <t>ALGERT</t>
  </si>
  <si>
    <t>BRPT-RM 3,5 mm</t>
  </si>
  <si>
    <t>060721A</t>
  </si>
  <si>
    <t>ST01387</t>
  </si>
  <si>
    <t>BR2-1 (1 mm)</t>
  </si>
  <si>
    <t>122820B</t>
  </si>
  <si>
    <t>ST01388</t>
  </si>
  <si>
    <t>BR2-5 (1/2 mm)</t>
  </si>
  <si>
    <t>042021A</t>
  </si>
  <si>
    <t>ST01389</t>
  </si>
  <si>
    <t>FRESA p/CEPILLO  MOTOR PTERIGIUM</t>
  </si>
  <si>
    <t>BU-1U (1 mm ROUND)</t>
  </si>
  <si>
    <t>00255629</t>
  </si>
  <si>
    <t>ST01390</t>
  </si>
  <si>
    <t>BU-5U (1/2 mm ROUND)</t>
  </si>
  <si>
    <t>00199424</t>
  </si>
  <si>
    <t>ST01392</t>
  </si>
  <si>
    <t>RESPIRADORES STOCK ACI</t>
  </si>
  <si>
    <t>ST01393</t>
  </si>
  <si>
    <t>RESPIRADORES STOCK UCI</t>
  </si>
  <si>
    <t>ST01396</t>
  </si>
  <si>
    <t>MS2124500730</t>
  </si>
  <si>
    <t>ST01397</t>
  </si>
  <si>
    <t>MS2124500715</t>
  </si>
  <si>
    <t>ST01398</t>
  </si>
  <si>
    <t>MS2124500716</t>
  </si>
  <si>
    <t>ST01399</t>
  </si>
  <si>
    <t>MS2124500721</t>
  </si>
  <si>
    <t>ST01400</t>
  </si>
  <si>
    <t>MS2124500611</t>
  </si>
  <si>
    <t>ST01401</t>
  </si>
  <si>
    <t>MS2124500726</t>
  </si>
  <si>
    <t>ST01402</t>
  </si>
  <si>
    <t>MS2124500620</t>
  </si>
  <si>
    <t>ST01403</t>
  </si>
  <si>
    <t>LoRA SPY T3</t>
  </si>
  <si>
    <t>AD2105600181</t>
  </si>
  <si>
    <t>ST01404</t>
  </si>
  <si>
    <t>MONITOR SISTEMA DE TRAZABILIDAD DE IQ</t>
  </si>
  <si>
    <t>PROONE 440</t>
  </si>
  <si>
    <t>8CG0290WNC</t>
  </si>
  <si>
    <t>ST01405</t>
  </si>
  <si>
    <t>LECTOR CODIGO BARRAS SIST. TRAZ. IQ</t>
  </si>
  <si>
    <t>SYMBOL</t>
  </si>
  <si>
    <t>LS2208</t>
  </si>
  <si>
    <t>Z3A7V4</t>
  </si>
  <si>
    <t>ST01406</t>
  </si>
  <si>
    <t>IMPRESORA SIST. TRAZ. IQ</t>
  </si>
  <si>
    <t>ZD420</t>
  </si>
  <si>
    <t>D0J201003728</t>
  </si>
  <si>
    <t>ST01407</t>
  </si>
  <si>
    <t>8CG0290WNJ</t>
  </si>
  <si>
    <t>ST01408</t>
  </si>
  <si>
    <t>DS8178</t>
  </si>
  <si>
    <t>201290 10552678</t>
  </si>
  <si>
    <t>ST01409</t>
  </si>
  <si>
    <t>BCG0290WNF</t>
  </si>
  <si>
    <t>ST01410</t>
  </si>
  <si>
    <t>201290 10552738</t>
  </si>
  <si>
    <t>ST01411</t>
  </si>
  <si>
    <t>D0J201003735</t>
  </si>
  <si>
    <t>ST01412</t>
  </si>
  <si>
    <t>BCG0290WND</t>
  </si>
  <si>
    <t>ST01413</t>
  </si>
  <si>
    <t>AXON INSTRUMENTS</t>
  </si>
  <si>
    <t>CS2600 BT</t>
  </si>
  <si>
    <t>VVV18000317</t>
  </si>
  <si>
    <t>ST01415</t>
  </si>
  <si>
    <t>8CG0290WNG</t>
  </si>
  <si>
    <t>ST01416</t>
  </si>
  <si>
    <t>D0J201003748</t>
  </si>
  <si>
    <t>ST01417</t>
  </si>
  <si>
    <t>Z3A7V6</t>
  </si>
  <si>
    <t>ST01418</t>
  </si>
  <si>
    <t>8CG0290WNH</t>
  </si>
  <si>
    <t>ST01419</t>
  </si>
  <si>
    <t>D0J201003768</t>
  </si>
  <si>
    <t>ST01420</t>
  </si>
  <si>
    <t>201270 10556945</t>
  </si>
  <si>
    <t>ST01421</t>
  </si>
  <si>
    <t>8CG0290WNK</t>
  </si>
  <si>
    <t>ST01422</t>
  </si>
  <si>
    <t>Z3A7VD</t>
  </si>
  <si>
    <t>ST01423</t>
  </si>
  <si>
    <t>MS2124500605</t>
  </si>
  <si>
    <t>ST01424</t>
  </si>
  <si>
    <t>MS2124500712</t>
  </si>
  <si>
    <t>ST01425</t>
  </si>
  <si>
    <t>PIPETMAN G_P1000G</t>
  </si>
  <si>
    <t>50633</t>
  </si>
  <si>
    <t>ST01429</t>
  </si>
  <si>
    <t>PF00024675-E</t>
  </si>
  <si>
    <t>ST01430</t>
  </si>
  <si>
    <t>TENSIOMETRO AUTOMATICO</t>
  </si>
  <si>
    <t>ME CONFORT</t>
  </si>
  <si>
    <t>20191112016VG</t>
  </si>
  <si>
    <t>ST01433</t>
  </si>
  <si>
    <t>HUMIDIFICADOR ULTRASONICO</t>
  </si>
  <si>
    <t>BEURER</t>
  </si>
  <si>
    <t>LB 44</t>
  </si>
  <si>
    <t>681.05</t>
  </si>
  <si>
    <t>ST01434</t>
  </si>
  <si>
    <t>HEALTCARE</t>
  </si>
  <si>
    <t>MR850AEU</t>
  </si>
  <si>
    <t>170612325155</t>
  </si>
  <si>
    <t>ST01435</t>
  </si>
  <si>
    <t>RI-CHAMPION</t>
  </si>
  <si>
    <t>11000559</t>
  </si>
  <si>
    <t>ST01436</t>
  </si>
  <si>
    <t>M3 COMFORT</t>
  </si>
  <si>
    <t>20191111079VG</t>
  </si>
  <si>
    <t>ST01437</t>
  </si>
  <si>
    <t>11000205</t>
  </si>
  <si>
    <t>ST01438</t>
  </si>
  <si>
    <t>11001684</t>
  </si>
  <si>
    <t>ST01439</t>
  </si>
  <si>
    <t>01000712</t>
  </si>
  <si>
    <t>ST01440</t>
  </si>
  <si>
    <t>M3-COMFORT</t>
  </si>
  <si>
    <t>20191101801VG</t>
  </si>
  <si>
    <t>ST01441</t>
  </si>
  <si>
    <t>11000346</t>
  </si>
  <si>
    <t>ST01442</t>
  </si>
  <si>
    <t>11000465</t>
  </si>
  <si>
    <t>ST01443</t>
  </si>
  <si>
    <t>20191101816VG</t>
  </si>
  <si>
    <t>ST01444</t>
  </si>
  <si>
    <t>20191119154VG</t>
  </si>
  <si>
    <t>ST01445</t>
  </si>
  <si>
    <t>OMROM</t>
  </si>
  <si>
    <t>20191101815VG</t>
  </si>
  <si>
    <t>ST01446</t>
  </si>
  <si>
    <t>20191101818VG</t>
  </si>
  <si>
    <t>ST01447</t>
  </si>
  <si>
    <t>20191101807VG</t>
  </si>
  <si>
    <t>ST01448</t>
  </si>
  <si>
    <t>2019110810VG</t>
  </si>
  <si>
    <t>ST01449</t>
  </si>
  <si>
    <t>20191119155VG</t>
  </si>
  <si>
    <t>ST01450</t>
  </si>
  <si>
    <t>20191119079VG</t>
  </si>
  <si>
    <t>ST01451</t>
  </si>
  <si>
    <t>20191119153VG</t>
  </si>
  <si>
    <t>ST01452</t>
  </si>
  <si>
    <t>11000582</t>
  </si>
  <si>
    <t>ST01453</t>
  </si>
  <si>
    <t>20191119071VG</t>
  </si>
  <si>
    <t>ST01454</t>
  </si>
  <si>
    <t>20191119072VG</t>
  </si>
  <si>
    <t>ST01455</t>
  </si>
  <si>
    <t>11000577</t>
  </si>
  <si>
    <t>ST01456</t>
  </si>
  <si>
    <t>20191101819VG</t>
  </si>
  <si>
    <t>ST01457</t>
  </si>
  <si>
    <t>20191104922VG</t>
  </si>
  <si>
    <t>ST01458</t>
  </si>
  <si>
    <t>MONITOR MULTIPARAMETRICO</t>
  </si>
  <si>
    <t>DE671N6217</t>
  </si>
  <si>
    <t>ST01459</t>
  </si>
  <si>
    <t>DE694C8464</t>
  </si>
  <si>
    <t>ST01460</t>
  </si>
  <si>
    <t>OTOSCOPIO / OFTALMOSCOPIO</t>
  </si>
  <si>
    <t>075664</t>
  </si>
  <si>
    <t>ST01461</t>
  </si>
  <si>
    <t>075407</t>
  </si>
  <si>
    <t>ST01462</t>
  </si>
  <si>
    <t>075665</t>
  </si>
  <si>
    <t>ST01463</t>
  </si>
  <si>
    <t>DE671N6211</t>
  </si>
  <si>
    <t>ST01464</t>
  </si>
  <si>
    <t>DE69547042</t>
  </si>
  <si>
    <t>ST01465</t>
  </si>
  <si>
    <t>DE671N6219</t>
  </si>
  <si>
    <t>ST01466</t>
  </si>
  <si>
    <t>DE69546982</t>
  </si>
  <si>
    <t>ST01467</t>
  </si>
  <si>
    <t>20191118701VG</t>
  </si>
  <si>
    <t>ST01468</t>
  </si>
  <si>
    <t>20191104104VG</t>
  </si>
  <si>
    <t>ST01469</t>
  </si>
  <si>
    <t>20191104110VG</t>
  </si>
  <si>
    <t>ST01470</t>
  </si>
  <si>
    <t>20191111072VG</t>
  </si>
  <si>
    <t>ST01471</t>
  </si>
  <si>
    <t>S20</t>
  </si>
  <si>
    <t>3018196</t>
  </si>
  <si>
    <t>ST014711</t>
  </si>
  <si>
    <t>ST01471-1</t>
  </si>
  <si>
    <t>6V3</t>
  </si>
  <si>
    <t>57251324</t>
  </si>
  <si>
    <t>ST014712</t>
  </si>
  <si>
    <t>ST01471-2</t>
  </si>
  <si>
    <t>C362</t>
  </si>
  <si>
    <t>5445371</t>
  </si>
  <si>
    <t>ST014713</t>
  </si>
  <si>
    <t>ST01471-3</t>
  </si>
  <si>
    <t>VC6-2</t>
  </si>
  <si>
    <t>99640906</t>
  </si>
  <si>
    <t>ST014714</t>
  </si>
  <si>
    <t>ST01471-4</t>
  </si>
  <si>
    <t>IMPRESORA ECOGRAFO</t>
  </si>
  <si>
    <t>P93</t>
  </si>
  <si>
    <t>6010223</t>
  </si>
  <si>
    <t>ST01472</t>
  </si>
  <si>
    <t>00042107</t>
  </si>
  <si>
    <t>ST01473</t>
  </si>
  <si>
    <t>11000587</t>
  </si>
  <si>
    <t>ST01474</t>
  </si>
  <si>
    <t>20191118702vg</t>
  </si>
  <si>
    <t>ST01475</t>
  </si>
  <si>
    <t>TERMOMETRO</t>
  </si>
  <si>
    <t>SURE TEMP PLUS</t>
  </si>
  <si>
    <t>06357094</t>
  </si>
  <si>
    <t>ST01476</t>
  </si>
  <si>
    <t>NIDEK</t>
  </si>
  <si>
    <t>CEM-530</t>
  </si>
  <si>
    <t>141520</t>
  </si>
  <si>
    <t>ST014761</t>
  </si>
  <si>
    <t>ST01476-1</t>
  </si>
  <si>
    <t>MICROSCOPIO, MESA</t>
  </si>
  <si>
    <t>MH-60-C</t>
  </si>
  <si>
    <t>20170001400866</t>
  </si>
  <si>
    <t>ST014762</t>
  </si>
  <si>
    <t>ST01476-2</t>
  </si>
  <si>
    <t>MICROSCOPIO, PORTATIL</t>
  </si>
  <si>
    <t>SATELLITE PRO R50-C-1E8</t>
  </si>
  <si>
    <t>6J076355H</t>
  </si>
  <si>
    <t>ST01477</t>
  </si>
  <si>
    <t>S6</t>
  </si>
  <si>
    <t>2730006</t>
  </si>
  <si>
    <t>ST014771</t>
  </si>
  <si>
    <t>ST01477-1</t>
  </si>
  <si>
    <t>R3903090</t>
  </si>
  <si>
    <t>ST014772</t>
  </si>
  <si>
    <t>ST01477-2</t>
  </si>
  <si>
    <t>R2840323</t>
  </si>
  <si>
    <t>ST01478</t>
  </si>
  <si>
    <t>3009466</t>
  </si>
  <si>
    <t>ST014781</t>
  </si>
  <si>
    <t>ST01478-1</t>
  </si>
  <si>
    <t>54615947</t>
  </si>
  <si>
    <t>ST014782</t>
  </si>
  <si>
    <t>ST01478-2</t>
  </si>
  <si>
    <t>L742</t>
  </si>
  <si>
    <t>51629572</t>
  </si>
  <si>
    <t>ST01479</t>
  </si>
  <si>
    <t>MONITOR MULTIPARAMETRICO, MODULO</t>
  </si>
  <si>
    <t>M3001A</t>
  </si>
  <si>
    <t>DE5630GBCG</t>
  </si>
  <si>
    <t>ST01480</t>
  </si>
  <si>
    <t>M3012A</t>
  </si>
  <si>
    <t>DE45278869</t>
  </si>
  <si>
    <t>ST01481</t>
  </si>
  <si>
    <t>DE5630CGTB</t>
  </si>
  <si>
    <t>ST01482</t>
  </si>
  <si>
    <t>MODULO MEDIDAS MONITOR MULTIPARAMETRICO</t>
  </si>
  <si>
    <t>DE5630GB3B</t>
  </si>
  <si>
    <t>ST01483</t>
  </si>
  <si>
    <t>EDWARDS LIFESCIENCES</t>
  </si>
  <si>
    <t>EV1000</t>
  </si>
  <si>
    <t>165106074</t>
  </si>
  <si>
    <t>ST014842</t>
  </si>
  <si>
    <t>ST01484-2</t>
  </si>
  <si>
    <t>3P-A</t>
  </si>
  <si>
    <t>D145858073</t>
  </si>
  <si>
    <t>ST01485</t>
  </si>
  <si>
    <t>MONITOR MULTIPARAMETRICO, BIS II</t>
  </si>
  <si>
    <t>DE49717424</t>
  </si>
  <si>
    <t>ST01486</t>
  </si>
  <si>
    <t>PIPETA, COMPONENTE</t>
  </si>
  <si>
    <t>HIRSCHMANN</t>
  </si>
  <si>
    <t>PIPETUS STANDARD</t>
  </si>
  <si>
    <t>31010016</t>
  </si>
  <si>
    <t>ST01487</t>
  </si>
  <si>
    <t>INTEGRA PIPETBOY2</t>
  </si>
  <si>
    <t>1504713</t>
  </si>
  <si>
    <t>ST01488</t>
  </si>
  <si>
    <t>PIPETMAN</t>
  </si>
  <si>
    <t>F50</t>
  </si>
  <si>
    <t>JN07078</t>
  </si>
  <si>
    <t>ST01489</t>
  </si>
  <si>
    <t>eLINE DISPENSER</t>
  </si>
  <si>
    <t>6144317</t>
  </si>
  <si>
    <t>ST01490</t>
  </si>
  <si>
    <t>DISPENSADOR</t>
  </si>
  <si>
    <t>SERIPETTOR</t>
  </si>
  <si>
    <t>21B24667</t>
  </si>
  <si>
    <t>ST01494</t>
  </si>
  <si>
    <t>CRED DIAGNOSTICS</t>
  </si>
  <si>
    <t>VITAPCR</t>
  </si>
  <si>
    <t>05014</t>
  </si>
  <si>
    <t>ST01496</t>
  </si>
  <si>
    <t>DE7138155</t>
  </si>
  <si>
    <t>ST01497</t>
  </si>
  <si>
    <t>MINI STAR</t>
  </si>
  <si>
    <t>1411 0227</t>
  </si>
  <si>
    <t>ST01498</t>
  </si>
  <si>
    <t>MINISPIN</t>
  </si>
  <si>
    <t>5453el384703</t>
  </si>
  <si>
    <t>ST01499</t>
  </si>
  <si>
    <t>EPPENDORF AG</t>
  </si>
  <si>
    <t>5427EJ021780</t>
  </si>
  <si>
    <t>ST01501</t>
  </si>
  <si>
    <t>11A9048</t>
  </si>
  <si>
    <t>ST01502</t>
  </si>
  <si>
    <t>5452EQ088036</t>
  </si>
  <si>
    <t>ST01503</t>
  </si>
  <si>
    <t>RESEARCH PLUS</t>
  </si>
  <si>
    <t>J68441J</t>
  </si>
  <si>
    <t>ST01504</t>
  </si>
  <si>
    <t>J20163J</t>
  </si>
  <si>
    <t>ST01505</t>
  </si>
  <si>
    <t>k42991j</t>
  </si>
  <si>
    <t>ST01506</t>
  </si>
  <si>
    <t>J68432J</t>
  </si>
  <si>
    <t>ST01507</t>
  </si>
  <si>
    <t>G43952J</t>
  </si>
  <si>
    <t>ST01508</t>
  </si>
  <si>
    <t>20191112210</t>
  </si>
  <si>
    <t>ST01509</t>
  </si>
  <si>
    <t>MORTARA</t>
  </si>
  <si>
    <t>ELI 250</t>
  </si>
  <si>
    <t>107098954163</t>
  </si>
  <si>
    <t>ST01510</t>
  </si>
  <si>
    <t>AGITADOR</t>
  </si>
  <si>
    <t>VORTEX-VIB</t>
  </si>
  <si>
    <t>641771</t>
  </si>
  <si>
    <t>ST01511-1</t>
  </si>
  <si>
    <t>PIEZA MANO DE VITREOTOMO</t>
  </si>
  <si>
    <t>8065752914</t>
  </si>
  <si>
    <t>2301321606X</t>
  </si>
  <si>
    <t>ST01511-2</t>
  </si>
  <si>
    <t>2101376808X</t>
  </si>
  <si>
    <t>ST01513</t>
  </si>
  <si>
    <t>0703-045-000</t>
  </si>
  <si>
    <t>20060534</t>
  </si>
  <si>
    <t>ELECTROBISTURI</t>
  </si>
  <si>
    <t>MONITOR CEREBRAL</t>
  </si>
  <si>
    <t>BISPECTRAL INDEX</t>
  </si>
  <si>
    <t>ST01516</t>
  </si>
  <si>
    <t>EQUIPO DE ANESTESIA</t>
  </si>
  <si>
    <t>PRIMUS INFINITY EMPOWERED</t>
  </si>
  <si>
    <t>106007902849</t>
  </si>
  <si>
    <t>ST01517</t>
  </si>
  <si>
    <t>VT44369</t>
  </si>
  <si>
    <t>ST01518</t>
  </si>
  <si>
    <t>MANTA TERMICA</t>
  </si>
  <si>
    <t>WARM TOUCH</t>
  </si>
  <si>
    <t>CI10065897</t>
  </si>
  <si>
    <t>ST01519</t>
  </si>
  <si>
    <t>20191119118VG</t>
  </si>
  <si>
    <t>ST01520</t>
  </si>
  <si>
    <t>20191119119VG</t>
  </si>
  <si>
    <t>ST01521</t>
  </si>
  <si>
    <t>BASCULA PESA PERSONAS</t>
  </si>
  <si>
    <t>857797</t>
  </si>
  <si>
    <t>ST01522</t>
  </si>
  <si>
    <t>03000228</t>
  </si>
  <si>
    <t>ST01523</t>
  </si>
  <si>
    <t>20191119117VG</t>
  </si>
  <si>
    <t>ST01524</t>
  </si>
  <si>
    <t>NEURO TRAC</t>
  </si>
  <si>
    <t>001582</t>
  </si>
  <si>
    <t>ST01525</t>
  </si>
  <si>
    <t>001587</t>
  </si>
  <si>
    <t>ST01526</t>
  </si>
  <si>
    <t>20191102382VG</t>
  </si>
  <si>
    <t>ST01527</t>
  </si>
  <si>
    <t>CABEZAL 6,5MM</t>
  </si>
  <si>
    <t>JACOBS</t>
  </si>
  <si>
    <t>4605</t>
  </si>
  <si>
    <t>ST01528</t>
  </si>
  <si>
    <t>CABEZAL</t>
  </si>
  <si>
    <t>ZIMMER/HUDSON</t>
  </si>
  <si>
    <t>1410</t>
  </si>
  <si>
    <t>ST01529</t>
  </si>
  <si>
    <t>CABEZAL FRESADO</t>
  </si>
  <si>
    <t>AO/ASIF</t>
  </si>
  <si>
    <t>PRO6040</t>
  </si>
  <si>
    <t>2156</t>
  </si>
  <si>
    <t>ST01530</t>
  </si>
  <si>
    <t>CABEZAL JACOBS 6,5MM</t>
  </si>
  <si>
    <t>4586</t>
  </si>
  <si>
    <t>ST01531</t>
  </si>
  <si>
    <t>CABEZAL JACOBS KUNTCHER</t>
  </si>
  <si>
    <t>PRO2040</t>
  </si>
  <si>
    <t>2180</t>
  </si>
  <si>
    <t>ST01532</t>
  </si>
  <si>
    <t>CABEZAL ZIMMER-HUDSON REDUCTOR</t>
  </si>
  <si>
    <t>LAA07199</t>
  </si>
  <si>
    <t>ST01533</t>
  </si>
  <si>
    <t>PIEZA MANO, BROCAS</t>
  </si>
  <si>
    <t>LAA02187</t>
  </si>
  <si>
    <t>ST01534</t>
  </si>
  <si>
    <t>CABEZAL ZIMMER-HUDSON DRILL</t>
  </si>
  <si>
    <t>PRO2046</t>
  </si>
  <si>
    <t>LAA04901</t>
  </si>
  <si>
    <t>ST01536</t>
  </si>
  <si>
    <t>CABLE MOTOR</t>
  </si>
  <si>
    <t>1408084</t>
  </si>
  <si>
    <t>ST01537</t>
  </si>
  <si>
    <t>LAA22705</t>
  </si>
  <si>
    <t>ST01538</t>
  </si>
  <si>
    <t>ZIMMER</t>
  </si>
  <si>
    <t>LAA10726</t>
  </si>
  <si>
    <t>ST01539</t>
  </si>
  <si>
    <t>IVY BIOMEDICAL SYSTEMS</t>
  </si>
  <si>
    <t>TRIGGER 3150</t>
  </si>
  <si>
    <t>1007362</t>
  </si>
  <si>
    <t>ST01540</t>
  </si>
  <si>
    <t>3010491</t>
  </si>
  <si>
    <t>ST015401</t>
  </si>
  <si>
    <t>ST01540-1</t>
  </si>
  <si>
    <t>54495178</t>
  </si>
  <si>
    <t>ST015402</t>
  </si>
  <si>
    <t>ST01540-2</t>
  </si>
  <si>
    <t>51629561</t>
  </si>
  <si>
    <t>ST01541</t>
  </si>
  <si>
    <t>14L5</t>
  </si>
  <si>
    <t>FMB1825824</t>
  </si>
  <si>
    <t>ST01542</t>
  </si>
  <si>
    <t>6C1</t>
  </si>
  <si>
    <t>fdb17z4381</t>
  </si>
  <si>
    <t>ST01543</t>
  </si>
  <si>
    <t>11C3</t>
  </si>
  <si>
    <t>FMA1742434</t>
  </si>
  <si>
    <t>ST01545</t>
  </si>
  <si>
    <t>HOLTER DE ECG</t>
  </si>
  <si>
    <t>391 18 12361</t>
  </si>
  <si>
    <t>ST01546</t>
  </si>
  <si>
    <t>BOSTON</t>
  </si>
  <si>
    <t>RF 3000</t>
  </si>
  <si>
    <t>0727170133</t>
  </si>
  <si>
    <t>ST01547</t>
  </si>
  <si>
    <t>16040538</t>
  </si>
  <si>
    <t>ST01548</t>
  </si>
  <si>
    <t>ELI150</t>
  </si>
  <si>
    <t>119110000638</t>
  </si>
  <si>
    <t>ST01549</t>
  </si>
  <si>
    <t>WOODLEY EQUIPMENT</t>
  </si>
  <si>
    <t>642E</t>
  </si>
  <si>
    <t>651106-26</t>
  </si>
  <si>
    <t>ST01550</t>
  </si>
  <si>
    <t>C1-6VN</t>
  </si>
  <si>
    <t>368782YP9</t>
  </si>
  <si>
    <t>ST01551</t>
  </si>
  <si>
    <t>ML6-15-D</t>
  </si>
  <si>
    <t>253410WP5</t>
  </si>
  <si>
    <t>ST01552</t>
  </si>
  <si>
    <t>MEDIDOR DE MARCAPASOS INTERNO</t>
  </si>
  <si>
    <t>ST JUDE MEDICAL</t>
  </si>
  <si>
    <t>PATIENT CARE SYSTEM</t>
  </si>
  <si>
    <t>100045150</t>
  </si>
  <si>
    <t>ST01553</t>
  </si>
  <si>
    <t>BIOTRONIK</t>
  </si>
  <si>
    <t>RENAMIC</t>
  </si>
  <si>
    <t>61728014</t>
  </si>
  <si>
    <t>ST01554</t>
  </si>
  <si>
    <t>LECTOR DE MARCAPASOS INTERNO</t>
  </si>
  <si>
    <t>ZOOM LATITUDE</t>
  </si>
  <si>
    <t>054747</t>
  </si>
  <si>
    <t>ST01555</t>
  </si>
  <si>
    <t>SORIN GROUP</t>
  </si>
  <si>
    <t>ORCHESTRA PLUS</t>
  </si>
  <si>
    <t>ND1511003K</t>
  </si>
  <si>
    <t>ST01559</t>
  </si>
  <si>
    <t>X 3</t>
  </si>
  <si>
    <t>DE694C8366</t>
  </si>
  <si>
    <t>ST01560</t>
  </si>
  <si>
    <t>20191114503VG</t>
  </si>
  <si>
    <t>ST01561</t>
  </si>
  <si>
    <t>07000509</t>
  </si>
  <si>
    <t>ST01562</t>
  </si>
  <si>
    <t>BOMBA DE IRRIGACION</t>
  </si>
  <si>
    <t>MTW ENDOSKOPIE</t>
  </si>
  <si>
    <t>382</t>
  </si>
  <si>
    <t>ST01563</t>
  </si>
  <si>
    <t>202012048208V</t>
  </si>
  <si>
    <t>NRL</t>
  </si>
  <si>
    <t>NEUROLOGÍA</t>
  </si>
  <si>
    <t>ST01564</t>
  </si>
  <si>
    <t>20191102322VG</t>
  </si>
  <si>
    <t>ST01565</t>
  </si>
  <si>
    <t>202104031207V</t>
  </si>
  <si>
    <t>ST01566</t>
  </si>
  <si>
    <t>07000132</t>
  </si>
  <si>
    <t>ST01567</t>
  </si>
  <si>
    <t>07000907</t>
  </si>
  <si>
    <t>ST01569</t>
  </si>
  <si>
    <t>1092172</t>
  </si>
  <si>
    <t>ST01570</t>
  </si>
  <si>
    <t>20191102328VG</t>
  </si>
  <si>
    <t>ST01571</t>
  </si>
  <si>
    <t>CUBIS</t>
  </si>
  <si>
    <t>0038501145</t>
  </si>
  <si>
    <t>ST01572</t>
  </si>
  <si>
    <t>BALANZA ELECTRONICA</t>
  </si>
  <si>
    <t>MCE-H</t>
  </si>
  <si>
    <t>0038501146</t>
  </si>
  <si>
    <t>ST01573</t>
  </si>
  <si>
    <t>ANCLAJE MINI DENTAL</t>
  </si>
  <si>
    <t>532011</t>
  </si>
  <si>
    <t>MA1044</t>
  </si>
  <si>
    <t>ST01574</t>
  </si>
  <si>
    <t>ANCLAJE RAPIDO DHS</t>
  </si>
  <si>
    <t>532015</t>
  </si>
  <si>
    <t>1013</t>
  </si>
  <si>
    <t>ST01575</t>
  </si>
  <si>
    <t>ADAPTADOR AGUJAS KISCHNER</t>
  </si>
  <si>
    <t>532022</t>
  </si>
  <si>
    <t>05304</t>
  </si>
  <si>
    <t>ST01576</t>
  </si>
  <si>
    <t>532016</t>
  </si>
  <si>
    <t>MA2033</t>
  </si>
  <si>
    <t>ST01577</t>
  </si>
  <si>
    <t>CARCASA PARA BATERIA</t>
  </si>
  <si>
    <t>20908</t>
  </si>
  <si>
    <t>ST01578</t>
  </si>
  <si>
    <t>CUBIERTA ESTERIL</t>
  </si>
  <si>
    <t>532.104</t>
  </si>
  <si>
    <t>10092813</t>
  </si>
  <si>
    <t>ST01579</t>
  </si>
  <si>
    <t>CABEZAL JACOBS PARA PERFORACION Y FRESADO</t>
  </si>
  <si>
    <t>100811</t>
  </si>
  <si>
    <t>ST01580</t>
  </si>
  <si>
    <t>PRO3110</t>
  </si>
  <si>
    <t>470069</t>
  </si>
  <si>
    <t>ST01581</t>
  </si>
  <si>
    <t>1406164</t>
  </si>
  <si>
    <t>ST01584</t>
  </si>
  <si>
    <t>BBB4676</t>
  </si>
  <si>
    <t>ST01585</t>
  </si>
  <si>
    <t>1407184</t>
  </si>
  <si>
    <t>ST01586</t>
  </si>
  <si>
    <t>LAA01700</t>
  </si>
  <si>
    <t>ST01587</t>
  </si>
  <si>
    <t>0641</t>
  </si>
  <si>
    <t>ST01589</t>
  </si>
  <si>
    <t>CABEZAL DRILL JACOBS 0-4.0MM</t>
  </si>
  <si>
    <t>05163</t>
  </si>
  <si>
    <t>ST01590</t>
  </si>
  <si>
    <t>CABEZAL DRILL AO</t>
  </si>
  <si>
    <t>1300RPM</t>
  </si>
  <si>
    <t>05193</t>
  </si>
  <si>
    <t>ST01591</t>
  </si>
  <si>
    <t>CABEZAL SIERRA SAGITAL</t>
  </si>
  <si>
    <t>05228</t>
  </si>
  <si>
    <t>ST01592</t>
  </si>
  <si>
    <t>5538</t>
  </si>
  <si>
    <t>ST01593</t>
  </si>
  <si>
    <t>26003AA</t>
  </si>
  <si>
    <t>120JNG</t>
  </si>
  <si>
    <t>ST01594</t>
  </si>
  <si>
    <t>ST01595</t>
  </si>
  <si>
    <t>W2T43A</t>
  </si>
  <si>
    <t>088980</t>
  </si>
  <si>
    <t>ST01596</t>
  </si>
  <si>
    <t>20191104102VG</t>
  </si>
  <si>
    <t>ST01597</t>
  </si>
  <si>
    <t>3650</t>
  </si>
  <si>
    <t>12056386</t>
  </si>
  <si>
    <t>ST01598</t>
  </si>
  <si>
    <t>GUIDANT</t>
  </si>
  <si>
    <t>3120</t>
  </si>
  <si>
    <t>053483</t>
  </si>
  <si>
    <t>ST01599</t>
  </si>
  <si>
    <t>61733184</t>
  </si>
  <si>
    <t>ST01600</t>
  </si>
  <si>
    <t>MODULO NMT</t>
  </si>
  <si>
    <t>865383</t>
  </si>
  <si>
    <t>DE63718280</t>
  </si>
  <si>
    <t>ST01601</t>
  </si>
  <si>
    <t>EDWARDS LIFESCIENCIES</t>
  </si>
  <si>
    <t>UTC-W10B0</t>
  </si>
  <si>
    <t>TPAB692353</t>
  </si>
  <si>
    <t>ST01602</t>
  </si>
  <si>
    <t>MODULO BIS II</t>
  </si>
  <si>
    <t>BIS II</t>
  </si>
  <si>
    <t>ST01603</t>
  </si>
  <si>
    <t>TPAB584532</t>
  </si>
  <si>
    <t>ST01604</t>
  </si>
  <si>
    <t>NEBULIZADOR</t>
  </si>
  <si>
    <t>PRO-X</t>
  </si>
  <si>
    <t>AP-2102556</t>
  </si>
  <si>
    <t>ST01605</t>
  </si>
  <si>
    <t>BLACK BOX</t>
  </si>
  <si>
    <t>UVX-DP-TP-100M</t>
  </si>
  <si>
    <t>201903250545</t>
  </si>
  <si>
    <t>ST01606</t>
  </si>
  <si>
    <t>322545</t>
  </si>
  <si>
    <t>ST01607</t>
  </si>
  <si>
    <t>299880</t>
  </si>
  <si>
    <t>ST01608</t>
  </si>
  <si>
    <t>1000122998</t>
  </si>
  <si>
    <t>ST01609</t>
  </si>
  <si>
    <t>BASE CARGADOR BILIRRUBINOMETRO</t>
  </si>
  <si>
    <t>BILICHECK</t>
  </si>
  <si>
    <t>B29201</t>
  </si>
  <si>
    <t>ST01610</t>
  </si>
  <si>
    <t>053002</t>
  </si>
  <si>
    <t>ST01612</t>
  </si>
  <si>
    <t>M1093118</t>
  </si>
  <si>
    <t>HFCT60148</t>
  </si>
  <si>
    <t>ST01613</t>
  </si>
  <si>
    <t>HFCN50181</t>
  </si>
  <si>
    <t>ST01616</t>
  </si>
  <si>
    <t>HEM-7134-E</t>
  </si>
  <si>
    <t>20191118860VG</t>
  </si>
  <si>
    <t>ST01617</t>
  </si>
  <si>
    <t>201911188551VG</t>
  </si>
  <si>
    <t>ST01618</t>
  </si>
  <si>
    <t>EDDY DVD</t>
  </si>
  <si>
    <t>1010</t>
  </si>
  <si>
    <t>ST01619</t>
  </si>
  <si>
    <t>M3 CONFORT</t>
  </si>
  <si>
    <t>20190526813VG</t>
  </si>
  <si>
    <t>ST01620</t>
  </si>
  <si>
    <t>CHASIS CR 15-X</t>
  </si>
  <si>
    <t>15-X</t>
  </si>
  <si>
    <t>54148</t>
  </si>
  <si>
    <t>ST01621</t>
  </si>
  <si>
    <t>SENSOR NEONATAL SPO2 RM</t>
  </si>
  <si>
    <t>INVIVO</t>
  </si>
  <si>
    <t>989803162491</t>
  </si>
  <si>
    <t>989803161971-1X</t>
  </si>
  <si>
    <t>ST01622</t>
  </si>
  <si>
    <t>ELECTROBISTURI POR ULTRASONIDOS</t>
  </si>
  <si>
    <t>SMITH NEPHEW</t>
  </si>
  <si>
    <t>73000</t>
  </si>
  <si>
    <t>ST01625</t>
  </si>
  <si>
    <t>MONITOR DE NERVIO FACIAL</t>
  </si>
  <si>
    <t>NIN</t>
  </si>
  <si>
    <t>2nr3-0195</t>
  </si>
  <si>
    <t>ST01629</t>
  </si>
  <si>
    <t>PEDAL ELECTROBISTURI</t>
  </si>
  <si>
    <t>LIGASURE</t>
  </si>
  <si>
    <t>591158</t>
  </si>
  <si>
    <t>ST01630</t>
  </si>
  <si>
    <t>1150.91C0</t>
  </si>
  <si>
    <t>24226</t>
  </si>
  <si>
    <t>ST01631</t>
  </si>
  <si>
    <t>ETHICON</t>
  </si>
  <si>
    <t>AQUILINE</t>
  </si>
  <si>
    <t>886327</t>
  </si>
  <si>
    <t>ST01632</t>
  </si>
  <si>
    <t>PEDAL MESA BETA</t>
  </si>
  <si>
    <t>1009.81B1</t>
  </si>
  <si>
    <t>00027</t>
  </si>
  <si>
    <t>ST01633</t>
  </si>
  <si>
    <t>BERNSTEIN CLASSIC</t>
  </si>
  <si>
    <t>F1-SUIZ</t>
  </si>
  <si>
    <t>616</t>
  </si>
  <si>
    <t>ST01634</t>
  </si>
  <si>
    <t>SIERRA ELECTRONICA</t>
  </si>
  <si>
    <t>NOPA INSTRUMENTS</t>
  </si>
  <si>
    <t>AM300/00</t>
  </si>
  <si>
    <t>02.00257</t>
  </si>
  <si>
    <t>ST01635</t>
  </si>
  <si>
    <t>73QNYJ2</t>
  </si>
  <si>
    <t>ST01636</t>
  </si>
  <si>
    <t>CENTRAL DE MONITORIZACION, MONITOR 1</t>
  </si>
  <si>
    <t>CNC7500CZP</t>
  </si>
  <si>
    <t>ST01637</t>
  </si>
  <si>
    <t>CENTRAL DE MONITORIZACION FETAL, MONITOR 2</t>
  </si>
  <si>
    <t>THINKVISION</t>
  </si>
  <si>
    <t>VNAOLOKC</t>
  </si>
  <si>
    <t>ST01638</t>
  </si>
  <si>
    <t>CENTRAL DE MONITORIZACION FETAL, MONITOR 3</t>
  </si>
  <si>
    <t>VNAOHDRP</t>
  </si>
  <si>
    <t>ST01639</t>
  </si>
  <si>
    <t>DP-50</t>
  </si>
  <si>
    <t>PP-74011397</t>
  </si>
  <si>
    <t>ST016391</t>
  </si>
  <si>
    <t>ST01639-1</t>
  </si>
  <si>
    <t>35C50EA</t>
  </si>
  <si>
    <t>agb74133096</t>
  </si>
  <si>
    <t>ST016392</t>
  </si>
  <si>
    <t>ST01639-2</t>
  </si>
  <si>
    <t>UMT-150</t>
  </si>
  <si>
    <t>PTA71008309</t>
  </si>
  <si>
    <t>ST01640</t>
  </si>
  <si>
    <t>B6008</t>
  </si>
  <si>
    <t>ST01641</t>
  </si>
  <si>
    <t>FT6009</t>
  </si>
  <si>
    <t>277217X</t>
  </si>
  <si>
    <t>ST01647</t>
  </si>
  <si>
    <t>NAVEGADOR QUIRURGICO, STEALTHSATATION</t>
  </si>
  <si>
    <t>Neuronavegador</t>
  </si>
  <si>
    <t>AXIEM SYSTEM</t>
  </si>
  <si>
    <t>02.0005.7411</t>
  </si>
  <si>
    <t>ST01648</t>
  </si>
  <si>
    <t>ST01649</t>
  </si>
  <si>
    <t>CARGADOR DE BATERIAS UNIVERSAL</t>
  </si>
  <si>
    <t>7110-120-000</t>
  </si>
  <si>
    <t>19018905093</t>
  </si>
  <si>
    <t>ST01651</t>
  </si>
  <si>
    <t>TORRE DE CIRUGIA, CONSOLA</t>
  </si>
  <si>
    <t>IM4000</t>
  </si>
  <si>
    <t>14315</t>
  </si>
  <si>
    <t>ST01652</t>
  </si>
  <si>
    <t>15/16216</t>
  </si>
  <si>
    <t>ST01653</t>
  </si>
  <si>
    <t>038914</t>
  </si>
  <si>
    <t>ST01655</t>
  </si>
  <si>
    <t>VENTILADOR MECANICO</t>
  </si>
  <si>
    <t>ANZAI</t>
  </si>
  <si>
    <t>RESPIRARORY GATING SYSTEM AZ-733V</t>
  </si>
  <si>
    <t>c0801450</t>
  </si>
  <si>
    <t>ST01657</t>
  </si>
  <si>
    <t>DOSIMETRO</t>
  </si>
  <si>
    <t>PTW FREIBURG</t>
  </si>
  <si>
    <t>000578</t>
  </si>
  <si>
    <t>ST01658</t>
  </si>
  <si>
    <t>T10043</t>
  </si>
  <si>
    <t>000062</t>
  </si>
  <si>
    <t>ST01659</t>
  </si>
  <si>
    <t>ANZAI MEDICAL</t>
  </si>
  <si>
    <t>WAVE DECK</t>
  </si>
  <si>
    <t>c0810528</t>
  </si>
  <si>
    <t>ST01660</t>
  </si>
  <si>
    <t>TOMOGRAFO OCT</t>
  </si>
  <si>
    <t>DRIOCT TRITON</t>
  </si>
  <si>
    <t>981486</t>
  </si>
  <si>
    <t>ST016601</t>
  </si>
  <si>
    <t>ST01660-1</t>
  </si>
  <si>
    <t>ENVY 5540</t>
  </si>
  <si>
    <t>TH55N1PJ7</t>
  </si>
  <si>
    <t>ST016602</t>
  </si>
  <si>
    <t>ST01660-2</t>
  </si>
  <si>
    <t>MESA ELEVADORA</t>
  </si>
  <si>
    <t>20080007600451</t>
  </si>
  <si>
    <t>ST016603</t>
  </si>
  <si>
    <t>ST01660-3</t>
  </si>
  <si>
    <t>OFTD2054</t>
  </si>
  <si>
    <t>34130116</t>
  </si>
  <si>
    <t>ST01661</t>
  </si>
  <si>
    <t>VARIAN MEDICAL SYSTEM</t>
  </si>
  <si>
    <t>INIZIO</t>
  </si>
  <si>
    <t>A1526B11921</t>
  </si>
  <si>
    <t>ST01662</t>
  </si>
  <si>
    <t>PLACA RETORNO ELECTROBISTURI</t>
  </si>
  <si>
    <t>0800</t>
  </si>
  <si>
    <t>210121001</t>
  </si>
  <si>
    <t>ST01664</t>
  </si>
  <si>
    <t>MONITOR CARDIOTOCOGRAFO, SONDA</t>
  </si>
  <si>
    <t>SMI</t>
  </si>
  <si>
    <t>21081557174</t>
  </si>
  <si>
    <t>ST01665</t>
  </si>
  <si>
    <t>MARCADOR LASER MOVIL</t>
  </si>
  <si>
    <t>8354002</t>
  </si>
  <si>
    <t>ST01666</t>
  </si>
  <si>
    <t>TIPE S</t>
  </si>
  <si>
    <t>20080615-PSR</t>
  </si>
  <si>
    <t>ST01667</t>
  </si>
  <si>
    <t>ENCOMPASS</t>
  </si>
  <si>
    <t>QFIX</t>
  </si>
  <si>
    <t>A18-03977</t>
  </si>
  <si>
    <t>ST01668</t>
  </si>
  <si>
    <t>M243460</t>
  </si>
  <si>
    <t>ST01670</t>
  </si>
  <si>
    <t>109500</t>
  </si>
  <si>
    <t>2008519</t>
  </si>
  <si>
    <t>ST01671</t>
  </si>
  <si>
    <t>INSTALACIONES - CONTROL / MONITORIZACION / BMS - APLICACIONES</t>
  </si>
  <si>
    <t>VARIAN</t>
  </si>
  <si>
    <t>886800172 TRUEBEAM</t>
  </si>
  <si>
    <t>10600145818</t>
  </si>
  <si>
    <t>ST01672</t>
  </si>
  <si>
    <t>302065/2P</t>
  </si>
  <si>
    <t>20080409-87</t>
  </si>
  <si>
    <t>ST01673</t>
  </si>
  <si>
    <t>302065</t>
  </si>
  <si>
    <t>20080409-86</t>
  </si>
  <si>
    <t>ST01674</t>
  </si>
  <si>
    <t>2008409-88</t>
  </si>
  <si>
    <t>ST01675</t>
  </si>
  <si>
    <t>302067</t>
  </si>
  <si>
    <t>M502610</t>
  </si>
  <si>
    <t>ST01676</t>
  </si>
  <si>
    <t>151002/2P</t>
  </si>
  <si>
    <t>20080395-86</t>
  </si>
  <si>
    <t>ST01677</t>
  </si>
  <si>
    <t>8352023</t>
  </si>
  <si>
    <t>ST01678</t>
  </si>
  <si>
    <t>INFORMATICA</t>
  </si>
  <si>
    <t>FRITZ!</t>
  </si>
  <si>
    <t>WLAN</t>
  </si>
  <si>
    <t>C441.360.00.116.329</t>
  </si>
  <si>
    <t>ST01679</t>
  </si>
  <si>
    <t>CUSTO CHARGER MULTI</t>
  </si>
  <si>
    <t>em201100145</t>
  </si>
  <si>
    <t>ST01680</t>
  </si>
  <si>
    <t>CUSTO WARD 1</t>
  </si>
  <si>
    <t>2EF2015A 0492</t>
  </si>
  <si>
    <t>ST01681</t>
  </si>
  <si>
    <t>742751884</t>
  </si>
  <si>
    <t>ST01682</t>
  </si>
  <si>
    <t>PM24745</t>
  </si>
  <si>
    <t>ST01686</t>
  </si>
  <si>
    <t>DISPENSADOR LIQUIDOS</t>
  </si>
  <si>
    <t>LABNET BIOTECNICA</t>
  </si>
  <si>
    <t>FASTPETTE</t>
  </si>
  <si>
    <t>903070235</t>
  </si>
  <si>
    <t>ST01687</t>
  </si>
  <si>
    <t>MEDIDA Y CONTROL DE CALIDAD</t>
  </si>
  <si>
    <t>XS INSTRUMENTS</t>
  </si>
  <si>
    <t>PH60 BIOLAB</t>
  </si>
  <si>
    <t>195253024</t>
  </si>
  <si>
    <t>ST01688</t>
  </si>
  <si>
    <t>19290036</t>
  </si>
  <si>
    <t>ST01689</t>
  </si>
  <si>
    <t>2-20UL</t>
  </si>
  <si>
    <t>859030407</t>
  </si>
  <si>
    <t>ST01690</t>
  </si>
  <si>
    <t>BIOPETTE PLUS</t>
  </si>
  <si>
    <t>641920489</t>
  </si>
  <si>
    <t>ST01691</t>
  </si>
  <si>
    <t>741961557</t>
  </si>
  <si>
    <t>ST01692</t>
  </si>
  <si>
    <t>741931062</t>
  </si>
  <si>
    <t>ST01693</t>
  </si>
  <si>
    <t>741950566</t>
  </si>
  <si>
    <t>ST01694</t>
  </si>
  <si>
    <t>SELLADORA DE BOLSAS</t>
  </si>
  <si>
    <t>COMECTA</t>
  </si>
  <si>
    <t>IVYMEN</t>
  </si>
  <si>
    <t>223</t>
  </si>
  <si>
    <t>ST01695</t>
  </si>
  <si>
    <t>2615</t>
  </si>
  <si>
    <t>E02141</t>
  </si>
  <si>
    <t>ST01696</t>
  </si>
  <si>
    <t>7200120848</t>
  </si>
  <si>
    <t>ST01697</t>
  </si>
  <si>
    <t>LYPOSMOL BIOTECH</t>
  </si>
  <si>
    <t>ADSC</t>
  </si>
  <si>
    <t>A071-01696</t>
  </si>
  <si>
    <t>ST01698</t>
  </si>
  <si>
    <t>INCUBADORA DE MUESTRAS</t>
  </si>
  <si>
    <t>NB-205L</t>
  </si>
  <si>
    <t>1503N205L101</t>
  </si>
  <si>
    <t>ST01699</t>
  </si>
  <si>
    <t>CABLE DE VIDEO</t>
  </si>
  <si>
    <t>7515417</t>
  </si>
  <si>
    <t>ST01700</t>
  </si>
  <si>
    <t>GAFAS OTORRINO</t>
  </si>
  <si>
    <t>37124</t>
  </si>
  <si>
    <t>ST01702</t>
  </si>
  <si>
    <t>ICS IMPULSE</t>
  </si>
  <si>
    <t>258299</t>
  </si>
  <si>
    <t>ST01704</t>
  </si>
  <si>
    <t>VIDEOFIBROSCOPIO MONITOR</t>
  </si>
  <si>
    <t>C-MAC</t>
  </si>
  <si>
    <t>NP 21576</t>
  </si>
  <si>
    <t>ST01706</t>
  </si>
  <si>
    <t>7220 AA</t>
  </si>
  <si>
    <t>100EJ1</t>
  </si>
  <si>
    <t>ST01707</t>
  </si>
  <si>
    <t>8476.433</t>
  </si>
  <si>
    <t>5000114906</t>
  </si>
  <si>
    <t>ST01708</t>
  </si>
  <si>
    <t>TORRE DE CIRUGIA, MONITOR DE VIDEO</t>
  </si>
  <si>
    <t>VISION PRO 26"</t>
  </si>
  <si>
    <t>ST01709</t>
  </si>
  <si>
    <t>TORRE DE CIRUGIA, CAMARA DE VIDEO</t>
  </si>
  <si>
    <t>1488HD</t>
  </si>
  <si>
    <t>ST01711</t>
  </si>
  <si>
    <t>E6008</t>
  </si>
  <si>
    <t>371970CX</t>
  </si>
  <si>
    <t>ST01712</t>
  </si>
  <si>
    <t>E600E</t>
  </si>
  <si>
    <t>557530</t>
  </si>
  <si>
    <t>ST01713</t>
  </si>
  <si>
    <t>ESOFAGOMANOMETRIA</t>
  </si>
  <si>
    <t>IOPI MEDICAL</t>
  </si>
  <si>
    <t>3.1</t>
  </si>
  <si>
    <t>31000425</t>
  </si>
  <si>
    <t>ST01718</t>
  </si>
  <si>
    <t>120AHQ</t>
  </si>
  <si>
    <t>ST01719</t>
  </si>
  <si>
    <t>MUESTREADOR DE AIRE</t>
  </si>
  <si>
    <t>SUPER DUO 360</t>
  </si>
  <si>
    <t>22-D-18018</t>
  </si>
  <si>
    <t>ST017191</t>
  </si>
  <si>
    <t>ST01719-1</t>
  </si>
  <si>
    <t>CABEZAL MUESTREADOR DE AIRE</t>
  </si>
  <si>
    <t>56273</t>
  </si>
  <si>
    <t>ST017192</t>
  </si>
  <si>
    <t>ST01719-2</t>
  </si>
  <si>
    <t>56293</t>
  </si>
  <si>
    <t>ST01720</t>
  </si>
  <si>
    <t>GENERADOR ELECTROQUIRURGICO</t>
  </si>
  <si>
    <t>ESG-400</t>
  </si>
  <si>
    <t>B003477</t>
  </si>
  <si>
    <t>ST017201</t>
  </si>
  <si>
    <t>ST01720-1</t>
  </si>
  <si>
    <t>PEDAL GENERADOR ELECTROQUIRURGICO</t>
  </si>
  <si>
    <t>WB50402W</t>
  </si>
  <si>
    <t>1349-5495</t>
  </si>
  <si>
    <t>ST01722</t>
  </si>
  <si>
    <t>0502-103-030</t>
  </si>
  <si>
    <t>1719943</t>
  </si>
  <si>
    <t>ST01723</t>
  </si>
  <si>
    <t>3911606620</t>
  </si>
  <si>
    <t>ST01724</t>
  </si>
  <si>
    <t>3911504019</t>
  </si>
  <si>
    <t>ST01726</t>
  </si>
  <si>
    <t>W18L</t>
  </si>
  <si>
    <t>ST01728</t>
  </si>
  <si>
    <t>19992924</t>
  </si>
  <si>
    <t>ST01729</t>
  </si>
  <si>
    <t>21251678</t>
  </si>
  <si>
    <t>ST01730</t>
  </si>
  <si>
    <t>A94928</t>
  </si>
  <si>
    <t>ST01731</t>
  </si>
  <si>
    <t>A94945</t>
  </si>
  <si>
    <t>ST01732</t>
  </si>
  <si>
    <t>A96830</t>
  </si>
  <si>
    <t>ST01733</t>
  </si>
  <si>
    <t>AB9085</t>
  </si>
  <si>
    <t>ST01734</t>
  </si>
  <si>
    <t>AB9095</t>
  </si>
  <si>
    <t>ST01735</t>
  </si>
  <si>
    <t>NanoSpy</t>
  </si>
  <si>
    <t>AD0367</t>
  </si>
  <si>
    <t>ST01736</t>
  </si>
  <si>
    <t>AD0368</t>
  </si>
  <si>
    <t>ST01737</t>
  </si>
  <si>
    <t>FC1411</t>
  </si>
  <si>
    <t>ST01745</t>
  </si>
  <si>
    <t>1000276398</t>
  </si>
  <si>
    <t>ST017452</t>
  </si>
  <si>
    <t>ST01745-2</t>
  </si>
  <si>
    <t>351526</t>
  </si>
  <si>
    <t>ST01746</t>
  </si>
  <si>
    <t>1000276847</t>
  </si>
  <si>
    <t>ST01747</t>
  </si>
  <si>
    <t>1000270442</t>
  </si>
  <si>
    <t>ST01748</t>
  </si>
  <si>
    <t>WA2T430A</t>
  </si>
  <si>
    <t>808980</t>
  </si>
  <si>
    <t>ST01749</t>
  </si>
  <si>
    <t>3912124891</t>
  </si>
  <si>
    <t>ST01750</t>
  </si>
  <si>
    <t>MicroGateway LoRa® SPY</t>
  </si>
  <si>
    <t>21713616</t>
  </si>
  <si>
    <t>ST01751</t>
  </si>
  <si>
    <t>AD2282</t>
  </si>
  <si>
    <t>ST01752</t>
  </si>
  <si>
    <t>AD22158373</t>
  </si>
  <si>
    <t>ST01753</t>
  </si>
  <si>
    <t>AD22105252</t>
  </si>
  <si>
    <t>ST01766</t>
  </si>
  <si>
    <t>MS2124502295</t>
  </si>
  <si>
    <t>ST01769</t>
  </si>
  <si>
    <t>1000113320</t>
  </si>
  <si>
    <t>ST01770</t>
  </si>
  <si>
    <t>314542</t>
  </si>
  <si>
    <t>ST01771</t>
  </si>
  <si>
    <t>1000142496</t>
  </si>
  <si>
    <t>ST01772</t>
  </si>
  <si>
    <t>303024</t>
  </si>
  <si>
    <t>ST01777</t>
  </si>
  <si>
    <t>DE49717434</t>
  </si>
  <si>
    <t>ST01778</t>
  </si>
  <si>
    <t>DE49717432</t>
  </si>
  <si>
    <t>ST01779</t>
  </si>
  <si>
    <t>ST5020</t>
  </si>
  <si>
    <t>831</t>
  </si>
  <si>
    <t>ST017791</t>
  </si>
  <si>
    <t>ST01779-1</t>
  </si>
  <si>
    <t>MONTADOR AUTOMATICO</t>
  </si>
  <si>
    <t>CV5030</t>
  </si>
  <si>
    <t>1253</t>
  </si>
  <si>
    <t>ST01781</t>
  </si>
  <si>
    <t>GMRady</t>
  </si>
  <si>
    <t>M190099</t>
  </si>
  <si>
    <t>ST017811</t>
  </si>
  <si>
    <t>ST01781-1</t>
  </si>
  <si>
    <t>GSHZ2v2.1</t>
  </si>
  <si>
    <t>S190102</t>
  </si>
  <si>
    <t>ST01782</t>
  </si>
  <si>
    <t>28280W13</t>
  </si>
  <si>
    <t>ST017821</t>
  </si>
  <si>
    <t>ST01782-1</t>
  </si>
  <si>
    <t>MKF 2 2S/2S-MED GP26</t>
  </si>
  <si>
    <t>2148-8571</t>
  </si>
  <si>
    <t>ST01783</t>
  </si>
  <si>
    <t>201030</t>
  </si>
  <si>
    <t>C8592</t>
  </si>
  <si>
    <t>ST01785</t>
  </si>
  <si>
    <t>410721</t>
  </si>
  <si>
    <t>ST01789</t>
  </si>
  <si>
    <t>OPTICA 30 4 MM</t>
  </si>
  <si>
    <t>818730</t>
  </si>
  <si>
    <t>27UROXXQ41</t>
  </si>
  <si>
    <t>ST01791</t>
  </si>
  <si>
    <t>366932</t>
  </si>
  <si>
    <t>ST01792</t>
  </si>
  <si>
    <t>366899</t>
  </si>
  <si>
    <t>ST01799</t>
  </si>
  <si>
    <t>LAA10727</t>
  </si>
  <si>
    <t>ST01800</t>
  </si>
  <si>
    <t>LAA22711</t>
  </si>
  <si>
    <t>ST01801</t>
  </si>
  <si>
    <t>1000122984</t>
  </si>
  <si>
    <t>ST01802</t>
  </si>
  <si>
    <t>CPU VIDEO ELECTROENCEFALÓGRAFO</t>
  </si>
  <si>
    <t>OPTIPLEX 7000</t>
  </si>
  <si>
    <t>DVQLFV3</t>
  </si>
  <si>
    <t>ST01803</t>
  </si>
  <si>
    <t>1WQLVF3</t>
  </si>
  <si>
    <t>ST01804</t>
  </si>
  <si>
    <t>MONITOR VIDEO ELECTROENCEFALÓGRAFO</t>
  </si>
  <si>
    <t>P2222H</t>
  </si>
  <si>
    <t>G141YN3</t>
  </si>
  <si>
    <t>ST01805</t>
  </si>
  <si>
    <t>35L5SM3</t>
  </si>
  <si>
    <t>ST01806</t>
  </si>
  <si>
    <t>ESTUFA BACTERIOLOGICA</t>
  </si>
  <si>
    <t>2000205</t>
  </si>
  <si>
    <t>637653</t>
  </si>
  <si>
    <t>ST01808</t>
  </si>
  <si>
    <t>180555</t>
  </si>
  <si>
    <t>ST01809</t>
  </si>
  <si>
    <t>202302001677L</t>
  </si>
  <si>
    <t>ST01810</t>
  </si>
  <si>
    <t>1000304893</t>
  </si>
  <si>
    <t>ST01811</t>
  </si>
  <si>
    <t>SENSOR DE FRECUENCIA CARDIACA</t>
  </si>
  <si>
    <t>POLAR</t>
  </si>
  <si>
    <t>H10 NHR</t>
  </si>
  <si>
    <t>M3161W0571702</t>
  </si>
  <si>
    <t>ST01812</t>
  </si>
  <si>
    <t>M3161W0571708</t>
  </si>
  <si>
    <t>ST01813</t>
  </si>
  <si>
    <t>M3161W0575021</t>
  </si>
  <si>
    <t>ST01814</t>
  </si>
  <si>
    <t>M3161W0574922</t>
  </si>
  <si>
    <t>ST01815</t>
  </si>
  <si>
    <t>M3161W0575027</t>
  </si>
  <si>
    <t>ST01816</t>
  </si>
  <si>
    <t>M1271W0484021</t>
  </si>
  <si>
    <t>ST01817</t>
  </si>
  <si>
    <t>M1271W0484363</t>
  </si>
  <si>
    <t>ST01818</t>
  </si>
  <si>
    <t>1000304467</t>
  </si>
  <si>
    <t>ST01819</t>
  </si>
  <si>
    <t>1862182</t>
  </si>
  <si>
    <t>ST01822</t>
  </si>
  <si>
    <t>0502-104-030R</t>
  </si>
  <si>
    <t>1836917</t>
  </si>
  <si>
    <t>ST01823</t>
  </si>
  <si>
    <t>OPTICA 30º 5 MM</t>
  </si>
  <si>
    <t>0502-503-030</t>
  </si>
  <si>
    <t>1766550</t>
  </si>
  <si>
    <t>ST01828</t>
  </si>
  <si>
    <t>822128</t>
  </si>
  <si>
    <t>ST01829</t>
  </si>
  <si>
    <t>COLUMNA GASES Qx.1</t>
  </si>
  <si>
    <t>MZ05174</t>
  </si>
  <si>
    <t>ARSM-0564</t>
  </si>
  <si>
    <t>ST01830</t>
  </si>
  <si>
    <t>COLUMNA GASES Qx.2</t>
  </si>
  <si>
    <t>ST01831</t>
  </si>
  <si>
    <t>COLUMNA GASES Qx.3</t>
  </si>
  <si>
    <t>ST01832</t>
  </si>
  <si>
    <t>COLUMNA GASES Qx.4</t>
  </si>
  <si>
    <t>ARSM-0562</t>
  </si>
  <si>
    <t>ST01833</t>
  </si>
  <si>
    <t>COLUMNA GASES Qx.5</t>
  </si>
  <si>
    <t>ST01834</t>
  </si>
  <si>
    <t>COLUMNA GASES Qx.6</t>
  </si>
  <si>
    <t>ST01835</t>
  </si>
  <si>
    <t>COLUMNA GASES Qx.7</t>
  </si>
  <si>
    <t>ARSM-2561</t>
  </si>
  <si>
    <t>ST01836</t>
  </si>
  <si>
    <t>COLUMNA GASES Qx.8</t>
  </si>
  <si>
    <t>ARSM-0569</t>
  </si>
  <si>
    <t>ST01837</t>
  </si>
  <si>
    <t>COLUMNA GASES Qx.9</t>
  </si>
  <si>
    <t>ST01838</t>
  </si>
  <si>
    <t>COLUMNA GASES Paritorio</t>
  </si>
  <si>
    <t>ST01839</t>
  </si>
  <si>
    <t>1000304470</t>
  </si>
  <si>
    <t>ST01840</t>
  </si>
  <si>
    <t>368565</t>
  </si>
  <si>
    <t>ST01841</t>
  </si>
  <si>
    <t>1000311154</t>
  </si>
  <si>
    <t>ST01842</t>
  </si>
  <si>
    <t>CONSOLA ELECTROBISTURI</t>
  </si>
  <si>
    <t>FT10</t>
  </si>
  <si>
    <t>T0J45014DX</t>
  </si>
  <si>
    <t>ST01843</t>
  </si>
  <si>
    <t>T0I44949DX</t>
  </si>
  <si>
    <t>ST01844</t>
  </si>
  <si>
    <t>T0I44950DX</t>
  </si>
  <si>
    <t>ST01845</t>
  </si>
  <si>
    <t>T0I44951DX</t>
  </si>
  <si>
    <t>ST01846</t>
  </si>
  <si>
    <t>T0H44023DX</t>
  </si>
  <si>
    <t>ST01848</t>
  </si>
  <si>
    <t>CABLE LUZ FRIA</t>
  </si>
  <si>
    <t>FIEGERT INDOTECH</t>
  </si>
  <si>
    <t>113.0248</t>
  </si>
  <si>
    <t>04243</t>
  </si>
  <si>
    <t>ST01849</t>
  </si>
  <si>
    <t>DESFIBRILADOR DE ENTRENAMIENTO</t>
  </si>
  <si>
    <t>FR3</t>
  </si>
  <si>
    <t>1823</t>
  </si>
  <si>
    <t>ST01849-1</t>
  </si>
  <si>
    <t>SIMULADOR PACIENTE</t>
  </si>
  <si>
    <t>185-20050</t>
  </si>
  <si>
    <t>2023-03</t>
  </si>
  <si>
    <t>ST01849-2</t>
  </si>
  <si>
    <t>MANDO A DISTANCIA DESFIBRILADOR ENTRENAMIENTO</t>
  </si>
  <si>
    <t>198-00350</t>
  </si>
  <si>
    <t>3523</t>
  </si>
  <si>
    <t>ST01849-3</t>
  </si>
  <si>
    <t>ADAPTADOR A SIMULADOR</t>
  </si>
  <si>
    <t>185-50050</t>
  </si>
  <si>
    <t>07-2022A</t>
  </si>
  <si>
    <t>ST01849-4</t>
  </si>
  <si>
    <t>ST01789-4</t>
  </si>
  <si>
    <t>07-2022B</t>
  </si>
  <si>
    <t>ST01865</t>
  </si>
  <si>
    <t>4571T3</t>
  </si>
  <si>
    <t>ST01866</t>
  </si>
  <si>
    <t>800692</t>
  </si>
  <si>
    <t>ST01867</t>
  </si>
  <si>
    <t>10001936</t>
  </si>
  <si>
    <t>ST01868</t>
  </si>
  <si>
    <t>3269022526</t>
  </si>
  <si>
    <t>ST01869</t>
  </si>
  <si>
    <t>21411075</t>
  </si>
  <si>
    <t>ST01870</t>
  </si>
  <si>
    <t>2516810</t>
  </si>
  <si>
    <t>ST01872</t>
  </si>
  <si>
    <t>20191118740VG</t>
  </si>
  <si>
    <t>ST01874</t>
  </si>
  <si>
    <t>TABLERO CABEZA Y CUELLO</t>
  </si>
  <si>
    <t>30M065630</t>
  </si>
  <si>
    <t>20090144006</t>
  </si>
  <si>
    <t>ST01875</t>
  </si>
  <si>
    <t>SALA FARMACIA ONCOHEMATOLOGIA</t>
  </si>
  <si>
    <t>ST01877</t>
  </si>
  <si>
    <t>AD23154182</t>
  </si>
  <si>
    <t>SALUD MENTAL (PSIQUIATRIA)</t>
  </si>
  <si>
    <t>ST01878</t>
  </si>
  <si>
    <t>AD23154145</t>
  </si>
  <si>
    <t>ST01879</t>
  </si>
  <si>
    <t>21713603</t>
  </si>
  <si>
    <t>ST01880</t>
  </si>
  <si>
    <t>824606</t>
  </si>
  <si>
    <t>ST01882</t>
  </si>
  <si>
    <t>07000277</t>
  </si>
  <si>
    <t>ST01884</t>
  </si>
  <si>
    <t>1105720704</t>
  </si>
  <si>
    <t>ST01885</t>
  </si>
  <si>
    <t>1000335696</t>
  </si>
  <si>
    <t>ST01886</t>
  </si>
  <si>
    <t>AD23261287</t>
  </si>
  <si>
    <t>ST01889</t>
  </si>
  <si>
    <t>M4161W0546292</t>
  </si>
  <si>
    <t>ST01890</t>
  </si>
  <si>
    <t>M4161W0546341</t>
  </si>
  <si>
    <t>ST01891</t>
  </si>
  <si>
    <t>M4161W0546761</t>
  </si>
  <si>
    <t>ST01892</t>
  </si>
  <si>
    <t>M4161W0544555</t>
  </si>
  <si>
    <t>ST01893</t>
  </si>
  <si>
    <t>M4161W0546301</t>
  </si>
  <si>
    <t>ST01894</t>
  </si>
  <si>
    <t>063293</t>
  </si>
  <si>
    <t>ST01898</t>
  </si>
  <si>
    <t>st01898</t>
  </si>
  <si>
    <t>816045</t>
  </si>
  <si>
    <t>ST01899</t>
  </si>
  <si>
    <t>21280593</t>
  </si>
  <si>
    <t>ST01900</t>
  </si>
  <si>
    <t>00:21:7E:A7:4B.B1</t>
  </si>
  <si>
    <t>ST01901</t>
  </si>
  <si>
    <t>00:80:25:D5:DF:15</t>
  </si>
  <si>
    <t>ST01902</t>
  </si>
  <si>
    <t>828709</t>
  </si>
  <si>
    <t>ST01903</t>
  </si>
  <si>
    <t>828710</t>
  </si>
  <si>
    <t>ST01904</t>
  </si>
  <si>
    <t>OPTICA RIGIDA 0º 5,4 MM</t>
  </si>
  <si>
    <t>WA50372B</t>
  </si>
  <si>
    <t>800622</t>
  </si>
  <si>
    <t>ST01905</t>
  </si>
  <si>
    <t>824056</t>
  </si>
  <si>
    <t>ST01907</t>
  </si>
  <si>
    <t>OPTICA 30º 2,7 MM</t>
  </si>
  <si>
    <t>AR-3350-2730</t>
  </si>
  <si>
    <t>1422665</t>
  </si>
  <si>
    <t>ST01909</t>
  </si>
  <si>
    <t>SFY24362377SA</t>
  </si>
  <si>
    <t>ST01910</t>
  </si>
  <si>
    <t>HB8894GO</t>
  </si>
  <si>
    <t>2022-10.000108</t>
  </si>
  <si>
    <t>ST01913</t>
  </si>
  <si>
    <t>FLEXISTIM</t>
  </si>
  <si>
    <t>M-NC-EX-UR</t>
  </si>
  <si>
    <t>03/23/044495</t>
  </si>
  <si>
    <t>ST01914</t>
  </si>
  <si>
    <t>100145775</t>
  </si>
  <si>
    <t>ST01915</t>
  </si>
  <si>
    <t>20240555</t>
  </si>
  <si>
    <t>ST01916</t>
  </si>
  <si>
    <t>1993647</t>
  </si>
  <si>
    <t>ST01917</t>
  </si>
  <si>
    <t>100030433</t>
  </si>
  <si>
    <t>ST01919</t>
  </si>
  <si>
    <t>MODULO FLOTRAC</t>
  </si>
  <si>
    <t>FloTrac</t>
  </si>
  <si>
    <t>DE76500083</t>
  </si>
  <si>
    <t>ST01919-1</t>
  </si>
  <si>
    <t>CABLE PRESION MODULO FLOTRAC</t>
  </si>
  <si>
    <t>PSCOEM100PH</t>
  </si>
  <si>
    <t>16200145</t>
  </si>
  <si>
    <t>ST01920</t>
  </si>
  <si>
    <t>DE76500085</t>
  </si>
  <si>
    <t>ST01920-1</t>
  </si>
  <si>
    <t>16200177</t>
  </si>
  <si>
    <t>ST01921</t>
  </si>
  <si>
    <t>CONTROL REMOTO SIST. POSICIONAMIENTO LASER</t>
  </si>
  <si>
    <t>CEMARLINE</t>
  </si>
  <si>
    <t>MAXX RC PRO</t>
  </si>
  <si>
    <t>ST01922</t>
  </si>
  <si>
    <t>COLUMNA 1 SIST. POSICIONAMIENTO LASER</t>
  </si>
  <si>
    <t>MAXX 606 CHR</t>
  </si>
  <si>
    <t>ST01923</t>
  </si>
  <si>
    <t>COLUMNA 2 SIST. POSICIONAMIENTO LASER</t>
  </si>
  <si>
    <t>K00337</t>
  </si>
  <si>
    <t>ST01924</t>
  </si>
  <si>
    <t>LASER TECHO SIST. POSICIONAMIENTO LASER</t>
  </si>
  <si>
    <t>MAXX-1100-CRP002</t>
  </si>
  <si>
    <t>ST01925</t>
  </si>
  <si>
    <t>NICHIPET EXII</t>
  </si>
  <si>
    <t>L24303801</t>
  </si>
  <si>
    <t>ST01926</t>
  </si>
  <si>
    <t>188528</t>
  </si>
  <si>
    <t>ST01927</t>
  </si>
  <si>
    <t>AD23331240</t>
  </si>
  <si>
    <t>ST01928</t>
  </si>
  <si>
    <t>CAMPANA EXTRACTORA</t>
  </si>
  <si>
    <t>CASA ALVAREZ</t>
  </si>
  <si>
    <t>VAE991</t>
  </si>
  <si>
    <t>VAE238</t>
  </si>
  <si>
    <t>ST01930</t>
  </si>
  <si>
    <t>03/23/044494</t>
  </si>
  <si>
    <t>ST01931</t>
  </si>
  <si>
    <t>AD20265375</t>
  </si>
  <si>
    <t>ST01935</t>
  </si>
  <si>
    <t>20191104105VG</t>
  </si>
  <si>
    <t>ST01936</t>
  </si>
  <si>
    <t>20191111529VG</t>
  </si>
  <si>
    <t>ST01937</t>
  </si>
  <si>
    <t>20191119157VG</t>
  </si>
  <si>
    <t>ST01938</t>
  </si>
  <si>
    <t>CARESCAPE</t>
  </si>
  <si>
    <t>SFY24252254SA</t>
  </si>
  <si>
    <t>ST01939</t>
  </si>
  <si>
    <t>DE769A9310</t>
  </si>
  <si>
    <t>ST01940</t>
  </si>
  <si>
    <t>202201228988L</t>
  </si>
  <si>
    <t>ST01941</t>
  </si>
  <si>
    <t>0630772</t>
  </si>
  <si>
    <t>ST01942</t>
  </si>
  <si>
    <t>11000657</t>
  </si>
  <si>
    <t>ST01943</t>
  </si>
  <si>
    <t>A13302371</t>
  </si>
  <si>
    <t>ST01945</t>
  </si>
  <si>
    <t>865115</t>
  </si>
  <si>
    <t>DE70164644</t>
  </si>
  <si>
    <t>ST01946</t>
  </si>
  <si>
    <t>11000203</t>
  </si>
  <si>
    <t>ST01947</t>
  </si>
  <si>
    <t>SILLON PACIENTE</t>
  </si>
  <si>
    <t>BIONIC</t>
  </si>
  <si>
    <t>PROFIL 3</t>
  </si>
  <si>
    <t>03G16-047</t>
  </si>
  <si>
    <t>ST01948</t>
  </si>
  <si>
    <t>03G16-049</t>
  </si>
  <si>
    <t>ST01949</t>
  </si>
  <si>
    <t>CMOS</t>
  </si>
  <si>
    <t>DC101</t>
  </si>
  <si>
    <t>DC101L-AF 4K 2025027190</t>
  </si>
  <si>
    <t>ST01950</t>
  </si>
  <si>
    <t>1867444</t>
  </si>
  <si>
    <t>ST01952</t>
  </si>
  <si>
    <t>11A1649</t>
  </si>
  <si>
    <t>ST01953</t>
  </si>
  <si>
    <t>12A4829</t>
  </si>
  <si>
    <t>ST01954</t>
  </si>
  <si>
    <t>03B4378</t>
  </si>
  <si>
    <t>ST01955</t>
  </si>
  <si>
    <t>PC COMUNICACION Y GESTION HOLTERS</t>
  </si>
  <si>
    <t>11JASN</t>
  </si>
  <si>
    <t>PC2G0RH2</t>
  </si>
  <si>
    <t>ST01958</t>
  </si>
  <si>
    <t>MANDO CON CABLE PARA COLUMNA MÓVIL QUIR</t>
  </si>
  <si>
    <t>1150.91CE</t>
  </si>
  <si>
    <t>28911</t>
  </si>
  <si>
    <t>ST01960</t>
  </si>
  <si>
    <t>1943407</t>
  </si>
  <si>
    <t>ST01961</t>
  </si>
  <si>
    <t>233-050-069-C</t>
  </si>
  <si>
    <t>19546</t>
  </si>
  <si>
    <t>ST01962</t>
  </si>
  <si>
    <t>00:16:A4:7A:C1:EF</t>
  </si>
  <si>
    <t>ST01963</t>
  </si>
  <si>
    <t>SFY25342717SA</t>
  </si>
  <si>
    <t>ST01964</t>
  </si>
  <si>
    <t>03-09-1638</t>
  </si>
  <si>
    <t>ST01965</t>
  </si>
  <si>
    <t>195846</t>
  </si>
  <si>
    <t>ST01966</t>
  </si>
  <si>
    <t>2064579</t>
  </si>
  <si>
    <t>ST01967</t>
  </si>
  <si>
    <t>2072050</t>
  </si>
  <si>
    <t>ST01970</t>
  </si>
  <si>
    <t>195846-A</t>
  </si>
  <si>
    <t>ST01971</t>
  </si>
  <si>
    <t>1000370489</t>
  </si>
  <si>
    <t>ST01972</t>
  </si>
  <si>
    <t>0502-104-030</t>
  </si>
  <si>
    <t>2119510</t>
  </si>
  <si>
    <t>ST01973</t>
  </si>
  <si>
    <t>2139215</t>
  </si>
  <si>
    <t>ST01975</t>
  </si>
  <si>
    <t>1000375070</t>
  </si>
  <si>
    <t>ST01975-1</t>
  </si>
  <si>
    <t>315657</t>
  </si>
  <si>
    <t>213000663-1</t>
  </si>
  <si>
    <t>YA0H000CNN</t>
  </si>
  <si>
    <t>Importe Inventario Total</t>
  </si>
  <si>
    <t>Importe total Cto.</t>
  </si>
  <si>
    <t>% Contrato</t>
  </si>
  <si>
    <t>Importe Inventario súbcontratado</t>
  </si>
  <si>
    <t>% Regulación para correctivos subcontratados</t>
  </si>
  <si>
    <t>Importe restante despues de equipos subcontratado.</t>
  </si>
  <si>
    <t>% del Mto del resto de equipos.</t>
  </si>
  <si>
    <t>A5374931</t>
  </si>
  <si>
    <t>A5374927</t>
  </si>
  <si>
    <t>A5554939</t>
  </si>
  <si>
    <t>A5554940</t>
  </si>
  <si>
    <t>A5554941</t>
  </si>
  <si>
    <t>A5554942</t>
  </si>
  <si>
    <t>A5554943</t>
  </si>
  <si>
    <t>A5414207</t>
  </si>
  <si>
    <t>A5414208</t>
  </si>
  <si>
    <t>A5414209</t>
  </si>
  <si>
    <t>A5414210</t>
  </si>
  <si>
    <t>A5390576</t>
  </si>
  <si>
    <t>A5554939-1</t>
  </si>
  <si>
    <t>A5554940-1</t>
  </si>
  <si>
    <t>A5554941-1</t>
  </si>
  <si>
    <t>A5554942-1</t>
  </si>
  <si>
    <t>A5554943-1</t>
  </si>
  <si>
    <t>A5556325</t>
  </si>
  <si>
    <t>A5556326</t>
  </si>
  <si>
    <t>AF05879</t>
  </si>
  <si>
    <t>ST01977</t>
  </si>
  <si>
    <t>ST01978</t>
  </si>
  <si>
    <t>ST01979</t>
  </si>
  <si>
    <t>ST01980</t>
  </si>
  <si>
    <t>ST01981</t>
  </si>
  <si>
    <t>AF17013</t>
  </si>
  <si>
    <t>ST01976</t>
  </si>
  <si>
    <t>LUZ UV-A p/TRATAMIENTO CORNEA</t>
  </si>
  <si>
    <t>GRUA PACIENTE</t>
  </si>
  <si>
    <t>MANDO PROYECTOR OPTOTIPOS</t>
  </si>
  <si>
    <t>CAMILLA 2 ARTICULACIONES</t>
  </si>
  <si>
    <t>GAMMATEKA</t>
  </si>
  <si>
    <t>OPTICA 0º 5 MM p/MORCELADOR</t>
  </si>
  <si>
    <t>CE234</t>
  </si>
  <si>
    <t>251025/03</t>
  </si>
  <si>
    <t>CSO</t>
  </si>
  <si>
    <t>C-EYE</t>
  </si>
  <si>
    <t>ACP8</t>
  </si>
  <si>
    <t>AG1001409</t>
  </si>
  <si>
    <t>AG1001389</t>
  </si>
  <si>
    <t>AG1001387</t>
  </si>
  <si>
    <t>AG1001406</t>
  </si>
  <si>
    <t>AG1001392</t>
  </si>
  <si>
    <t>IPC</t>
  </si>
  <si>
    <t>HISTOCORE AUTOCUT</t>
  </si>
  <si>
    <t>HISTOCORE PEGASUS PLUS</t>
  </si>
  <si>
    <t>P0390</t>
  </si>
  <si>
    <t>VIKING XL</t>
  </si>
  <si>
    <t>R6P/15C</t>
  </si>
  <si>
    <t>044806</t>
  </si>
  <si>
    <t>044776</t>
  </si>
  <si>
    <t>044774</t>
  </si>
  <si>
    <t>044803</t>
  </si>
  <si>
    <t>04479</t>
  </si>
  <si>
    <t>LOTE F170327-0001</t>
  </si>
  <si>
    <t>117084-200-0088</t>
  </si>
  <si>
    <t>116090AE</t>
  </si>
  <si>
    <t>WA31000A</t>
  </si>
  <si>
    <t>OFTALMOLOGÍA CONSULTA</t>
  </si>
  <si>
    <t>24460-1</t>
  </si>
  <si>
    <t>24461-1</t>
  </si>
  <si>
    <t>24462-1</t>
  </si>
  <si>
    <t>24463-1</t>
  </si>
  <si>
    <t>24464-1</t>
  </si>
  <si>
    <t>MEDICINA NUCLEAR</t>
  </si>
  <si>
    <t>Total</t>
  </si>
  <si>
    <t>Total s/IVA</t>
  </si>
  <si>
    <t>Importe Inventario 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</si>
</sst>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&quot;€&quot;"/>
    <numFmt numFmtId="166" formatCode="0.00000000%"/>
  </numFmts>
  <fonts count="7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Protection="1"/>
    <xf numFmtId="0" fontId="5" fillId="3" borderId="2" xfId="0" applyFont="1" applyFill="1" applyBorder="1" applyAlignment="1" applyProtection="1">
      <alignment horizontal="left"/>
    </xf>
    <xf numFmtId="0" fontId="4" fillId="3" borderId="2" xfId="0" applyFont="1" applyFill="1" applyBorder="1" applyAlignment="1" applyProtection="1">
      <alignment horizontal="left"/>
    </xf>
    <xf numFmtId="0" fontId="5" fillId="3" borderId="2" xfId="0" applyFont="1" applyFill="1" applyBorder="1" applyProtection="1"/>
    <xf numFmtId="0" fontId="5" fillId="3" borderId="3" xfId="0" applyFont="1" applyFill="1" applyBorder="1" applyProtection="1"/>
    <xf numFmtId="0" fontId="3" fillId="4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/>
    <xf numFmtId="14" fontId="4" fillId="0" borderId="2" xfId="0" applyNumberFormat="1" applyFont="1" applyBorder="1"/>
    <xf numFmtId="165" fontId="4" fillId="0" borderId="2" xfId="0" applyNumberFormat="1" applyFont="1" applyBorder="1"/>
    <xf numFmtId="165" fontId="0" fillId="0" borderId="0" xfId="0" applyNumberFormat="1"/>
    <xf numFmtId="165" fontId="4" fillId="0" borderId="0" xfId="0" applyNumberFormat="1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10" fontId="4" fillId="0" borderId="0" xfId="0" applyNumberFormat="1" applyFont="1" applyFill="1" applyBorder="1"/>
    <xf numFmtId="0" fontId="4" fillId="0" borderId="0" xfId="0" applyFont="1" applyFill="1" applyBorder="1"/>
    <xf numFmtId="49" fontId="4" fillId="0" borderId="2" xfId="0" applyNumberFormat="1" applyFont="1" applyFill="1" applyBorder="1"/>
    <xf numFmtId="14" fontId="4" fillId="0" borderId="2" xfId="0" applyNumberFormat="1" applyFont="1" applyFill="1" applyBorder="1"/>
    <xf numFmtId="49" fontId="4" fillId="0" borderId="2" xfId="0" applyNumberFormat="1" applyFont="1" applyBorder="1"/>
    <xf numFmtId="165" fontId="5" fillId="0" borderId="0" xfId="0" applyNumberFormat="1" applyFont="1"/>
    <xf numFmtId="10" fontId="5" fillId="9" borderId="0" xfId="0" applyNumberFormat="1" applyFont="1" applyFill="1"/>
    <xf numFmtId="10" fontId="5" fillId="0" borderId="0" xfId="1" applyNumberFormat="1" applyFont="1"/>
    <xf numFmtId="10" fontId="5" fillId="8" borderId="0" xfId="0" applyNumberFormat="1" applyFont="1" applyFill="1"/>
    <xf numFmtId="0" fontId="5" fillId="0" borderId="0" xfId="0" applyFont="1"/>
    <xf numFmtId="166" fontId="5" fillId="9" borderId="0" xfId="0" applyNumberFormat="1" applyFont="1" applyFill="1"/>
    <xf numFmtId="166" fontId="5" fillId="9" borderId="0" xfId="1" applyNumberFormat="1" applyFont="1" applyFill="1"/>
    <xf numFmtId="165" fontId="4" fillId="9" borderId="0" xfId="0" applyNumberFormat="1" applyFont="1" applyFill="1" applyBorder="1"/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166" fontId="0" fillId="0" borderId="0" xfId="0" applyNumberFormat="1"/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cioTecnico/ELECTROMEDICINA/PA%20S%2026_002%20Procedimiento%20Electromedicina%20Nuevo/Anexo%20I.%20Inventario%20Equipos%20PPT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 Eq. Electromedico"/>
      <sheetName val="Desplegables.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400"/>
  <sheetViews>
    <sheetView tabSelected="1" topLeftCell="H1" workbookViewId="0">
      <selection activeCell="S1" sqref="S1"/>
    </sheetView>
  </sheetViews>
  <sheetFormatPr baseColWidth="10" defaultRowHeight="14.5" x14ac:dyDescent="0.35"/>
  <cols>
    <col min="1" max="1" width="11.54296875" bestFit="1" customWidth="1"/>
    <col min="2" max="2" width="15.54296875" bestFit="1" customWidth="1"/>
    <col min="3" max="3" width="11.90625" bestFit="1" customWidth="1"/>
    <col min="4" max="4" width="22" bestFit="1" customWidth="1"/>
    <col min="5" max="5" width="58.36328125" bestFit="1" customWidth="1"/>
    <col min="6" max="6" width="19.36328125" bestFit="1" customWidth="1"/>
    <col min="7" max="7" width="34.90625" bestFit="1" customWidth="1"/>
    <col min="8" max="8" width="31.08984375" bestFit="1" customWidth="1"/>
    <col min="9" max="9" width="26" bestFit="1" customWidth="1"/>
    <col min="10" max="11" width="10.90625" bestFit="1" customWidth="1"/>
    <col min="12" max="12" width="9.36328125" bestFit="1" customWidth="1"/>
    <col min="13" max="13" width="14.08984375" bestFit="1" customWidth="1"/>
    <col min="14" max="14" width="13.36328125" bestFit="1" customWidth="1"/>
    <col min="15" max="15" width="36" bestFit="1" customWidth="1"/>
    <col min="16" max="16" width="9.6328125" bestFit="1" customWidth="1"/>
    <col min="18" max="18" width="13.453125" bestFit="1" customWidth="1"/>
  </cols>
  <sheetData>
    <row r="1" spans="1:27" s="2" customFormat="1" ht="63.75" customHeight="1" x14ac:dyDescent="0.25">
      <c r="A1" s="31" t="s">
        <v>6</v>
      </c>
      <c r="B1" s="31" t="s">
        <v>7</v>
      </c>
      <c r="C1" s="32" t="s">
        <v>0</v>
      </c>
      <c r="D1" s="31" t="s">
        <v>14</v>
      </c>
      <c r="E1" s="32" t="s">
        <v>12</v>
      </c>
      <c r="F1" s="32" t="s">
        <v>32</v>
      </c>
      <c r="G1" s="33" t="s">
        <v>3</v>
      </c>
      <c r="H1" s="33" t="s">
        <v>4</v>
      </c>
      <c r="I1" s="31" t="s">
        <v>5</v>
      </c>
      <c r="J1" s="34" t="s">
        <v>15</v>
      </c>
      <c r="K1" s="34" t="s">
        <v>33</v>
      </c>
      <c r="L1" s="34" t="s">
        <v>36</v>
      </c>
      <c r="M1" s="35" t="s">
        <v>13</v>
      </c>
      <c r="N1" s="31" t="s">
        <v>1</v>
      </c>
      <c r="O1" s="31" t="s">
        <v>2</v>
      </c>
      <c r="P1" s="31" t="s">
        <v>34</v>
      </c>
      <c r="Q1" s="31" t="s">
        <v>35</v>
      </c>
      <c r="R1" s="31" t="s">
        <v>10</v>
      </c>
      <c r="S1" s="1"/>
      <c r="T1" s="1"/>
      <c r="U1" s="1"/>
      <c r="V1" s="1"/>
      <c r="W1" s="1"/>
      <c r="X1" s="1"/>
      <c r="Y1" s="1"/>
      <c r="Z1" s="1"/>
      <c r="AA1" s="1"/>
    </row>
    <row r="2" spans="1:27" x14ac:dyDescent="0.35">
      <c r="A2" s="11" t="s">
        <v>41</v>
      </c>
      <c r="B2" s="11" t="s">
        <v>42</v>
      </c>
      <c r="C2" s="10" t="s">
        <v>40</v>
      </c>
      <c r="D2" s="11" t="s">
        <v>43</v>
      </c>
      <c r="E2" s="11" t="s">
        <v>44</v>
      </c>
      <c r="F2" s="11"/>
      <c r="G2" s="11" t="s">
        <v>45</v>
      </c>
      <c r="H2" s="11" t="s">
        <v>46</v>
      </c>
      <c r="I2" s="11" t="s">
        <v>47</v>
      </c>
      <c r="J2" s="12">
        <v>40934</v>
      </c>
      <c r="K2" s="12">
        <v>40934</v>
      </c>
      <c r="L2" s="12" t="s">
        <v>48</v>
      </c>
      <c r="M2" s="13">
        <v>1250</v>
      </c>
      <c r="N2" s="11" t="s">
        <v>49</v>
      </c>
      <c r="O2" s="11" t="s">
        <v>50</v>
      </c>
      <c r="P2" s="11" t="s">
        <v>39</v>
      </c>
      <c r="Q2" s="11" t="s">
        <v>30</v>
      </c>
      <c r="R2" s="11" t="s">
        <v>17</v>
      </c>
    </row>
    <row r="3" spans="1:27" x14ac:dyDescent="0.35">
      <c r="A3" s="11" t="s">
        <v>51</v>
      </c>
      <c r="B3" s="11" t="s">
        <v>52</v>
      </c>
      <c r="C3" s="10" t="s">
        <v>40</v>
      </c>
      <c r="D3" s="11" t="s">
        <v>43</v>
      </c>
      <c r="E3" s="11" t="s">
        <v>53</v>
      </c>
      <c r="F3" s="11" t="s">
        <v>48</v>
      </c>
      <c r="G3" s="11" t="s">
        <v>54</v>
      </c>
      <c r="H3" s="11" t="s">
        <v>55</v>
      </c>
      <c r="I3" s="11" t="s">
        <v>56</v>
      </c>
      <c r="J3" s="12">
        <v>42111</v>
      </c>
      <c r="K3" s="12">
        <v>42129</v>
      </c>
      <c r="L3" s="12"/>
      <c r="M3" s="13">
        <v>9107.67</v>
      </c>
      <c r="N3" s="11" t="s">
        <v>57</v>
      </c>
      <c r="O3" s="11" t="s">
        <v>58</v>
      </c>
      <c r="P3" s="11" t="s">
        <v>37</v>
      </c>
      <c r="Q3" s="11" t="s">
        <v>30</v>
      </c>
      <c r="R3" s="11" t="s">
        <v>17</v>
      </c>
    </row>
    <row r="4" spans="1:27" x14ac:dyDescent="0.35">
      <c r="A4" s="11" t="s">
        <v>59</v>
      </c>
      <c r="B4" s="11" t="s">
        <v>60</v>
      </c>
      <c r="C4" s="10" t="s">
        <v>40</v>
      </c>
      <c r="D4" s="11" t="s">
        <v>43</v>
      </c>
      <c r="E4" s="11" t="s">
        <v>61</v>
      </c>
      <c r="F4" s="11" t="s">
        <v>48</v>
      </c>
      <c r="G4" s="11" t="s">
        <v>62</v>
      </c>
      <c r="H4" s="11" t="s">
        <v>63</v>
      </c>
      <c r="I4" s="11" t="s">
        <v>64</v>
      </c>
      <c r="J4" s="12">
        <v>42095</v>
      </c>
      <c r="K4" s="12">
        <v>42095</v>
      </c>
      <c r="L4" s="12" t="s">
        <v>48</v>
      </c>
      <c r="M4" s="13">
        <v>10076.18</v>
      </c>
      <c r="N4" s="11" t="s">
        <v>65</v>
      </c>
      <c r="O4" s="11" t="s">
        <v>66</v>
      </c>
      <c r="P4" s="11" t="s">
        <v>39</v>
      </c>
      <c r="Q4" s="11" t="s">
        <v>30</v>
      </c>
      <c r="R4" s="11" t="s">
        <v>17</v>
      </c>
    </row>
    <row r="5" spans="1:27" x14ac:dyDescent="0.35">
      <c r="A5" s="11" t="s">
        <v>67</v>
      </c>
      <c r="B5" s="11" t="s">
        <v>68</v>
      </c>
      <c r="C5" s="10" t="s">
        <v>40</v>
      </c>
      <c r="D5" s="11" t="s">
        <v>43</v>
      </c>
      <c r="E5" s="11" t="s">
        <v>61</v>
      </c>
      <c r="F5" s="11" t="s">
        <v>48</v>
      </c>
      <c r="G5" s="11" t="s">
        <v>62</v>
      </c>
      <c r="H5" s="11" t="s">
        <v>63</v>
      </c>
      <c r="I5" s="11" t="s">
        <v>69</v>
      </c>
      <c r="J5" s="12">
        <v>42095</v>
      </c>
      <c r="K5" s="12">
        <v>42095</v>
      </c>
      <c r="L5" s="12" t="s">
        <v>48</v>
      </c>
      <c r="M5" s="13">
        <v>10076.18</v>
      </c>
      <c r="N5" s="11" t="s">
        <v>65</v>
      </c>
      <c r="O5" s="11" t="s">
        <v>66</v>
      </c>
      <c r="P5" s="11" t="s">
        <v>39</v>
      </c>
      <c r="Q5" s="11" t="s">
        <v>30</v>
      </c>
      <c r="R5" s="11" t="s">
        <v>17</v>
      </c>
    </row>
    <row r="6" spans="1:27" x14ac:dyDescent="0.35">
      <c r="A6" s="11" t="s">
        <v>70</v>
      </c>
      <c r="B6" s="11" t="s">
        <v>71</v>
      </c>
      <c r="C6" s="10" t="s">
        <v>40</v>
      </c>
      <c r="D6" s="11" t="s">
        <v>43</v>
      </c>
      <c r="E6" s="11" t="s">
        <v>72</v>
      </c>
      <c r="F6" s="11" t="s">
        <v>73</v>
      </c>
      <c r="G6" s="11" t="s">
        <v>74</v>
      </c>
      <c r="H6" s="11" t="s">
        <v>75</v>
      </c>
      <c r="I6" s="11" t="s">
        <v>76</v>
      </c>
      <c r="J6" s="12">
        <v>43657</v>
      </c>
      <c r="K6" s="12">
        <v>43657</v>
      </c>
      <c r="L6" s="12"/>
      <c r="M6" s="13">
        <v>34424.5</v>
      </c>
      <c r="N6" s="11" t="s">
        <v>77</v>
      </c>
      <c r="O6" s="11" t="s">
        <v>78</v>
      </c>
      <c r="P6" s="11" t="s">
        <v>39</v>
      </c>
      <c r="Q6" s="11" t="s">
        <v>30</v>
      </c>
      <c r="R6" s="11" t="s">
        <v>17</v>
      </c>
    </row>
    <row r="7" spans="1:27" x14ac:dyDescent="0.35">
      <c r="A7" s="11" t="s">
        <v>79</v>
      </c>
      <c r="B7" s="11" t="s">
        <v>80</v>
      </c>
      <c r="C7" s="10" t="s">
        <v>40</v>
      </c>
      <c r="D7" s="11" t="s">
        <v>43</v>
      </c>
      <c r="E7" s="11" t="s">
        <v>72</v>
      </c>
      <c r="F7" s="11" t="s">
        <v>73</v>
      </c>
      <c r="G7" s="11" t="s">
        <v>74</v>
      </c>
      <c r="H7" s="11" t="s">
        <v>75</v>
      </c>
      <c r="I7" s="11" t="s">
        <v>81</v>
      </c>
      <c r="J7" s="12">
        <v>43657</v>
      </c>
      <c r="K7" s="12">
        <v>43657</v>
      </c>
      <c r="L7" s="12" t="s">
        <v>48</v>
      </c>
      <c r="M7" s="13">
        <v>34424.5</v>
      </c>
      <c r="N7" s="11" t="s">
        <v>77</v>
      </c>
      <c r="O7" s="11" t="s">
        <v>78</v>
      </c>
      <c r="P7" s="11" t="s">
        <v>39</v>
      </c>
      <c r="Q7" s="11" t="s">
        <v>30</v>
      </c>
      <c r="R7" s="11" t="s">
        <v>17</v>
      </c>
    </row>
    <row r="8" spans="1:27" x14ac:dyDescent="0.35">
      <c r="A8" s="11" t="s">
        <v>82</v>
      </c>
      <c r="B8" s="11" t="s">
        <v>83</v>
      </c>
      <c r="C8" s="10" t="s">
        <v>40</v>
      </c>
      <c r="D8" s="11" t="s">
        <v>43</v>
      </c>
      <c r="E8" s="11" t="s">
        <v>84</v>
      </c>
      <c r="F8" s="11" t="s">
        <v>48</v>
      </c>
      <c r="G8" s="11" t="s">
        <v>74</v>
      </c>
      <c r="H8" s="11" t="s">
        <v>85</v>
      </c>
      <c r="I8" s="11" t="s">
        <v>86</v>
      </c>
      <c r="J8" s="12">
        <v>45917</v>
      </c>
      <c r="K8" s="12">
        <v>45917</v>
      </c>
      <c r="L8" s="12">
        <v>46281</v>
      </c>
      <c r="M8" s="13">
        <v>1828.31</v>
      </c>
      <c r="N8" s="11" t="s">
        <v>77</v>
      </c>
      <c r="O8" s="11" t="s">
        <v>78</v>
      </c>
      <c r="P8" s="11" t="s">
        <v>39</v>
      </c>
      <c r="Q8" s="11" t="s">
        <v>30</v>
      </c>
      <c r="R8" s="11" t="s">
        <v>17</v>
      </c>
    </row>
    <row r="9" spans="1:27" x14ac:dyDescent="0.35">
      <c r="A9" s="11" t="s">
        <v>87</v>
      </c>
      <c r="B9" s="11" t="s">
        <v>87</v>
      </c>
      <c r="C9" s="10" t="s">
        <v>40</v>
      </c>
      <c r="D9" s="11" t="s">
        <v>43</v>
      </c>
      <c r="E9" s="11" t="s">
        <v>88</v>
      </c>
      <c r="F9" s="11" t="s">
        <v>48</v>
      </c>
      <c r="G9" s="11" t="s">
        <v>89</v>
      </c>
      <c r="H9" s="11" t="s">
        <v>90</v>
      </c>
      <c r="I9" s="11" t="s">
        <v>91</v>
      </c>
      <c r="J9" s="12">
        <v>45973</v>
      </c>
      <c r="K9" s="12">
        <v>45973</v>
      </c>
      <c r="L9" s="12">
        <v>46337</v>
      </c>
      <c r="M9" s="13">
        <v>0</v>
      </c>
      <c r="N9" s="11" t="s">
        <v>92</v>
      </c>
      <c r="O9" s="11" t="s">
        <v>93</v>
      </c>
      <c r="P9" s="11" t="s">
        <v>38</v>
      </c>
      <c r="Q9" s="11" t="s">
        <v>30</v>
      </c>
      <c r="R9" s="11" t="s">
        <v>17</v>
      </c>
    </row>
    <row r="10" spans="1:27" x14ac:dyDescent="0.35">
      <c r="A10" s="11" t="s">
        <v>94</v>
      </c>
      <c r="B10" s="11" t="s">
        <v>94</v>
      </c>
      <c r="C10" s="10" t="s">
        <v>40</v>
      </c>
      <c r="D10" s="11" t="s">
        <v>43</v>
      </c>
      <c r="E10" s="11" t="s">
        <v>95</v>
      </c>
      <c r="F10" s="11"/>
      <c r="G10" s="11" t="s">
        <v>96</v>
      </c>
      <c r="H10" s="11" t="s">
        <v>97</v>
      </c>
      <c r="I10" s="11" t="s">
        <v>98</v>
      </c>
      <c r="J10" s="12">
        <v>46013</v>
      </c>
      <c r="K10" s="12">
        <v>46013</v>
      </c>
      <c r="L10" s="12">
        <v>46377</v>
      </c>
      <c r="M10" s="13">
        <v>2117.5</v>
      </c>
      <c r="N10" s="11" t="s">
        <v>99</v>
      </c>
      <c r="O10" s="11" t="s">
        <v>100</v>
      </c>
      <c r="P10" s="11" t="s">
        <v>37</v>
      </c>
      <c r="Q10" s="11" t="s">
        <v>30</v>
      </c>
      <c r="R10" s="11" t="s">
        <v>17</v>
      </c>
    </row>
    <row r="11" spans="1:27" x14ac:dyDescent="0.35">
      <c r="A11" s="11" t="s">
        <v>101</v>
      </c>
      <c r="B11" s="11" t="s">
        <v>101</v>
      </c>
      <c r="C11" s="10" t="s">
        <v>40</v>
      </c>
      <c r="D11" s="11" t="s">
        <v>43</v>
      </c>
      <c r="E11" s="11" t="s">
        <v>102</v>
      </c>
      <c r="F11" s="11"/>
      <c r="G11" s="11" t="s">
        <v>103</v>
      </c>
      <c r="H11" s="11" t="s">
        <v>104</v>
      </c>
      <c r="I11" s="11" t="s">
        <v>105</v>
      </c>
      <c r="J11" s="12">
        <v>44075</v>
      </c>
      <c r="K11" s="12">
        <v>44075</v>
      </c>
      <c r="L11" s="12"/>
      <c r="M11" s="13">
        <v>0</v>
      </c>
      <c r="N11" s="11" t="s">
        <v>106</v>
      </c>
      <c r="O11" s="11" t="s">
        <v>106</v>
      </c>
      <c r="P11" s="11" t="s">
        <v>39</v>
      </c>
      <c r="Q11" s="11" t="s">
        <v>30</v>
      </c>
      <c r="R11" s="11" t="s">
        <v>17</v>
      </c>
    </row>
    <row r="12" spans="1:27" x14ac:dyDescent="0.35">
      <c r="A12" s="11" t="s">
        <v>107</v>
      </c>
      <c r="B12" s="11" t="s">
        <v>107</v>
      </c>
      <c r="C12" s="10" t="s">
        <v>40</v>
      </c>
      <c r="D12" s="11" t="s">
        <v>43</v>
      </c>
      <c r="E12" s="11" t="s">
        <v>102</v>
      </c>
      <c r="F12" s="11"/>
      <c r="G12" s="11" t="s">
        <v>103</v>
      </c>
      <c r="H12" s="11" t="s">
        <v>104</v>
      </c>
      <c r="I12" s="11" t="s">
        <v>108</v>
      </c>
      <c r="J12" s="12">
        <v>44075</v>
      </c>
      <c r="K12" s="12">
        <v>44075</v>
      </c>
      <c r="L12" s="12"/>
      <c r="M12" s="13">
        <v>0</v>
      </c>
      <c r="N12" s="11" t="s">
        <v>106</v>
      </c>
      <c r="O12" s="11" t="s">
        <v>106</v>
      </c>
      <c r="P12" s="11" t="s">
        <v>39</v>
      </c>
      <c r="Q12" s="11" t="s">
        <v>30</v>
      </c>
      <c r="R12" s="11" t="s">
        <v>17</v>
      </c>
    </row>
    <row r="13" spans="1:27" x14ac:dyDescent="0.35">
      <c r="A13" s="11" t="s">
        <v>109</v>
      </c>
      <c r="B13" s="11" t="s">
        <v>109</v>
      </c>
      <c r="C13" s="10" t="s">
        <v>40</v>
      </c>
      <c r="D13" s="11" t="s">
        <v>43</v>
      </c>
      <c r="E13" s="11" t="s">
        <v>110</v>
      </c>
      <c r="F13" s="11"/>
      <c r="G13" s="11" t="s">
        <v>111</v>
      </c>
      <c r="H13" s="11" t="s">
        <v>112</v>
      </c>
      <c r="I13" s="11" t="s">
        <v>113</v>
      </c>
      <c r="J13" s="12">
        <v>44544</v>
      </c>
      <c r="K13" s="12">
        <v>44544</v>
      </c>
      <c r="L13" s="12"/>
      <c r="M13" s="13">
        <v>0</v>
      </c>
      <c r="N13" s="11" t="s">
        <v>114</v>
      </c>
      <c r="O13" s="11" t="s">
        <v>115</v>
      </c>
      <c r="P13" s="11" t="s">
        <v>39</v>
      </c>
      <c r="Q13" s="11" t="s">
        <v>30</v>
      </c>
      <c r="R13" s="11" t="s">
        <v>17</v>
      </c>
    </row>
    <row r="14" spans="1:27" x14ac:dyDescent="0.35">
      <c r="A14" s="11" t="s">
        <v>116</v>
      </c>
      <c r="B14" s="11" t="s">
        <v>116</v>
      </c>
      <c r="C14" s="10" t="s">
        <v>40</v>
      </c>
      <c r="D14" s="11" t="s">
        <v>43</v>
      </c>
      <c r="E14" s="11" t="s">
        <v>117</v>
      </c>
      <c r="F14" s="11"/>
      <c r="G14" s="11" t="s">
        <v>111</v>
      </c>
      <c r="H14" s="11" t="s">
        <v>118</v>
      </c>
      <c r="I14" s="11" t="s">
        <v>119</v>
      </c>
      <c r="J14" s="12">
        <v>44544</v>
      </c>
      <c r="K14" s="12">
        <v>44544</v>
      </c>
      <c r="L14" s="12"/>
      <c r="M14" s="13">
        <v>0</v>
      </c>
      <c r="N14" s="11" t="s">
        <v>114</v>
      </c>
      <c r="O14" s="11" t="s">
        <v>115</v>
      </c>
      <c r="P14" s="11" t="s">
        <v>39</v>
      </c>
      <c r="Q14" s="11" t="s">
        <v>30</v>
      </c>
      <c r="R14" s="11" t="s">
        <v>17</v>
      </c>
    </row>
    <row r="15" spans="1:27" x14ac:dyDescent="0.35">
      <c r="A15" s="11" t="s">
        <v>120</v>
      </c>
      <c r="B15" s="11" t="s">
        <v>120</v>
      </c>
      <c r="C15" s="10" t="s">
        <v>40</v>
      </c>
      <c r="D15" s="11" t="s">
        <v>43</v>
      </c>
      <c r="E15" s="11" t="s">
        <v>121</v>
      </c>
      <c r="F15" s="11" t="s">
        <v>48</v>
      </c>
      <c r="G15" s="11" t="s">
        <v>111</v>
      </c>
      <c r="H15" s="11" t="s">
        <v>122</v>
      </c>
      <c r="I15" s="11" t="s">
        <v>123</v>
      </c>
      <c r="J15" s="12">
        <v>44544</v>
      </c>
      <c r="K15" s="12">
        <v>44544</v>
      </c>
      <c r="L15" s="12"/>
      <c r="M15" s="13">
        <v>0</v>
      </c>
      <c r="N15" s="11" t="s">
        <v>114</v>
      </c>
      <c r="O15" s="11" t="s">
        <v>115</v>
      </c>
      <c r="P15" s="11" t="s">
        <v>39</v>
      </c>
      <c r="Q15" s="11" t="s">
        <v>30</v>
      </c>
      <c r="R15" s="11" t="s">
        <v>17</v>
      </c>
    </row>
    <row r="16" spans="1:27" x14ac:dyDescent="0.35">
      <c r="A16" s="11" t="s">
        <v>124</v>
      </c>
      <c r="B16" s="11" t="s">
        <v>124</v>
      </c>
      <c r="C16" s="10" t="s">
        <v>40</v>
      </c>
      <c r="D16" s="11" t="s">
        <v>43</v>
      </c>
      <c r="E16" s="11" t="s">
        <v>125</v>
      </c>
      <c r="F16" s="11" t="s">
        <v>48</v>
      </c>
      <c r="G16" s="11" t="s">
        <v>111</v>
      </c>
      <c r="H16" s="11" t="s">
        <v>126</v>
      </c>
      <c r="I16" s="11" t="s">
        <v>127</v>
      </c>
      <c r="J16" s="12">
        <v>44544</v>
      </c>
      <c r="K16" s="12">
        <v>44544</v>
      </c>
      <c r="L16" s="12"/>
      <c r="M16" s="13">
        <v>0</v>
      </c>
      <c r="N16" s="11" t="s">
        <v>114</v>
      </c>
      <c r="O16" s="11" t="s">
        <v>115</v>
      </c>
      <c r="P16" s="11" t="s">
        <v>39</v>
      </c>
      <c r="Q16" s="11" t="s">
        <v>30</v>
      </c>
      <c r="R16" s="11" t="s">
        <v>17</v>
      </c>
    </row>
    <row r="17" spans="1:18" x14ac:dyDescent="0.35">
      <c r="A17" s="11" t="s">
        <v>128</v>
      </c>
      <c r="B17" s="11" t="s">
        <v>128</v>
      </c>
      <c r="C17" s="10" t="s">
        <v>40</v>
      </c>
      <c r="D17" s="11" t="s">
        <v>43</v>
      </c>
      <c r="E17" s="11" t="s">
        <v>125</v>
      </c>
      <c r="F17" s="11" t="s">
        <v>48</v>
      </c>
      <c r="G17" s="11" t="s">
        <v>111</v>
      </c>
      <c r="H17" s="11" t="s">
        <v>126</v>
      </c>
      <c r="I17" s="11" t="s">
        <v>129</v>
      </c>
      <c r="J17" s="12">
        <v>44544</v>
      </c>
      <c r="K17" s="12">
        <v>44544</v>
      </c>
      <c r="L17" s="12"/>
      <c r="M17" s="13">
        <v>0</v>
      </c>
      <c r="N17" s="11" t="s">
        <v>114</v>
      </c>
      <c r="O17" s="11" t="s">
        <v>115</v>
      </c>
      <c r="P17" s="11" t="s">
        <v>39</v>
      </c>
      <c r="Q17" s="11" t="s">
        <v>30</v>
      </c>
      <c r="R17" s="11" t="s">
        <v>17</v>
      </c>
    </row>
    <row r="18" spans="1:18" x14ac:dyDescent="0.35">
      <c r="A18" s="11" t="s">
        <v>130</v>
      </c>
      <c r="B18" s="11" t="s">
        <v>131</v>
      </c>
      <c r="C18" s="10" t="s">
        <v>40</v>
      </c>
      <c r="D18" s="11" t="s">
        <v>43</v>
      </c>
      <c r="E18" s="11" t="s">
        <v>132</v>
      </c>
      <c r="F18" s="11" t="s">
        <v>133</v>
      </c>
      <c r="G18" s="11" t="s">
        <v>134</v>
      </c>
      <c r="H18" s="11" t="s">
        <v>135</v>
      </c>
      <c r="I18" s="11" t="s">
        <v>136</v>
      </c>
      <c r="J18" s="12">
        <v>40197</v>
      </c>
      <c r="K18" s="12">
        <v>40197</v>
      </c>
      <c r="L18" s="12" t="s">
        <v>48</v>
      </c>
      <c r="M18" s="13">
        <v>6086.37</v>
      </c>
      <c r="N18" s="11" t="s">
        <v>137</v>
      </c>
      <c r="O18" s="11" t="s">
        <v>138</v>
      </c>
      <c r="P18" s="11" t="s">
        <v>39</v>
      </c>
      <c r="Q18" s="11" t="s">
        <v>30</v>
      </c>
      <c r="R18" s="11" t="s">
        <v>17</v>
      </c>
    </row>
    <row r="19" spans="1:18" x14ac:dyDescent="0.35">
      <c r="A19" s="11" t="s">
        <v>139</v>
      </c>
      <c r="B19" s="11" t="s">
        <v>140</v>
      </c>
      <c r="C19" s="10" t="s">
        <v>40</v>
      </c>
      <c r="D19" s="11" t="s">
        <v>43</v>
      </c>
      <c r="E19" s="11" t="s">
        <v>141</v>
      </c>
      <c r="F19" s="11"/>
      <c r="G19" s="11" t="s">
        <v>142</v>
      </c>
      <c r="H19" s="11" t="s">
        <v>143</v>
      </c>
      <c r="I19" s="11" t="s">
        <v>144</v>
      </c>
      <c r="J19" s="12">
        <v>40203</v>
      </c>
      <c r="K19" s="12">
        <v>40129</v>
      </c>
      <c r="L19" s="12" t="s">
        <v>48</v>
      </c>
      <c r="M19" s="13">
        <v>617.34</v>
      </c>
      <c r="N19" s="11" t="s">
        <v>145</v>
      </c>
      <c r="O19" s="11" t="s">
        <v>146</v>
      </c>
      <c r="P19" s="11" t="s">
        <v>37</v>
      </c>
      <c r="Q19" s="11" t="s">
        <v>30</v>
      </c>
      <c r="R19" s="11" t="s">
        <v>17</v>
      </c>
    </row>
    <row r="20" spans="1:18" x14ac:dyDescent="0.35">
      <c r="A20" s="11" t="s">
        <v>147</v>
      </c>
      <c r="B20" s="11" t="s">
        <v>148</v>
      </c>
      <c r="C20" s="10" t="s">
        <v>40</v>
      </c>
      <c r="D20" s="11" t="s">
        <v>43</v>
      </c>
      <c r="E20" s="11" t="s">
        <v>149</v>
      </c>
      <c r="F20" s="11"/>
      <c r="G20" s="11" t="s">
        <v>150</v>
      </c>
      <c r="H20" s="11" t="s">
        <v>151</v>
      </c>
      <c r="I20" s="11" t="s">
        <v>152</v>
      </c>
      <c r="J20" s="12">
        <v>40175</v>
      </c>
      <c r="K20" s="12">
        <v>40175</v>
      </c>
      <c r="L20" s="12" t="s">
        <v>48</v>
      </c>
      <c r="M20" s="13">
        <v>725.4</v>
      </c>
      <c r="N20" s="11" t="s">
        <v>153</v>
      </c>
      <c r="O20" s="11" t="s">
        <v>154</v>
      </c>
      <c r="P20" s="11" t="s">
        <v>39</v>
      </c>
      <c r="Q20" s="11" t="s">
        <v>30</v>
      </c>
      <c r="R20" s="11" t="s">
        <v>17</v>
      </c>
    </row>
    <row r="21" spans="1:18" x14ac:dyDescent="0.35">
      <c r="A21" s="11" t="s">
        <v>155</v>
      </c>
      <c r="B21" s="11" t="s">
        <v>156</v>
      </c>
      <c r="C21" s="10" t="s">
        <v>40</v>
      </c>
      <c r="D21" s="11" t="s">
        <v>43</v>
      </c>
      <c r="E21" s="11" t="s">
        <v>157</v>
      </c>
      <c r="F21" s="11"/>
      <c r="G21" s="11" t="s">
        <v>150</v>
      </c>
      <c r="H21" s="11" t="s">
        <v>158</v>
      </c>
      <c r="I21" s="11" t="s">
        <v>159</v>
      </c>
      <c r="J21" s="12">
        <v>40175</v>
      </c>
      <c r="K21" s="12">
        <v>40175</v>
      </c>
      <c r="L21" s="12" t="s">
        <v>48</v>
      </c>
      <c r="M21" s="13">
        <v>1124.6199999999999</v>
      </c>
      <c r="N21" s="11" t="s">
        <v>153</v>
      </c>
      <c r="O21" s="11" t="s">
        <v>154</v>
      </c>
      <c r="P21" s="11" t="s">
        <v>39</v>
      </c>
      <c r="Q21" s="11" t="s">
        <v>30</v>
      </c>
      <c r="R21" s="11" t="s">
        <v>17</v>
      </c>
    </row>
    <row r="22" spans="1:18" x14ac:dyDescent="0.35">
      <c r="A22" s="11" t="s">
        <v>160</v>
      </c>
      <c r="B22" s="11" t="s">
        <v>161</v>
      </c>
      <c r="C22" s="10" t="s">
        <v>40</v>
      </c>
      <c r="D22" s="11" t="s">
        <v>43</v>
      </c>
      <c r="E22" s="11" t="s">
        <v>162</v>
      </c>
      <c r="F22" s="11"/>
      <c r="G22" s="11" t="s">
        <v>150</v>
      </c>
      <c r="H22" s="11" t="s">
        <v>163</v>
      </c>
      <c r="I22" s="11" t="s">
        <v>164</v>
      </c>
      <c r="J22" s="12">
        <v>40175</v>
      </c>
      <c r="K22" s="12">
        <v>40175</v>
      </c>
      <c r="L22" s="12" t="s">
        <v>48</v>
      </c>
      <c r="M22" s="13">
        <v>515.12</v>
      </c>
      <c r="N22" s="11" t="s">
        <v>153</v>
      </c>
      <c r="O22" s="11" t="s">
        <v>154</v>
      </c>
      <c r="P22" s="11" t="s">
        <v>39</v>
      </c>
      <c r="Q22" s="11" t="s">
        <v>30</v>
      </c>
      <c r="R22" s="11" t="s">
        <v>17</v>
      </c>
    </row>
    <row r="23" spans="1:18" x14ac:dyDescent="0.35">
      <c r="A23" s="11" t="s">
        <v>165</v>
      </c>
      <c r="B23" s="11" t="s">
        <v>166</v>
      </c>
      <c r="C23" s="10" t="s">
        <v>40</v>
      </c>
      <c r="D23" s="11" t="s">
        <v>43</v>
      </c>
      <c r="E23" s="11" t="s">
        <v>167</v>
      </c>
      <c r="F23" s="11"/>
      <c r="G23" s="11" t="s">
        <v>150</v>
      </c>
      <c r="H23" s="11" t="s">
        <v>168</v>
      </c>
      <c r="I23" s="11" t="s">
        <v>169</v>
      </c>
      <c r="J23" s="12">
        <v>40175</v>
      </c>
      <c r="K23" s="12">
        <v>40175</v>
      </c>
      <c r="L23" s="12" t="s">
        <v>48</v>
      </c>
      <c r="M23" s="13">
        <v>12436.99</v>
      </c>
      <c r="N23" s="11" t="s">
        <v>153</v>
      </c>
      <c r="O23" s="11" t="s">
        <v>154</v>
      </c>
      <c r="P23" s="11" t="s">
        <v>39</v>
      </c>
      <c r="Q23" s="11" t="s">
        <v>30</v>
      </c>
      <c r="R23" s="11" t="s">
        <v>17</v>
      </c>
    </row>
    <row r="24" spans="1:18" x14ac:dyDescent="0.35">
      <c r="A24" s="11" t="s">
        <v>170</v>
      </c>
      <c r="B24" s="11" t="s">
        <v>171</v>
      </c>
      <c r="C24" s="10" t="s">
        <v>40</v>
      </c>
      <c r="D24" s="11" t="s">
        <v>43</v>
      </c>
      <c r="E24" s="11" t="s">
        <v>172</v>
      </c>
      <c r="F24" s="11" t="s">
        <v>48</v>
      </c>
      <c r="G24" s="11" t="s">
        <v>150</v>
      </c>
      <c r="H24" s="11" t="s">
        <v>173</v>
      </c>
      <c r="I24" s="11" t="s">
        <v>174</v>
      </c>
      <c r="J24" s="12">
        <v>40623</v>
      </c>
      <c r="K24" s="12">
        <v>40722</v>
      </c>
      <c r="L24" s="12" t="s">
        <v>48</v>
      </c>
      <c r="M24" s="13">
        <v>0</v>
      </c>
      <c r="N24" s="11" t="s">
        <v>153</v>
      </c>
      <c r="O24" s="11" t="s">
        <v>154</v>
      </c>
      <c r="P24" s="11" t="s">
        <v>39</v>
      </c>
      <c r="Q24" s="11" t="s">
        <v>30</v>
      </c>
      <c r="R24" s="11" t="s">
        <v>17</v>
      </c>
    </row>
    <row r="25" spans="1:18" x14ac:dyDescent="0.35">
      <c r="A25" s="11" t="s">
        <v>175</v>
      </c>
      <c r="B25" s="11" t="s">
        <v>176</v>
      </c>
      <c r="C25" s="10" t="s">
        <v>40</v>
      </c>
      <c r="D25" s="11" t="s">
        <v>43</v>
      </c>
      <c r="E25" s="11" t="s">
        <v>177</v>
      </c>
      <c r="F25" s="11" t="s">
        <v>178</v>
      </c>
      <c r="G25" s="11" t="s">
        <v>179</v>
      </c>
      <c r="H25" s="11" t="s">
        <v>180</v>
      </c>
      <c r="I25" s="11" t="s">
        <v>181</v>
      </c>
      <c r="J25" s="12">
        <v>40165</v>
      </c>
      <c r="K25" s="12">
        <v>40165</v>
      </c>
      <c r="L25" s="12" t="s">
        <v>48</v>
      </c>
      <c r="M25" s="13">
        <v>309.23</v>
      </c>
      <c r="N25" s="11" t="s">
        <v>182</v>
      </c>
      <c r="O25" s="11" t="s">
        <v>183</v>
      </c>
      <c r="P25" s="11" t="s">
        <v>38</v>
      </c>
      <c r="Q25" s="11" t="s">
        <v>30</v>
      </c>
      <c r="R25" s="11" t="s">
        <v>17</v>
      </c>
    </row>
    <row r="26" spans="1:18" x14ac:dyDescent="0.35">
      <c r="A26" s="11" t="s">
        <v>184</v>
      </c>
      <c r="B26" s="11" t="s">
        <v>185</v>
      </c>
      <c r="C26" s="10" t="s">
        <v>40</v>
      </c>
      <c r="D26" s="11" t="s">
        <v>43</v>
      </c>
      <c r="E26" s="11" t="s">
        <v>186</v>
      </c>
      <c r="F26" s="11"/>
      <c r="G26" s="11" t="s">
        <v>187</v>
      </c>
      <c r="H26" s="11" t="s">
        <v>188</v>
      </c>
      <c r="I26" s="11" t="s">
        <v>189</v>
      </c>
      <c r="J26" s="12">
        <v>40175</v>
      </c>
      <c r="K26" s="12">
        <v>40175</v>
      </c>
      <c r="L26" s="12" t="s">
        <v>48</v>
      </c>
      <c r="M26" s="13">
        <v>2600</v>
      </c>
      <c r="N26" s="11" t="s">
        <v>182</v>
      </c>
      <c r="O26" s="11" t="s">
        <v>183</v>
      </c>
      <c r="P26" s="11" t="s">
        <v>38</v>
      </c>
      <c r="Q26" s="11" t="s">
        <v>30</v>
      </c>
      <c r="R26" s="11" t="s">
        <v>17</v>
      </c>
    </row>
    <row r="27" spans="1:18" x14ac:dyDescent="0.35">
      <c r="A27" s="11" t="s">
        <v>190</v>
      </c>
      <c r="B27" s="11" t="s">
        <v>191</v>
      </c>
      <c r="C27" s="10" t="s">
        <v>40</v>
      </c>
      <c r="D27" s="11" t="s">
        <v>43</v>
      </c>
      <c r="E27" s="11" t="s">
        <v>192</v>
      </c>
      <c r="F27" s="11"/>
      <c r="G27" s="11" t="s">
        <v>193</v>
      </c>
      <c r="H27" s="11" t="s">
        <v>194</v>
      </c>
      <c r="I27" s="11" t="s">
        <v>195</v>
      </c>
      <c r="J27" s="12">
        <v>40205</v>
      </c>
      <c r="K27" s="12">
        <v>39945</v>
      </c>
      <c r="L27" s="12" t="s">
        <v>48</v>
      </c>
      <c r="M27" s="13">
        <v>3500</v>
      </c>
      <c r="N27" s="11" t="s">
        <v>196</v>
      </c>
      <c r="O27" s="11" t="s">
        <v>197</v>
      </c>
      <c r="P27" s="11" t="s">
        <v>38</v>
      </c>
      <c r="Q27" s="11" t="s">
        <v>30</v>
      </c>
      <c r="R27" s="11" t="s">
        <v>17</v>
      </c>
    </row>
    <row r="28" spans="1:18" x14ac:dyDescent="0.35">
      <c r="A28" s="11" t="s">
        <v>198</v>
      </c>
      <c r="B28" s="11" t="s">
        <v>199</v>
      </c>
      <c r="C28" s="10" t="s">
        <v>40</v>
      </c>
      <c r="D28" s="11" t="s">
        <v>43</v>
      </c>
      <c r="E28" s="11" t="s">
        <v>200</v>
      </c>
      <c r="F28" s="11" t="s">
        <v>48</v>
      </c>
      <c r="G28" s="11" t="s">
        <v>201</v>
      </c>
      <c r="H28" s="11" t="s">
        <v>202</v>
      </c>
      <c r="I28" s="11" t="s">
        <v>203</v>
      </c>
      <c r="J28" s="12">
        <v>39945</v>
      </c>
      <c r="K28" s="12">
        <v>39945</v>
      </c>
      <c r="L28" s="12" t="s">
        <v>48</v>
      </c>
      <c r="M28" s="13">
        <v>0</v>
      </c>
      <c r="N28" s="11" t="s">
        <v>204</v>
      </c>
      <c r="O28" s="11" t="s">
        <v>205</v>
      </c>
      <c r="P28" s="11" t="s">
        <v>38</v>
      </c>
      <c r="Q28" s="11" t="s">
        <v>30</v>
      </c>
      <c r="R28" s="11" t="s">
        <v>17</v>
      </c>
    </row>
    <row r="29" spans="1:18" x14ac:dyDescent="0.35">
      <c r="A29" s="11" t="s">
        <v>206</v>
      </c>
      <c r="B29" s="11" t="s">
        <v>207</v>
      </c>
      <c r="C29" s="10" t="s">
        <v>40</v>
      </c>
      <c r="D29" s="11" t="s">
        <v>43</v>
      </c>
      <c r="E29" s="11" t="s">
        <v>208</v>
      </c>
      <c r="F29" s="11" t="s">
        <v>48</v>
      </c>
      <c r="G29" s="11" t="s">
        <v>201</v>
      </c>
      <c r="H29" s="11" t="s">
        <v>209</v>
      </c>
      <c r="I29" s="11" t="s">
        <v>210</v>
      </c>
      <c r="J29" s="12">
        <v>39945</v>
      </c>
      <c r="K29" s="12">
        <v>39945</v>
      </c>
      <c r="L29" s="12" t="s">
        <v>48</v>
      </c>
      <c r="M29" s="13">
        <v>0</v>
      </c>
      <c r="N29" s="11" t="s">
        <v>204</v>
      </c>
      <c r="O29" s="11" t="s">
        <v>205</v>
      </c>
      <c r="P29" s="11" t="s">
        <v>37</v>
      </c>
      <c r="Q29" s="11" t="s">
        <v>30</v>
      </c>
      <c r="R29" s="11" t="s">
        <v>17</v>
      </c>
    </row>
    <row r="30" spans="1:18" x14ac:dyDescent="0.35">
      <c r="A30" s="11" t="s">
        <v>211</v>
      </c>
      <c r="B30" s="11" t="s">
        <v>212</v>
      </c>
      <c r="C30" s="10" t="s">
        <v>40</v>
      </c>
      <c r="D30" s="11" t="s">
        <v>43</v>
      </c>
      <c r="E30" s="11" t="s">
        <v>208</v>
      </c>
      <c r="F30" s="11" t="s">
        <v>48</v>
      </c>
      <c r="G30" s="11" t="s">
        <v>201</v>
      </c>
      <c r="H30" s="11" t="s">
        <v>209</v>
      </c>
      <c r="I30" s="11" t="s">
        <v>213</v>
      </c>
      <c r="J30" s="12">
        <v>39945</v>
      </c>
      <c r="K30" s="12">
        <v>39945</v>
      </c>
      <c r="L30" s="12" t="s">
        <v>48</v>
      </c>
      <c r="M30" s="13">
        <v>0</v>
      </c>
      <c r="N30" s="11" t="s">
        <v>204</v>
      </c>
      <c r="O30" s="11" t="s">
        <v>205</v>
      </c>
      <c r="P30" s="11" t="s">
        <v>37</v>
      </c>
      <c r="Q30" s="11" t="s">
        <v>30</v>
      </c>
      <c r="R30" s="11" t="s">
        <v>17</v>
      </c>
    </row>
    <row r="31" spans="1:18" x14ac:dyDescent="0.35">
      <c r="A31" s="11" t="s">
        <v>214</v>
      </c>
      <c r="B31" s="11" t="s">
        <v>215</v>
      </c>
      <c r="C31" s="10" t="s">
        <v>40</v>
      </c>
      <c r="D31" s="11" t="s">
        <v>43</v>
      </c>
      <c r="E31" s="11" t="s">
        <v>200</v>
      </c>
      <c r="F31" s="11" t="s">
        <v>48</v>
      </c>
      <c r="G31" s="11" t="s">
        <v>201</v>
      </c>
      <c r="H31" s="11" t="s">
        <v>202</v>
      </c>
      <c r="I31" s="11" t="s">
        <v>216</v>
      </c>
      <c r="J31" s="12">
        <v>39945</v>
      </c>
      <c r="K31" s="12">
        <v>39945</v>
      </c>
      <c r="L31" s="12" t="s">
        <v>48</v>
      </c>
      <c r="M31" s="13">
        <v>0</v>
      </c>
      <c r="N31" s="11" t="s">
        <v>204</v>
      </c>
      <c r="O31" s="11" t="s">
        <v>205</v>
      </c>
      <c r="P31" s="11" t="s">
        <v>38</v>
      </c>
      <c r="Q31" s="11" t="s">
        <v>30</v>
      </c>
      <c r="R31" s="11" t="s">
        <v>17</v>
      </c>
    </row>
    <row r="32" spans="1:18" x14ac:dyDescent="0.35">
      <c r="A32" s="11" t="s">
        <v>217</v>
      </c>
      <c r="B32" s="11" t="s">
        <v>218</v>
      </c>
      <c r="C32" s="10" t="s">
        <v>40</v>
      </c>
      <c r="D32" s="11" t="s">
        <v>43</v>
      </c>
      <c r="E32" s="11" t="s">
        <v>208</v>
      </c>
      <c r="F32" s="11" t="s">
        <v>48</v>
      </c>
      <c r="G32" s="11" t="s">
        <v>201</v>
      </c>
      <c r="H32" s="11" t="s">
        <v>209</v>
      </c>
      <c r="I32" s="11" t="s">
        <v>219</v>
      </c>
      <c r="J32" s="12">
        <v>39945</v>
      </c>
      <c r="K32" s="12">
        <v>39945</v>
      </c>
      <c r="L32" s="12" t="s">
        <v>48</v>
      </c>
      <c r="M32" s="13">
        <v>0</v>
      </c>
      <c r="N32" s="11" t="s">
        <v>204</v>
      </c>
      <c r="O32" s="11" t="s">
        <v>205</v>
      </c>
      <c r="P32" s="11" t="s">
        <v>37</v>
      </c>
      <c r="Q32" s="11" t="s">
        <v>30</v>
      </c>
      <c r="R32" s="11" t="s">
        <v>17</v>
      </c>
    </row>
    <row r="33" spans="1:18" x14ac:dyDescent="0.35">
      <c r="A33" s="11" t="s">
        <v>220</v>
      </c>
      <c r="B33" s="11" t="s">
        <v>221</v>
      </c>
      <c r="C33" s="10" t="s">
        <v>40</v>
      </c>
      <c r="D33" s="11" t="s">
        <v>43</v>
      </c>
      <c r="E33" s="11" t="s">
        <v>208</v>
      </c>
      <c r="F33" s="11" t="s">
        <v>48</v>
      </c>
      <c r="G33" s="11" t="s">
        <v>201</v>
      </c>
      <c r="H33" s="11" t="s">
        <v>209</v>
      </c>
      <c r="I33" s="11" t="s">
        <v>222</v>
      </c>
      <c r="J33" s="12">
        <v>39945</v>
      </c>
      <c r="K33" s="12">
        <v>39945</v>
      </c>
      <c r="L33" s="12" t="s">
        <v>48</v>
      </c>
      <c r="M33" s="13">
        <v>0</v>
      </c>
      <c r="N33" s="11" t="s">
        <v>204</v>
      </c>
      <c r="O33" s="11" t="s">
        <v>205</v>
      </c>
      <c r="P33" s="11" t="s">
        <v>37</v>
      </c>
      <c r="Q33" s="11" t="s">
        <v>30</v>
      </c>
      <c r="R33" s="11" t="s">
        <v>17</v>
      </c>
    </row>
    <row r="34" spans="1:18" x14ac:dyDescent="0.35">
      <c r="A34" s="11" t="s">
        <v>223</v>
      </c>
      <c r="B34" s="11" t="s">
        <v>224</v>
      </c>
      <c r="C34" s="10" t="s">
        <v>40</v>
      </c>
      <c r="D34" s="11" t="s">
        <v>225</v>
      </c>
      <c r="E34" s="11" t="s">
        <v>226</v>
      </c>
      <c r="F34" s="11"/>
      <c r="G34" s="11" t="s">
        <v>227</v>
      </c>
      <c r="H34" s="11" t="s">
        <v>228</v>
      </c>
      <c r="I34" s="11" t="s">
        <v>229</v>
      </c>
      <c r="J34" s="12">
        <v>40148</v>
      </c>
      <c r="K34" s="12">
        <v>40148</v>
      </c>
      <c r="L34" s="12" t="s">
        <v>48</v>
      </c>
      <c r="M34" s="13">
        <v>2343.75</v>
      </c>
      <c r="N34" s="11" t="s">
        <v>230</v>
      </c>
      <c r="O34" s="11" t="s">
        <v>231</v>
      </c>
      <c r="P34" s="11" t="s">
        <v>38</v>
      </c>
      <c r="Q34" s="11" t="s">
        <v>30</v>
      </c>
      <c r="R34" s="11" t="s">
        <v>17</v>
      </c>
    </row>
    <row r="35" spans="1:18" x14ac:dyDescent="0.35">
      <c r="A35" s="11" t="s">
        <v>232</v>
      </c>
      <c r="B35" s="11" t="s">
        <v>233</v>
      </c>
      <c r="C35" s="10" t="s">
        <v>40</v>
      </c>
      <c r="D35" s="11" t="s">
        <v>43</v>
      </c>
      <c r="E35" s="11" t="s">
        <v>234</v>
      </c>
      <c r="F35" s="11"/>
      <c r="G35" s="11" t="s">
        <v>235</v>
      </c>
      <c r="H35" s="11" t="s">
        <v>236</v>
      </c>
      <c r="I35" s="11" t="s">
        <v>237</v>
      </c>
      <c r="J35" s="12">
        <v>40021</v>
      </c>
      <c r="K35" s="12">
        <v>40021</v>
      </c>
      <c r="L35" s="12" t="s">
        <v>48</v>
      </c>
      <c r="M35" s="13">
        <v>3852</v>
      </c>
      <c r="N35" s="11" t="s">
        <v>238</v>
      </c>
      <c r="O35" s="11" t="s">
        <v>239</v>
      </c>
      <c r="P35" s="11" t="s">
        <v>38</v>
      </c>
      <c r="Q35" s="11" t="s">
        <v>30</v>
      </c>
      <c r="R35" s="11" t="s">
        <v>17</v>
      </c>
    </row>
    <row r="36" spans="1:18" x14ac:dyDescent="0.35">
      <c r="A36" s="11" t="s">
        <v>240</v>
      </c>
      <c r="B36" s="11" t="s">
        <v>241</v>
      </c>
      <c r="C36" s="10" t="s">
        <v>40</v>
      </c>
      <c r="D36" s="11" t="s">
        <v>43</v>
      </c>
      <c r="E36" s="11" t="s">
        <v>242</v>
      </c>
      <c r="F36" s="11"/>
      <c r="G36" s="11" t="s">
        <v>243</v>
      </c>
      <c r="H36" s="11" t="s">
        <v>244</v>
      </c>
      <c r="I36" s="11" t="s">
        <v>245</v>
      </c>
      <c r="J36" s="12">
        <v>40178</v>
      </c>
      <c r="K36" s="12">
        <v>39874</v>
      </c>
      <c r="L36" s="12" t="s">
        <v>48</v>
      </c>
      <c r="M36" s="13">
        <v>11250</v>
      </c>
      <c r="N36" s="11" t="s">
        <v>246</v>
      </c>
      <c r="O36" s="11" t="s">
        <v>247</v>
      </c>
      <c r="P36" s="11" t="s">
        <v>38</v>
      </c>
      <c r="Q36" s="11" t="s">
        <v>30</v>
      </c>
      <c r="R36" s="11" t="s">
        <v>17</v>
      </c>
    </row>
    <row r="37" spans="1:18" x14ac:dyDescent="0.35">
      <c r="A37" s="11" t="s">
        <v>248</v>
      </c>
      <c r="B37" s="11" t="s">
        <v>249</v>
      </c>
      <c r="C37" s="10" t="s">
        <v>40</v>
      </c>
      <c r="D37" s="11" t="s">
        <v>43</v>
      </c>
      <c r="E37" s="11" t="s">
        <v>250</v>
      </c>
      <c r="F37" s="11"/>
      <c r="G37" s="11" t="s">
        <v>243</v>
      </c>
      <c r="H37" s="11" t="s">
        <v>251</v>
      </c>
      <c r="I37" s="11" t="s">
        <v>252</v>
      </c>
      <c r="J37" s="12">
        <v>46000</v>
      </c>
      <c r="K37" s="12">
        <v>46000</v>
      </c>
      <c r="L37" s="12">
        <v>46364</v>
      </c>
      <c r="M37" s="13">
        <v>1633.5</v>
      </c>
      <c r="N37" s="11" t="s">
        <v>246</v>
      </c>
      <c r="O37" s="11" t="s">
        <v>247</v>
      </c>
      <c r="P37" s="11" t="s">
        <v>38</v>
      </c>
      <c r="Q37" s="11" t="s">
        <v>30</v>
      </c>
      <c r="R37" s="11" t="s">
        <v>17</v>
      </c>
    </row>
    <row r="38" spans="1:18" x14ac:dyDescent="0.35">
      <c r="A38" s="11" t="s">
        <v>253</v>
      </c>
      <c r="B38" s="11" t="s">
        <v>254</v>
      </c>
      <c r="C38" s="10" t="s">
        <v>40</v>
      </c>
      <c r="D38" s="11" t="s">
        <v>43</v>
      </c>
      <c r="E38" s="11" t="s">
        <v>255</v>
      </c>
      <c r="F38" s="11"/>
      <c r="G38" s="11" t="s">
        <v>256</v>
      </c>
      <c r="H38" s="11" t="s">
        <v>257</v>
      </c>
      <c r="I38" s="11" t="s">
        <v>258</v>
      </c>
      <c r="J38" s="12">
        <v>39937</v>
      </c>
      <c r="K38" s="12">
        <v>39937</v>
      </c>
      <c r="L38" s="12" t="s">
        <v>48</v>
      </c>
      <c r="M38" s="13">
        <v>6375</v>
      </c>
      <c r="N38" s="11" t="s">
        <v>259</v>
      </c>
      <c r="O38" s="11" t="s">
        <v>260</v>
      </c>
      <c r="P38" s="11" t="s">
        <v>39</v>
      </c>
      <c r="Q38" s="11" t="s">
        <v>30</v>
      </c>
      <c r="R38" s="11" t="s">
        <v>23</v>
      </c>
    </row>
    <row r="39" spans="1:18" x14ac:dyDescent="0.35">
      <c r="A39" s="11" t="s">
        <v>261</v>
      </c>
      <c r="B39" s="11" t="s">
        <v>262</v>
      </c>
      <c r="C39" s="10" t="s">
        <v>40</v>
      </c>
      <c r="D39" s="11" t="s">
        <v>43</v>
      </c>
      <c r="E39" s="11" t="s">
        <v>263</v>
      </c>
      <c r="F39" s="11"/>
      <c r="G39" s="11" t="s">
        <v>264</v>
      </c>
      <c r="H39" s="11" t="s">
        <v>265</v>
      </c>
      <c r="I39" s="11" t="s">
        <v>266</v>
      </c>
      <c r="J39" s="12">
        <v>40165</v>
      </c>
      <c r="K39" s="12">
        <v>40165</v>
      </c>
      <c r="L39" s="12" t="s">
        <v>48</v>
      </c>
      <c r="M39" s="13">
        <v>6000.01</v>
      </c>
      <c r="N39" s="11" t="s">
        <v>267</v>
      </c>
      <c r="O39" s="11" t="s">
        <v>268</v>
      </c>
      <c r="P39" s="11" t="s">
        <v>39</v>
      </c>
      <c r="Q39" s="11" t="s">
        <v>30</v>
      </c>
      <c r="R39" s="11" t="s">
        <v>17</v>
      </c>
    </row>
    <row r="40" spans="1:18" x14ac:dyDescent="0.35">
      <c r="A40" s="11" t="s">
        <v>269</v>
      </c>
      <c r="B40" s="11" t="s">
        <v>270</v>
      </c>
      <c r="C40" s="10" t="s">
        <v>40</v>
      </c>
      <c r="D40" s="11" t="s">
        <v>43</v>
      </c>
      <c r="E40" s="11" t="s">
        <v>263</v>
      </c>
      <c r="F40" s="11"/>
      <c r="G40" s="11" t="s">
        <v>264</v>
      </c>
      <c r="H40" s="11" t="s">
        <v>265</v>
      </c>
      <c r="I40" s="11" t="s">
        <v>271</v>
      </c>
      <c r="J40" s="12">
        <v>40165</v>
      </c>
      <c r="K40" s="12">
        <v>40165</v>
      </c>
      <c r="L40" s="12" t="s">
        <v>48</v>
      </c>
      <c r="M40" s="13">
        <v>6000</v>
      </c>
      <c r="N40" s="11" t="s">
        <v>267</v>
      </c>
      <c r="O40" s="11" t="s">
        <v>268</v>
      </c>
      <c r="P40" s="11" t="s">
        <v>39</v>
      </c>
      <c r="Q40" s="11" t="s">
        <v>30</v>
      </c>
      <c r="R40" s="11" t="s">
        <v>17</v>
      </c>
    </row>
    <row r="41" spans="1:18" x14ac:dyDescent="0.35">
      <c r="A41" s="11" t="s">
        <v>272</v>
      </c>
      <c r="B41" s="11" t="s">
        <v>273</v>
      </c>
      <c r="C41" s="10" t="s">
        <v>40</v>
      </c>
      <c r="D41" s="11" t="s">
        <v>43</v>
      </c>
      <c r="E41" s="11" t="s">
        <v>274</v>
      </c>
      <c r="F41" s="11" t="s">
        <v>178</v>
      </c>
      <c r="G41" s="11" t="s">
        <v>275</v>
      </c>
      <c r="H41" s="11" t="s">
        <v>276</v>
      </c>
      <c r="I41" s="11" t="s">
        <v>277</v>
      </c>
      <c r="J41" s="12">
        <v>40178</v>
      </c>
      <c r="K41" s="12">
        <v>40178</v>
      </c>
      <c r="L41" s="12" t="s">
        <v>48</v>
      </c>
      <c r="M41" s="13">
        <v>1092.04</v>
      </c>
      <c r="N41" s="11" t="s">
        <v>278</v>
      </c>
      <c r="O41" s="11" t="s">
        <v>279</v>
      </c>
      <c r="P41" s="11" t="s">
        <v>38</v>
      </c>
      <c r="Q41" s="11" t="s">
        <v>30</v>
      </c>
      <c r="R41" s="11" t="s">
        <v>17</v>
      </c>
    </row>
    <row r="42" spans="1:18" x14ac:dyDescent="0.35">
      <c r="A42" s="11" t="s">
        <v>280</v>
      </c>
      <c r="B42" s="11" t="s">
        <v>281</v>
      </c>
      <c r="C42" s="10" t="s">
        <v>40</v>
      </c>
      <c r="D42" s="11" t="s">
        <v>43</v>
      </c>
      <c r="E42" s="11" t="s">
        <v>274</v>
      </c>
      <c r="F42" s="11" t="s">
        <v>178</v>
      </c>
      <c r="G42" s="11" t="s">
        <v>275</v>
      </c>
      <c r="H42" s="11" t="s">
        <v>276</v>
      </c>
      <c r="I42" s="11" t="s">
        <v>282</v>
      </c>
      <c r="J42" s="12">
        <v>40178</v>
      </c>
      <c r="K42" s="12">
        <v>40178</v>
      </c>
      <c r="L42" s="12" t="s">
        <v>48</v>
      </c>
      <c r="M42" s="13">
        <v>1092.04</v>
      </c>
      <c r="N42" s="11" t="s">
        <v>283</v>
      </c>
      <c r="O42" s="11" t="s">
        <v>284</v>
      </c>
      <c r="P42" s="11" t="s">
        <v>38</v>
      </c>
      <c r="Q42" s="11" t="s">
        <v>30</v>
      </c>
      <c r="R42" s="11" t="s">
        <v>17</v>
      </c>
    </row>
    <row r="43" spans="1:18" x14ac:dyDescent="0.35">
      <c r="A43" s="11" t="s">
        <v>285</v>
      </c>
      <c r="B43" s="11" t="s">
        <v>286</v>
      </c>
      <c r="C43" s="10" t="s">
        <v>40</v>
      </c>
      <c r="D43" s="11" t="s">
        <v>43</v>
      </c>
      <c r="E43" s="11" t="s">
        <v>274</v>
      </c>
      <c r="F43" s="11" t="s">
        <v>178</v>
      </c>
      <c r="G43" s="11" t="s">
        <v>275</v>
      </c>
      <c r="H43" s="11" t="s">
        <v>276</v>
      </c>
      <c r="I43" s="11" t="s">
        <v>287</v>
      </c>
      <c r="J43" s="12">
        <v>40178</v>
      </c>
      <c r="K43" s="12">
        <v>40178</v>
      </c>
      <c r="L43" s="12" t="s">
        <v>48</v>
      </c>
      <c r="M43" s="13">
        <v>1092.05</v>
      </c>
      <c r="N43" s="11" t="s">
        <v>288</v>
      </c>
      <c r="O43" s="11" t="s">
        <v>289</v>
      </c>
      <c r="P43" s="11" t="s">
        <v>38</v>
      </c>
      <c r="Q43" s="11" t="s">
        <v>30</v>
      </c>
      <c r="R43" s="11" t="s">
        <v>17</v>
      </c>
    </row>
    <row r="44" spans="1:18" x14ac:dyDescent="0.35">
      <c r="A44" s="11" t="s">
        <v>290</v>
      </c>
      <c r="B44" s="11" t="s">
        <v>291</v>
      </c>
      <c r="C44" s="10" t="s">
        <v>40</v>
      </c>
      <c r="D44" s="11" t="s">
        <v>43</v>
      </c>
      <c r="E44" s="11" t="s">
        <v>292</v>
      </c>
      <c r="F44" s="11"/>
      <c r="G44" s="11" t="s">
        <v>293</v>
      </c>
      <c r="H44" s="11" t="s">
        <v>294</v>
      </c>
      <c r="I44" s="11" t="s">
        <v>295</v>
      </c>
      <c r="J44" s="12">
        <v>40176</v>
      </c>
      <c r="K44" s="12">
        <v>40176</v>
      </c>
      <c r="L44" s="12" t="s">
        <v>48</v>
      </c>
      <c r="M44" s="13">
        <v>2593.08</v>
      </c>
      <c r="N44" s="11" t="s">
        <v>204</v>
      </c>
      <c r="O44" s="11" t="s">
        <v>205</v>
      </c>
      <c r="P44" s="11" t="s">
        <v>37</v>
      </c>
      <c r="Q44" s="11" t="s">
        <v>30</v>
      </c>
      <c r="R44" s="11" t="s">
        <v>17</v>
      </c>
    </row>
    <row r="45" spans="1:18" x14ac:dyDescent="0.35">
      <c r="A45" s="11" t="s">
        <v>296</v>
      </c>
      <c r="B45" s="11" t="s">
        <v>297</v>
      </c>
      <c r="C45" s="10" t="s">
        <v>40</v>
      </c>
      <c r="D45" s="11" t="s">
        <v>43</v>
      </c>
      <c r="E45" s="11" t="s">
        <v>292</v>
      </c>
      <c r="F45" s="11"/>
      <c r="G45" s="11" t="s">
        <v>293</v>
      </c>
      <c r="H45" s="11" t="s">
        <v>294</v>
      </c>
      <c r="I45" s="11" t="s">
        <v>298</v>
      </c>
      <c r="J45" s="12">
        <v>40176</v>
      </c>
      <c r="K45" s="12">
        <v>40176</v>
      </c>
      <c r="L45" s="12" t="s">
        <v>48</v>
      </c>
      <c r="M45" s="13">
        <v>2593.08</v>
      </c>
      <c r="N45" s="11" t="s">
        <v>204</v>
      </c>
      <c r="O45" s="11" t="s">
        <v>205</v>
      </c>
      <c r="P45" s="11" t="s">
        <v>37</v>
      </c>
      <c r="Q45" s="11" t="s">
        <v>30</v>
      </c>
      <c r="R45" s="11" t="s">
        <v>17</v>
      </c>
    </row>
    <row r="46" spans="1:18" x14ac:dyDescent="0.35">
      <c r="A46" s="11" t="s">
        <v>299</v>
      </c>
      <c r="B46" s="11" t="s">
        <v>300</v>
      </c>
      <c r="C46" s="10" t="s">
        <v>40</v>
      </c>
      <c r="D46" s="11" t="s">
        <v>43</v>
      </c>
      <c r="E46" s="11" t="s">
        <v>301</v>
      </c>
      <c r="F46" s="11"/>
      <c r="G46" s="11" t="s">
        <v>302</v>
      </c>
      <c r="H46" s="11" t="s">
        <v>303</v>
      </c>
      <c r="I46" s="11" t="s">
        <v>304</v>
      </c>
      <c r="J46" s="12">
        <v>39937</v>
      </c>
      <c r="K46" s="12">
        <v>39937</v>
      </c>
      <c r="L46" s="12" t="s">
        <v>48</v>
      </c>
      <c r="M46" s="13">
        <v>4060.65</v>
      </c>
      <c r="N46" s="11" t="s">
        <v>305</v>
      </c>
      <c r="O46" s="11" t="s">
        <v>306</v>
      </c>
      <c r="P46" s="11" t="s">
        <v>38</v>
      </c>
      <c r="Q46" s="11" t="s">
        <v>30</v>
      </c>
      <c r="R46" s="11" t="s">
        <v>23</v>
      </c>
    </row>
    <row r="47" spans="1:18" x14ac:dyDescent="0.35">
      <c r="A47" s="11" t="s">
        <v>307</v>
      </c>
      <c r="B47" s="11" t="s">
        <v>308</v>
      </c>
      <c r="C47" s="10" t="s">
        <v>40</v>
      </c>
      <c r="D47" s="11" t="s">
        <v>43</v>
      </c>
      <c r="E47" s="11" t="s">
        <v>309</v>
      </c>
      <c r="F47" s="11"/>
      <c r="G47" s="11" t="s">
        <v>310</v>
      </c>
      <c r="H47" s="11" t="s">
        <v>311</v>
      </c>
      <c r="I47" s="11" t="s">
        <v>312</v>
      </c>
      <c r="J47" s="12">
        <v>39937</v>
      </c>
      <c r="K47" s="12">
        <v>39937</v>
      </c>
      <c r="L47" s="12" t="s">
        <v>48</v>
      </c>
      <c r="M47" s="13">
        <v>7918</v>
      </c>
      <c r="N47" s="11" t="s">
        <v>313</v>
      </c>
      <c r="O47" s="11" t="s">
        <v>314</v>
      </c>
      <c r="P47" s="11" t="s">
        <v>39</v>
      </c>
      <c r="Q47" s="11" t="s">
        <v>30</v>
      </c>
      <c r="R47" s="11" t="s">
        <v>23</v>
      </c>
    </row>
    <row r="48" spans="1:18" x14ac:dyDescent="0.35">
      <c r="A48" s="11" t="s">
        <v>315</v>
      </c>
      <c r="B48" s="11" t="s">
        <v>316</v>
      </c>
      <c r="C48" s="10" t="s">
        <v>40</v>
      </c>
      <c r="D48" s="11" t="s">
        <v>43</v>
      </c>
      <c r="E48" s="11" t="s">
        <v>317</v>
      </c>
      <c r="F48" s="11"/>
      <c r="G48" s="11" t="s">
        <v>318</v>
      </c>
      <c r="H48" s="11" t="s">
        <v>319</v>
      </c>
      <c r="I48" s="11" t="s">
        <v>320</v>
      </c>
      <c r="J48" s="12">
        <v>39937</v>
      </c>
      <c r="K48" s="12">
        <v>39937</v>
      </c>
      <c r="L48" s="12" t="s">
        <v>48</v>
      </c>
      <c r="M48" s="13">
        <v>4627.75</v>
      </c>
      <c r="N48" s="11" t="s">
        <v>305</v>
      </c>
      <c r="O48" s="11" t="s">
        <v>306</v>
      </c>
      <c r="P48" s="11" t="s">
        <v>37</v>
      </c>
      <c r="Q48" s="11" t="s">
        <v>30</v>
      </c>
      <c r="R48" s="11" t="s">
        <v>23</v>
      </c>
    </row>
    <row r="49" spans="1:18" x14ac:dyDescent="0.35">
      <c r="A49" s="11" t="s">
        <v>321</v>
      </c>
      <c r="B49" s="11" t="s">
        <v>322</v>
      </c>
      <c r="C49" s="10" t="s">
        <v>40</v>
      </c>
      <c r="D49" s="11" t="s">
        <v>43</v>
      </c>
      <c r="E49" s="11" t="s">
        <v>177</v>
      </c>
      <c r="F49" s="11" t="s">
        <v>178</v>
      </c>
      <c r="G49" s="11" t="s">
        <v>179</v>
      </c>
      <c r="H49" s="11" t="s">
        <v>323</v>
      </c>
      <c r="I49" s="11" t="s">
        <v>324</v>
      </c>
      <c r="J49" s="12">
        <v>40192</v>
      </c>
      <c r="K49" s="12">
        <v>40192</v>
      </c>
      <c r="L49" s="12" t="s">
        <v>48</v>
      </c>
      <c r="M49" s="13">
        <v>309.23</v>
      </c>
      <c r="N49" s="11" t="s">
        <v>325</v>
      </c>
      <c r="O49" s="11" t="s">
        <v>326</v>
      </c>
      <c r="P49" s="11" t="s">
        <v>38</v>
      </c>
      <c r="Q49" s="11" t="s">
        <v>30</v>
      </c>
      <c r="R49" s="11" t="s">
        <v>17</v>
      </c>
    </row>
    <row r="50" spans="1:18" x14ac:dyDescent="0.35">
      <c r="A50" s="11" t="s">
        <v>327</v>
      </c>
      <c r="B50" s="11" t="s">
        <v>328</v>
      </c>
      <c r="C50" s="10" t="s">
        <v>40</v>
      </c>
      <c r="D50" s="11" t="s">
        <v>43</v>
      </c>
      <c r="E50" s="11" t="s">
        <v>329</v>
      </c>
      <c r="F50" s="11" t="s">
        <v>330</v>
      </c>
      <c r="G50" s="11" t="s">
        <v>331</v>
      </c>
      <c r="H50" s="11" t="s">
        <v>332</v>
      </c>
      <c r="I50" s="11" t="s">
        <v>333</v>
      </c>
      <c r="J50" s="12">
        <v>40193</v>
      </c>
      <c r="K50" s="12">
        <v>40193</v>
      </c>
      <c r="L50" s="12" t="s">
        <v>48</v>
      </c>
      <c r="M50" s="13">
        <v>3852</v>
      </c>
      <c r="N50" s="11" t="s">
        <v>334</v>
      </c>
      <c r="O50" s="11" t="s">
        <v>335</v>
      </c>
      <c r="P50" s="11" t="s">
        <v>39</v>
      </c>
      <c r="Q50" s="11" t="s">
        <v>30</v>
      </c>
      <c r="R50" s="11" t="s">
        <v>17</v>
      </c>
    </row>
    <row r="51" spans="1:18" x14ac:dyDescent="0.35">
      <c r="A51" s="11" t="s">
        <v>336</v>
      </c>
      <c r="B51" s="11" t="s">
        <v>337</v>
      </c>
      <c r="C51" s="10" t="s">
        <v>40</v>
      </c>
      <c r="D51" s="11" t="s">
        <v>43</v>
      </c>
      <c r="E51" s="11" t="s">
        <v>338</v>
      </c>
      <c r="F51" s="11"/>
      <c r="G51" s="11" t="s">
        <v>339</v>
      </c>
      <c r="H51" s="11" t="s">
        <v>340</v>
      </c>
      <c r="I51" s="11" t="s">
        <v>341</v>
      </c>
      <c r="J51" s="12">
        <v>40207</v>
      </c>
      <c r="K51" s="12">
        <v>40018</v>
      </c>
      <c r="L51" s="12" t="s">
        <v>48</v>
      </c>
      <c r="M51" s="13">
        <v>1144.9000000000001</v>
      </c>
      <c r="N51" s="11" t="s">
        <v>99</v>
      </c>
      <c r="O51" s="11" t="s">
        <v>100</v>
      </c>
      <c r="P51" s="11" t="s">
        <v>37</v>
      </c>
      <c r="Q51" s="11" t="s">
        <v>30</v>
      </c>
      <c r="R51" s="11" t="s">
        <v>17</v>
      </c>
    </row>
    <row r="52" spans="1:18" x14ac:dyDescent="0.35">
      <c r="A52" s="11" t="s">
        <v>342</v>
      </c>
      <c r="B52" s="11" t="s">
        <v>343</v>
      </c>
      <c r="C52" s="10" t="s">
        <v>40</v>
      </c>
      <c r="D52" s="11" t="s">
        <v>43</v>
      </c>
      <c r="E52" s="11" t="s">
        <v>344</v>
      </c>
      <c r="F52" s="11"/>
      <c r="G52" s="11" t="s">
        <v>345</v>
      </c>
      <c r="H52" s="11" t="s">
        <v>346</v>
      </c>
      <c r="I52" s="11" t="s">
        <v>347</v>
      </c>
      <c r="J52" s="12">
        <v>40193</v>
      </c>
      <c r="K52" s="12">
        <v>40193</v>
      </c>
      <c r="L52" s="12" t="s">
        <v>48</v>
      </c>
      <c r="M52" s="13">
        <v>681.5</v>
      </c>
      <c r="N52" s="11" t="s">
        <v>77</v>
      </c>
      <c r="O52" s="11" t="s">
        <v>78</v>
      </c>
      <c r="P52" s="11" t="s">
        <v>37</v>
      </c>
      <c r="Q52" s="11" t="s">
        <v>30</v>
      </c>
      <c r="R52" s="11" t="s">
        <v>17</v>
      </c>
    </row>
    <row r="53" spans="1:18" x14ac:dyDescent="0.35">
      <c r="A53" s="11" t="s">
        <v>348</v>
      </c>
      <c r="B53" s="11" t="s">
        <v>349</v>
      </c>
      <c r="C53" s="10" t="s">
        <v>40</v>
      </c>
      <c r="D53" s="11" t="s">
        <v>43</v>
      </c>
      <c r="E53" s="11" t="s">
        <v>350</v>
      </c>
      <c r="F53" s="11"/>
      <c r="G53" s="11" t="s">
        <v>351</v>
      </c>
      <c r="H53" s="11" t="s">
        <v>352</v>
      </c>
      <c r="I53" s="11" t="s">
        <v>353</v>
      </c>
      <c r="J53" s="12">
        <v>40179</v>
      </c>
      <c r="K53" s="12">
        <v>40147</v>
      </c>
      <c r="L53" s="12" t="s">
        <v>48</v>
      </c>
      <c r="M53" s="13">
        <v>1007.3</v>
      </c>
      <c r="N53" s="11" t="s">
        <v>354</v>
      </c>
      <c r="O53" s="11" t="s">
        <v>355</v>
      </c>
      <c r="P53" s="11" t="s">
        <v>37</v>
      </c>
      <c r="Q53" s="11" t="s">
        <v>30</v>
      </c>
      <c r="R53" s="11" t="s">
        <v>17</v>
      </c>
    </row>
    <row r="54" spans="1:18" x14ac:dyDescent="0.35">
      <c r="A54" s="11" t="s">
        <v>356</v>
      </c>
      <c r="B54" s="11" t="s">
        <v>357</v>
      </c>
      <c r="C54" s="10" t="s">
        <v>40</v>
      </c>
      <c r="D54" s="11" t="s">
        <v>43</v>
      </c>
      <c r="E54" s="11" t="s">
        <v>350</v>
      </c>
      <c r="F54" s="11"/>
      <c r="G54" s="11" t="s">
        <v>351</v>
      </c>
      <c r="H54" s="11" t="s">
        <v>358</v>
      </c>
      <c r="I54" s="11" t="s">
        <v>359</v>
      </c>
      <c r="J54" s="12">
        <v>40203</v>
      </c>
      <c r="K54" s="12">
        <v>40147</v>
      </c>
      <c r="L54" s="12" t="s">
        <v>48</v>
      </c>
      <c r="M54" s="13">
        <v>1007.3</v>
      </c>
      <c r="N54" s="11" t="s">
        <v>360</v>
      </c>
      <c r="O54" s="11" t="s">
        <v>361</v>
      </c>
      <c r="P54" s="11" t="s">
        <v>37</v>
      </c>
      <c r="Q54" s="11" t="s">
        <v>30</v>
      </c>
      <c r="R54" s="11" t="s">
        <v>17</v>
      </c>
    </row>
    <row r="55" spans="1:18" x14ac:dyDescent="0.35">
      <c r="A55" s="11" t="s">
        <v>362</v>
      </c>
      <c r="B55" s="11" t="s">
        <v>363</v>
      </c>
      <c r="C55" s="10" t="s">
        <v>40</v>
      </c>
      <c r="D55" s="11" t="s">
        <v>43</v>
      </c>
      <c r="E55" s="11" t="s">
        <v>350</v>
      </c>
      <c r="F55" s="11"/>
      <c r="G55" s="11" t="s">
        <v>351</v>
      </c>
      <c r="H55" s="11" t="s">
        <v>358</v>
      </c>
      <c r="I55" s="11" t="s">
        <v>364</v>
      </c>
      <c r="J55" s="12">
        <v>40203</v>
      </c>
      <c r="K55" s="12">
        <v>40147</v>
      </c>
      <c r="L55" s="12" t="s">
        <v>48</v>
      </c>
      <c r="M55" s="13">
        <v>1007.3</v>
      </c>
      <c r="N55" s="11" t="s">
        <v>365</v>
      </c>
      <c r="O55" s="11" t="s">
        <v>366</v>
      </c>
      <c r="P55" s="11" t="s">
        <v>37</v>
      </c>
      <c r="Q55" s="11" t="s">
        <v>30</v>
      </c>
      <c r="R55" s="11" t="s">
        <v>17</v>
      </c>
    </row>
    <row r="56" spans="1:18" x14ac:dyDescent="0.35">
      <c r="A56" s="11" t="s">
        <v>367</v>
      </c>
      <c r="B56" s="11" t="s">
        <v>368</v>
      </c>
      <c r="C56" s="10" t="s">
        <v>40</v>
      </c>
      <c r="D56" s="11" t="s">
        <v>43</v>
      </c>
      <c r="E56" s="11" t="s">
        <v>369</v>
      </c>
      <c r="F56" s="11"/>
      <c r="G56" s="11" t="s">
        <v>370</v>
      </c>
      <c r="H56" s="11" t="s">
        <v>371</v>
      </c>
      <c r="I56" s="11" t="s">
        <v>372</v>
      </c>
      <c r="J56" s="12">
        <v>40259</v>
      </c>
      <c r="K56" s="12">
        <v>40259</v>
      </c>
      <c r="L56" s="12" t="s">
        <v>48</v>
      </c>
      <c r="M56" s="13">
        <v>4200</v>
      </c>
      <c r="N56" s="11" t="s">
        <v>204</v>
      </c>
      <c r="O56" s="11" t="s">
        <v>205</v>
      </c>
      <c r="P56" s="11" t="s">
        <v>38</v>
      </c>
      <c r="Q56" s="11" t="s">
        <v>30</v>
      </c>
      <c r="R56" s="11" t="s">
        <v>17</v>
      </c>
    </row>
    <row r="57" spans="1:18" x14ac:dyDescent="0.35">
      <c r="A57" s="11" t="s">
        <v>373</v>
      </c>
      <c r="B57" s="11" t="s">
        <v>374</v>
      </c>
      <c r="C57" s="10" t="s">
        <v>40</v>
      </c>
      <c r="D57" s="11" t="s">
        <v>43</v>
      </c>
      <c r="E57" s="11" t="s">
        <v>375</v>
      </c>
      <c r="F57" s="11"/>
      <c r="G57" s="11" t="s">
        <v>134</v>
      </c>
      <c r="H57" s="11" t="s">
        <v>376</v>
      </c>
      <c r="I57" s="11" t="s">
        <v>377</v>
      </c>
      <c r="J57" s="12">
        <v>40276</v>
      </c>
      <c r="K57" s="12">
        <v>40693</v>
      </c>
      <c r="L57" s="12" t="s">
        <v>48</v>
      </c>
      <c r="M57" s="13">
        <v>3210</v>
      </c>
      <c r="N57" s="11" t="s">
        <v>196</v>
      </c>
      <c r="O57" s="11" t="s">
        <v>197</v>
      </c>
      <c r="P57" s="11" t="s">
        <v>38</v>
      </c>
      <c r="Q57" s="11" t="s">
        <v>30</v>
      </c>
      <c r="R57" s="11" t="s">
        <v>17</v>
      </c>
    </row>
    <row r="58" spans="1:18" x14ac:dyDescent="0.35">
      <c r="A58" s="11" t="s">
        <v>378</v>
      </c>
      <c r="B58" s="11" t="s">
        <v>379</v>
      </c>
      <c r="C58" s="10" t="s">
        <v>40</v>
      </c>
      <c r="D58" s="11" t="s">
        <v>43</v>
      </c>
      <c r="E58" s="11" t="s">
        <v>380</v>
      </c>
      <c r="F58" s="11" t="s">
        <v>133</v>
      </c>
      <c r="G58" s="11" t="s">
        <v>134</v>
      </c>
      <c r="H58" s="11" t="s">
        <v>135</v>
      </c>
      <c r="I58" s="11" t="s">
        <v>381</v>
      </c>
      <c r="J58" s="12">
        <v>40296</v>
      </c>
      <c r="K58" s="12">
        <v>40296</v>
      </c>
      <c r="L58" s="12" t="s">
        <v>48</v>
      </c>
      <c r="M58" s="13">
        <v>5500</v>
      </c>
      <c r="N58" s="11" t="s">
        <v>99</v>
      </c>
      <c r="O58" s="11" t="s">
        <v>100</v>
      </c>
      <c r="P58" s="11" t="s">
        <v>39</v>
      </c>
      <c r="Q58" s="11" t="s">
        <v>30</v>
      </c>
      <c r="R58" s="11" t="s">
        <v>17</v>
      </c>
    </row>
    <row r="59" spans="1:18" x14ac:dyDescent="0.35">
      <c r="A59" s="11" t="s">
        <v>382</v>
      </c>
      <c r="B59" s="11" t="s">
        <v>383</v>
      </c>
      <c r="C59" s="10" t="s">
        <v>40</v>
      </c>
      <c r="D59" s="11" t="s">
        <v>43</v>
      </c>
      <c r="E59" s="11" t="s">
        <v>384</v>
      </c>
      <c r="F59" s="11"/>
      <c r="G59" s="11" t="s">
        <v>134</v>
      </c>
      <c r="H59" s="11" t="s">
        <v>135</v>
      </c>
      <c r="I59" s="11" t="s">
        <v>385</v>
      </c>
      <c r="J59" s="12">
        <v>40296</v>
      </c>
      <c r="K59" s="12">
        <v>40296</v>
      </c>
      <c r="L59" s="12" t="s">
        <v>48</v>
      </c>
      <c r="M59" s="13">
        <v>806.03</v>
      </c>
      <c r="N59" s="11" t="s">
        <v>386</v>
      </c>
      <c r="O59" s="11" t="s">
        <v>387</v>
      </c>
      <c r="P59" s="11" t="s">
        <v>39</v>
      </c>
      <c r="Q59" s="11" t="s">
        <v>30</v>
      </c>
      <c r="R59" s="11" t="s">
        <v>17</v>
      </c>
    </row>
    <row r="60" spans="1:18" x14ac:dyDescent="0.35">
      <c r="A60" s="11" t="s">
        <v>388</v>
      </c>
      <c r="B60" s="11" t="s">
        <v>389</v>
      </c>
      <c r="C60" s="10" t="s">
        <v>40</v>
      </c>
      <c r="D60" s="11" t="s">
        <v>43</v>
      </c>
      <c r="E60" s="11" t="s">
        <v>186</v>
      </c>
      <c r="F60" s="11"/>
      <c r="G60" s="11" t="s">
        <v>370</v>
      </c>
      <c r="H60" s="11" t="s">
        <v>390</v>
      </c>
      <c r="I60" s="11" t="s">
        <v>391</v>
      </c>
      <c r="J60" s="12">
        <v>40345</v>
      </c>
      <c r="K60" s="12">
        <v>40693</v>
      </c>
      <c r="L60" s="12" t="s">
        <v>48</v>
      </c>
      <c r="M60" s="13">
        <v>2600</v>
      </c>
      <c r="N60" s="11" t="s">
        <v>137</v>
      </c>
      <c r="O60" s="11" t="s">
        <v>138</v>
      </c>
      <c r="P60" s="11" t="s">
        <v>38</v>
      </c>
      <c r="Q60" s="11" t="s">
        <v>30</v>
      </c>
      <c r="R60" s="11" t="s">
        <v>17</v>
      </c>
    </row>
    <row r="61" spans="1:18" x14ac:dyDescent="0.35">
      <c r="A61" s="11" t="s">
        <v>392</v>
      </c>
      <c r="B61" s="11" t="s">
        <v>393</v>
      </c>
      <c r="C61" s="10" t="s">
        <v>40</v>
      </c>
      <c r="D61" s="11" t="s">
        <v>43</v>
      </c>
      <c r="E61" s="11" t="s">
        <v>394</v>
      </c>
      <c r="F61" s="11"/>
      <c r="G61" s="11" t="s">
        <v>395</v>
      </c>
      <c r="H61" s="11" t="s">
        <v>396</v>
      </c>
      <c r="I61" s="11" t="s">
        <v>397</v>
      </c>
      <c r="J61" s="12">
        <v>40330</v>
      </c>
      <c r="K61" s="12">
        <v>40330</v>
      </c>
      <c r="L61" s="12" t="s">
        <v>48</v>
      </c>
      <c r="M61" s="13">
        <v>3740</v>
      </c>
      <c r="N61" s="11" t="s">
        <v>398</v>
      </c>
      <c r="O61" s="11" t="s">
        <v>399</v>
      </c>
      <c r="P61" s="11" t="s">
        <v>38</v>
      </c>
      <c r="Q61" s="11" t="s">
        <v>30</v>
      </c>
      <c r="R61" s="11" t="s">
        <v>23</v>
      </c>
    </row>
    <row r="62" spans="1:18" x14ac:dyDescent="0.35">
      <c r="A62" s="11" t="s">
        <v>400</v>
      </c>
      <c r="B62" s="11" t="s">
        <v>401</v>
      </c>
      <c r="C62" s="10" t="s">
        <v>40</v>
      </c>
      <c r="D62" s="11" t="s">
        <v>43</v>
      </c>
      <c r="E62" s="11" t="s">
        <v>402</v>
      </c>
      <c r="F62" s="11" t="s">
        <v>178</v>
      </c>
      <c r="G62" s="11" t="s">
        <v>89</v>
      </c>
      <c r="H62" s="11" t="s">
        <v>403</v>
      </c>
      <c r="I62" s="11" t="s">
        <v>404</v>
      </c>
      <c r="J62" s="12">
        <v>40344</v>
      </c>
      <c r="K62" s="12">
        <v>40732</v>
      </c>
      <c r="L62" s="12" t="s">
        <v>48</v>
      </c>
      <c r="M62" s="13">
        <v>800</v>
      </c>
      <c r="N62" s="11" t="s">
        <v>196</v>
      </c>
      <c r="O62" s="11" t="s">
        <v>197</v>
      </c>
      <c r="P62" s="11" t="s">
        <v>38</v>
      </c>
      <c r="Q62" s="11" t="s">
        <v>30</v>
      </c>
      <c r="R62" s="11" t="s">
        <v>17</v>
      </c>
    </row>
    <row r="63" spans="1:18" x14ac:dyDescent="0.35">
      <c r="A63" s="11" t="s">
        <v>405</v>
      </c>
      <c r="B63" s="11" t="s">
        <v>406</v>
      </c>
      <c r="C63" s="10" t="s">
        <v>40</v>
      </c>
      <c r="D63" s="11" t="s">
        <v>43</v>
      </c>
      <c r="E63" s="11" t="s">
        <v>88</v>
      </c>
      <c r="F63" s="11" t="s">
        <v>48</v>
      </c>
      <c r="G63" s="11" t="s">
        <v>89</v>
      </c>
      <c r="H63" s="11" t="s">
        <v>90</v>
      </c>
      <c r="I63" s="11" t="s">
        <v>407</v>
      </c>
      <c r="J63" s="12">
        <v>40525</v>
      </c>
      <c r="K63" s="12">
        <v>40525</v>
      </c>
      <c r="L63" s="12" t="s">
        <v>48</v>
      </c>
      <c r="M63" s="13">
        <v>0</v>
      </c>
      <c r="N63" s="11" t="s">
        <v>196</v>
      </c>
      <c r="O63" s="11" t="s">
        <v>197</v>
      </c>
      <c r="P63" s="11" t="s">
        <v>38</v>
      </c>
      <c r="Q63" s="11" t="s">
        <v>30</v>
      </c>
      <c r="R63" s="11" t="s">
        <v>17</v>
      </c>
    </row>
    <row r="64" spans="1:18" x14ac:dyDescent="0.35">
      <c r="A64" s="11" t="s">
        <v>408</v>
      </c>
      <c r="B64" s="11" t="s">
        <v>409</v>
      </c>
      <c r="C64" s="10" t="s">
        <v>40</v>
      </c>
      <c r="D64" s="11" t="s">
        <v>43</v>
      </c>
      <c r="E64" s="11" t="s">
        <v>402</v>
      </c>
      <c r="F64" s="11" t="s">
        <v>178</v>
      </c>
      <c r="G64" s="11" t="s">
        <v>89</v>
      </c>
      <c r="H64" s="11" t="s">
        <v>403</v>
      </c>
      <c r="I64" s="11" t="s">
        <v>410</v>
      </c>
      <c r="J64" s="12">
        <v>40344</v>
      </c>
      <c r="K64" s="12">
        <v>40732</v>
      </c>
      <c r="L64" s="12" t="s">
        <v>48</v>
      </c>
      <c r="M64" s="13">
        <v>800</v>
      </c>
      <c r="N64" s="11" t="s">
        <v>145</v>
      </c>
      <c r="O64" s="11" t="s">
        <v>146</v>
      </c>
      <c r="P64" s="11" t="s">
        <v>38</v>
      </c>
      <c r="Q64" s="11" t="s">
        <v>30</v>
      </c>
      <c r="R64" s="11" t="s">
        <v>17</v>
      </c>
    </row>
    <row r="65" spans="1:18" x14ac:dyDescent="0.35">
      <c r="A65" s="11" t="s">
        <v>411</v>
      </c>
      <c r="B65" s="11" t="s">
        <v>412</v>
      </c>
      <c r="C65" s="10" t="s">
        <v>40</v>
      </c>
      <c r="D65" s="11" t="s">
        <v>43</v>
      </c>
      <c r="E65" s="11" t="s">
        <v>88</v>
      </c>
      <c r="F65" s="11" t="s">
        <v>48</v>
      </c>
      <c r="G65" s="11" t="s">
        <v>89</v>
      </c>
      <c r="H65" s="11" t="s">
        <v>90</v>
      </c>
      <c r="I65" s="11" t="s">
        <v>413</v>
      </c>
      <c r="J65" s="12">
        <v>45371</v>
      </c>
      <c r="K65" s="12">
        <v>45369</v>
      </c>
      <c r="L65" s="12" t="s">
        <v>48</v>
      </c>
      <c r="M65" s="13">
        <v>0</v>
      </c>
      <c r="N65" s="11" t="s">
        <v>196</v>
      </c>
      <c r="O65" s="11" t="s">
        <v>197</v>
      </c>
      <c r="P65" s="11" t="s">
        <v>38</v>
      </c>
      <c r="Q65" s="11" t="s">
        <v>30</v>
      </c>
      <c r="R65" s="11" t="s">
        <v>17</v>
      </c>
    </row>
    <row r="66" spans="1:18" x14ac:dyDescent="0.35">
      <c r="A66" s="11" t="s">
        <v>414</v>
      </c>
      <c r="B66" s="11" t="s">
        <v>415</v>
      </c>
      <c r="C66" s="10" t="s">
        <v>40</v>
      </c>
      <c r="D66" s="11" t="s">
        <v>225</v>
      </c>
      <c r="E66" s="11" t="s">
        <v>186</v>
      </c>
      <c r="F66" s="11"/>
      <c r="G66" s="11" t="s">
        <v>416</v>
      </c>
      <c r="H66" s="11" t="s">
        <v>188</v>
      </c>
      <c r="I66" s="11" t="s">
        <v>417</v>
      </c>
      <c r="J66" s="12">
        <v>40343</v>
      </c>
      <c r="K66" s="12">
        <v>40165</v>
      </c>
      <c r="L66" s="12" t="s">
        <v>48</v>
      </c>
      <c r="M66" s="13">
        <v>2600</v>
      </c>
      <c r="N66" s="11" t="s">
        <v>418</v>
      </c>
      <c r="O66" s="11" t="s">
        <v>419</v>
      </c>
      <c r="P66" s="11" t="s">
        <v>38</v>
      </c>
      <c r="Q66" s="11" t="s">
        <v>30</v>
      </c>
      <c r="R66" s="11" t="s">
        <v>17</v>
      </c>
    </row>
    <row r="67" spans="1:18" x14ac:dyDescent="0.35">
      <c r="A67" s="11" t="s">
        <v>420</v>
      </c>
      <c r="B67" s="11" t="s">
        <v>421</v>
      </c>
      <c r="C67" s="10" t="s">
        <v>40</v>
      </c>
      <c r="D67" s="11" t="s">
        <v>43</v>
      </c>
      <c r="E67" s="11" t="s">
        <v>422</v>
      </c>
      <c r="F67" s="11"/>
      <c r="G67" s="11" t="s">
        <v>423</v>
      </c>
      <c r="H67" s="11" t="s">
        <v>424</v>
      </c>
      <c r="I67" s="11" t="s">
        <v>425</v>
      </c>
      <c r="J67" s="12">
        <v>40499</v>
      </c>
      <c r="K67" s="12">
        <v>40499</v>
      </c>
      <c r="L67" s="12" t="s">
        <v>48</v>
      </c>
      <c r="M67" s="13">
        <v>10030</v>
      </c>
      <c r="N67" s="11" t="s">
        <v>426</v>
      </c>
      <c r="O67" s="11" t="s">
        <v>427</v>
      </c>
      <c r="P67" s="11" t="s">
        <v>37</v>
      </c>
      <c r="Q67" s="11" t="s">
        <v>30</v>
      </c>
      <c r="R67" s="11" t="s">
        <v>17</v>
      </c>
    </row>
    <row r="68" spans="1:18" x14ac:dyDescent="0.35">
      <c r="A68" s="11" t="s">
        <v>428</v>
      </c>
      <c r="B68" s="11" t="s">
        <v>429</v>
      </c>
      <c r="C68" s="10" t="s">
        <v>40</v>
      </c>
      <c r="D68" s="11" t="s">
        <v>43</v>
      </c>
      <c r="E68" s="11" t="s">
        <v>430</v>
      </c>
      <c r="F68" s="11" t="s">
        <v>48</v>
      </c>
      <c r="G68" s="11" t="s">
        <v>431</v>
      </c>
      <c r="H68" s="11" t="s">
        <v>432</v>
      </c>
      <c r="I68" s="11" t="s">
        <v>433</v>
      </c>
      <c r="J68" s="12">
        <v>44649</v>
      </c>
      <c r="K68" s="12">
        <v>44841</v>
      </c>
      <c r="L68" s="12"/>
      <c r="M68" s="13">
        <v>593.154</v>
      </c>
      <c r="N68" s="11" t="s">
        <v>434</v>
      </c>
      <c r="O68" s="11" t="s">
        <v>435</v>
      </c>
      <c r="P68" s="11" t="s">
        <v>38</v>
      </c>
      <c r="Q68" s="11" t="s">
        <v>30</v>
      </c>
      <c r="R68" s="11" t="s">
        <v>17</v>
      </c>
    </row>
    <row r="69" spans="1:18" x14ac:dyDescent="0.35">
      <c r="A69" s="11" t="s">
        <v>436</v>
      </c>
      <c r="B69" s="11" t="s">
        <v>437</v>
      </c>
      <c r="C69" s="10" t="s">
        <v>40</v>
      </c>
      <c r="D69" s="11" t="s">
        <v>43</v>
      </c>
      <c r="E69" s="11" t="s">
        <v>438</v>
      </c>
      <c r="F69" s="11"/>
      <c r="G69" s="11" t="s">
        <v>439</v>
      </c>
      <c r="H69" s="11" t="s">
        <v>440</v>
      </c>
      <c r="I69" s="11" t="s">
        <v>441</v>
      </c>
      <c r="J69" s="12">
        <v>40533</v>
      </c>
      <c r="K69" s="12">
        <v>40535</v>
      </c>
      <c r="L69" s="12"/>
      <c r="M69" s="13">
        <v>395.3</v>
      </c>
      <c r="N69" s="11" t="s">
        <v>305</v>
      </c>
      <c r="O69" s="11" t="s">
        <v>306</v>
      </c>
      <c r="P69" s="11" t="s">
        <v>38</v>
      </c>
      <c r="Q69" s="11" t="s">
        <v>30</v>
      </c>
      <c r="R69" s="11" t="s">
        <v>17</v>
      </c>
    </row>
    <row r="70" spans="1:18" x14ac:dyDescent="0.35">
      <c r="A70" s="11" t="s">
        <v>442</v>
      </c>
      <c r="B70" s="11" t="s">
        <v>443</v>
      </c>
      <c r="C70" s="10" t="s">
        <v>40</v>
      </c>
      <c r="D70" s="11" t="s">
        <v>43</v>
      </c>
      <c r="E70" s="11" t="s">
        <v>177</v>
      </c>
      <c r="F70" s="11" t="s">
        <v>178</v>
      </c>
      <c r="G70" s="11" t="s">
        <v>179</v>
      </c>
      <c r="H70" s="11" t="s">
        <v>323</v>
      </c>
      <c r="I70" s="11" t="s">
        <v>444</v>
      </c>
      <c r="J70" s="12">
        <v>40522</v>
      </c>
      <c r="K70" s="12">
        <v>40526</v>
      </c>
      <c r="L70" s="12"/>
      <c r="M70" s="13">
        <v>421.2</v>
      </c>
      <c r="N70" s="11" t="s">
        <v>445</v>
      </c>
      <c r="O70" s="11" t="s">
        <v>446</v>
      </c>
      <c r="P70" s="11" t="s">
        <v>38</v>
      </c>
      <c r="Q70" s="11" t="s">
        <v>30</v>
      </c>
      <c r="R70" s="11" t="s">
        <v>17</v>
      </c>
    </row>
    <row r="71" spans="1:18" x14ac:dyDescent="0.35">
      <c r="A71" s="11" t="s">
        <v>447</v>
      </c>
      <c r="B71" s="11" t="s">
        <v>448</v>
      </c>
      <c r="C71" s="10" t="s">
        <v>40</v>
      </c>
      <c r="D71" s="11" t="s">
        <v>43</v>
      </c>
      <c r="E71" s="11" t="s">
        <v>449</v>
      </c>
      <c r="F71" s="11" t="s">
        <v>178</v>
      </c>
      <c r="G71" s="11" t="s">
        <v>450</v>
      </c>
      <c r="H71" s="11" t="s">
        <v>451</v>
      </c>
      <c r="I71" s="11" t="s">
        <v>452</v>
      </c>
      <c r="J71" s="12">
        <v>40584</v>
      </c>
      <c r="K71" s="12">
        <v>40693</v>
      </c>
      <c r="L71" s="12" t="s">
        <v>48</v>
      </c>
      <c r="M71" s="13">
        <v>4320</v>
      </c>
      <c r="N71" s="11" t="s">
        <v>137</v>
      </c>
      <c r="O71" s="11" t="s">
        <v>138</v>
      </c>
      <c r="P71" s="11" t="s">
        <v>38</v>
      </c>
      <c r="Q71" s="11" t="s">
        <v>30</v>
      </c>
      <c r="R71" s="11" t="s">
        <v>17</v>
      </c>
    </row>
    <row r="72" spans="1:18" x14ac:dyDescent="0.35">
      <c r="A72" s="11" t="s">
        <v>453</v>
      </c>
      <c r="B72" s="11" t="s">
        <v>454</v>
      </c>
      <c r="C72" s="10" t="s">
        <v>40</v>
      </c>
      <c r="D72" s="11" t="s">
        <v>43</v>
      </c>
      <c r="E72" s="11" t="s">
        <v>455</v>
      </c>
      <c r="F72" s="11"/>
      <c r="G72" s="11" t="s">
        <v>456</v>
      </c>
      <c r="H72" s="11" t="s">
        <v>457</v>
      </c>
      <c r="I72" s="11" t="s">
        <v>458</v>
      </c>
      <c r="J72" s="12">
        <v>40609</v>
      </c>
      <c r="K72" s="12">
        <v>42380</v>
      </c>
      <c r="L72" s="12" t="s">
        <v>48</v>
      </c>
      <c r="M72" s="13">
        <v>624.34</v>
      </c>
      <c r="N72" s="11" t="s">
        <v>386</v>
      </c>
      <c r="O72" s="11" t="s">
        <v>387</v>
      </c>
      <c r="P72" s="11" t="s">
        <v>38</v>
      </c>
      <c r="Q72" s="11" t="s">
        <v>30</v>
      </c>
      <c r="R72" s="11" t="s">
        <v>17</v>
      </c>
    </row>
    <row r="73" spans="1:18" x14ac:dyDescent="0.35">
      <c r="A73" s="11" t="s">
        <v>459</v>
      </c>
      <c r="B73" s="11" t="s">
        <v>460</v>
      </c>
      <c r="C73" s="10" t="s">
        <v>40</v>
      </c>
      <c r="D73" s="11" t="s">
        <v>43</v>
      </c>
      <c r="E73" s="11" t="s">
        <v>461</v>
      </c>
      <c r="F73" s="11" t="s">
        <v>48</v>
      </c>
      <c r="G73" s="11" t="s">
        <v>462</v>
      </c>
      <c r="H73" s="11" t="s">
        <v>463</v>
      </c>
      <c r="I73" s="11" t="s">
        <v>464</v>
      </c>
      <c r="J73" s="12">
        <v>40626</v>
      </c>
      <c r="K73" s="12">
        <v>40598</v>
      </c>
      <c r="L73" s="12"/>
      <c r="M73" s="13">
        <v>194.4</v>
      </c>
      <c r="N73" s="11" t="s">
        <v>465</v>
      </c>
      <c r="O73" s="11" t="s">
        <v>466</v>
      </c>
      <c r="P73" s="11" t="s">
        <v>37</v>
      </c>
      <c r="Q73" s="11" t="s">
        <v>30</v>
      </c>
      <c r="R73" s="11" t="s">
        <v>17</v>
      </c>
    </row>
    <row r="74" spans="1:18" x14ac:dyDescent="0.35">
      <c r="A74" s="11" t="s">
        <v>467</v>
      </c>
      <c r="B74" s="11" t="s">
        <v>468</v>
      </c>
      <c r="C74" s="10" t="s">
        <v>40</v>
      </c>
      <c r="D74" s="11" t="s">
        <v>43</v>
      </c>
      <c r="E74" s="11" t="s">
        <v>177</v>
      </c>
      <c r="F74" s="11" t="s">
        <v>178</v>
      </c>
      <c r="G74" s="11" t="s">
        <v>179</v>
      </c>
      <c r="H74" s="11" t="s">
        <v>469</v>
      </c>
      <c r="I74" s="11" t="s">
        <v>470</v>
      </c>
      <c r="J74" s="12">
        <v>40623</v>
      </c>
      <c r="K74" s="12">
        <v>40623</v>
      </c>
      <c r="L74" s="12"/>
      <c r="M74" s="13">
        <v>595.52</v>
      </c>
      <c r="N74" s="11" t="s">
        <v>471</v>
      </c>
      <c r="O74" s="11" t="s">
        <v>472</v>
      </c>
      <c r="P74" s="11" t="s">
        <v>38</v>
      </c>
      <c r="Q74" s="11" t="s">
        <v>30</v>
      </c>
      <c r="R74" s="11" t="s">
        <v>17</v>
      </c>
    </row>
    <row r="75" spans="1:18" x14ac:dyDescent="0.35">
      <c r="A75" s="11" t="s">
        <v>473</v>
      </c>
      <c r="B75" s="11" t="s">
        <v>474</v>
      </c>
      <c r="C75" s="10" t="s">
        <v>40</v>
      </c>
      <c r="D75" s="11" t="s">
        <v>43</v>
      </c>
      <c r="E75" s="11" t="s">
        <v>475</v>
      </c>
      <c r="F75" s="11" t="s">
        <v>48</v>
      </c>
      <c r="G75" s="11" t="s">
        <v>476</v>
      </c>
      <c r="H75" s="11" t="s">
        <v>477</v>
      </c>
      <c r="I75" s="11" t="s">
        <v>478</v>
      </c>
      <c r="J75" s="12">
        <v>40619</v>
      </c>
      <c r="K75" s="12">
        <v>40618</v>
      </c>
      <c r="L75" s="12"/>
      <c r="M75" s="13">
        <v>553.20000000000005</v>
      </c>
      <c r="N75" s="11" t="s">
        <v>479</v>
      </c>
      <c r="O75" s="11" t="s">
        <v>146</v>
      </c>
      <c r="P75" s="11" t="s">
        <v>38</v>
      </c>
      <c r="Q75" s="11" t="s">
        <v>30</v>
      </c>
      <c r="R75" s="11" t="s">
        <v>22</v>
      </c>
    </row>
    <row r="76" spans="1:18" x14ac:dyDescent="0.35">
      <c r="A76" s="11" t="s">
        <v>480</v>
      </c>
      <c r="B76" s="11" t="s">
        <v>481</v>
      </c>
      <c r="C76" s="10" t="s">
        <v>40</v>
      </c>
      <c r="D76" s="11" t="s">
        <v>43</v>
      </c>
      <c r="E76" s="11" t="s">
        <v>482</v>
      </c>
      <c r="F76" s="11" t="s">
        <v>48</v>
      </c>
      <c r="G76" s="11" t="s">
        <v>483</v>
      </c>
      <c r="H76" s="11" t="s">
        <v>484</v>
      </c>
      <c r="I76" s="11" t="s">
        <v>485</v>
      </c>
      <c r="J76" s="12">
        <v>40681</v>
      </c>
      <c r="K76" s="12">
        <v>40681</v>
      </c>
      <c r="L76" s="12"/>
      <c r="M76" s="13">
        <v>640.73</v>
      </c>
      <c r="N76" s="11" t="s">
        <v>305</v>
      </c>
      <c r="O76" s="11" t="s">
        <v>306</v>
      </c>
      <c r="P76" s="11" t="s">
        <v>38</v>
      </c>
      <c r="Q76" s="11" t="s">
        <v>30</v>
      </c>
      <c r="R76" s="11" t="s">
        <v>17</v>
      </c>
    </row>
    <row r="77" spans="1:18" x14ac:dyDescent="0.35">
      <c r="A77" s="11" t="s">
        <v>486</v>
      </c>
      <c r="B77" s="11" t="s">
        <v>487</v>
      </c>
      <c r="C77" s="10" t="s">
        <v>40</v>
      </c>
      <c r="D77" s="11" t="s">
        <v>43</v>
      </c>
      <c r="E77" s="11" t="s">
        <v>488</v>
      </c>
      <c r="F77" s="11"/>
      <c r="G77" s="11" t="s">
        <v>489</v>
      </c>
      <c r="H77" s="11" t="s">
        <v>490</v>
      </c>
      <c r="I77" s="11" t="s">
        <v>491</v>
      </c>
      <c r="J77" s="12">
        <v>40688</v>
      </c>
      <c r="K77" s="12">
        <v>40688</v>
      </c>
      <c r="L77" s="12"/>
      <c r="M77" s="13">
        <v>500</v>
      </c>
      <c r="N77" s="11" t="s">
        <v>492</v>
      </c>
      <c r="O77" s="11" t="s">
        <v>493</v>
      </c>
      <c r="P77" s="11" t="s">
        <v>38</v>
      </c>
      <c r="Q77" s="11" t="s">
        <v>30</v>
      </c>
      <c r="R77" s="11" t="s">
        <v>17</v>
      </c>
    </row>
    <row r="78" spans="1:18" x14ac:dyDescent="0.35">
      <c r="A78" s="11" t="s">
        <v>494</v>
      </c>
      <c r="B78" s="11" t="s">
        <v>495</v>
      </c>
      <c r="C78" s="10" t="s">
        <v>40</v>
      </c>
      <c r="D78" s="11" t="s">
        <v>43</v>
      </c>
      <c r="E78" s="11" t="s">
        <v>274</v>
      </c>
      <c r="F78" s="11" t="s">
        <v>178</v>
      </c>
      <c r="G78" s="11" t="s">
        <v>496</v>
      </c>
      <c r="H78" s="11" t="s">
        <v>497</v>
      </c>
      <c r="I78" s="11" t="s">
        <v>498</v>
      </c>
      <c r="J78" s="12">
        <v>40732</v>
      </c>
      <c r="K78" s="12">
        <v>40735</v>
      </c>
      <c r="L78" s="12"/>
      <c r="M78" s="13">
        <v>1468.8</v>
      </c>
      <c r="N78" s="11" t="s">
        <v>283</v>
      </c>
      <c r="O78" s="11" t="s">
        <v>284</v>
      </c>
      <c r="P78" s="11" t="s">
        <v>38</v>
      </c>
      <c r="Q78" s="11" t="s">
        <v>30</v>
      </c>
      <c r="R78" s="11" t="s">
        <v>17</v>
      </c>
    </row>
    <row r="79" spans="1:18" x14ac:dyDescent="0.35">
      <c r="A79" s="11" t="s">
        <v>499</v>
      </c>
      <c r="B79" s="11" t="s">
        <v>500</v>
      </c>
      <c r="C79" s="10" t="s">
        <v>40</v>
      </c>
      <c r="D79" s="11" t="s">
        <v>43</v>
      </c>
      <c r="E79" s="11" t="s">
        <v>501</v>
      </c>
      <c r="F79" s="11"/>
      <c r="G79" s="11" t="s">
        <v>502</v>
      </c>
      <c r="H79" s="11" t="s">
        <v>503</v>
      </c>
      <c r="I79" s="11" t="s">
        <v>504</v>
      </c>
      <c r="J79" s="12">
        <v>40886</v>
      </c>
      <c r="K79" s="12">
        <v>40886</v>
      </c>
      <c r="L79" s="12"/>
      <c r="M79" s="13">
        <v>1890</v>
      </c>
      <c r="N79" s="11" t="s">
        <v>99</v>
      </c>
      <c r="O79" s="11" t="s">
        <v>100</v>
      </c>
      <c r="P79" s="11" t="s">
        <v>37</v>
      </c>
      <c r="Q79" s="11" t="s">
        <v>30</v>
      </c>
      <c r="R79" s="11" t="s">
        <v>17</v>
      </c>
    </row>
    <row r="80" spans="1:18" x14ac:dyDescent="0.35">
      <c r="A80" s="11" t="s">
        <v>505</v>
      </c>
      <c r="B80" s="11" t="s">
        <v>506</v>
      </c>
      <c r="C80" s="10" t="s">
        <v>40</v>
      </c>
      <c r="D80" s="11" t="s">
        <v>43</v>
      </c>
      <c r="E80" s="11" t="s">
        <v>507</v>
      </c>
      <c r="F80" s="11"/>
      <c r="G80" s="11" t="s">
        <v>502</v>
      </c>
      <c r="H80" s="11" t="s">
        <v>508</v>
      </c>
      <c r="I80" s="11" t="s">
        <v>509</v>
      </c>
      <c r="J80" s="12">
        <v>40886</v>
      </c>
      <c r="K80" s="12">
        <v>40886</v>
      </c>
      <c r="L80" s="12"/>
      <c r="M80" s="13">
        <v>0</v>
      </c>
      <c r="N80" s="11" t="s">
        <v>99</v>
      </c>
      <c r="O80" s="11" t="s">
        <v>100</v>
      </c>
      <c r="P80" s="11" t="s">
        <v>37</v>
      </c>
      <c r="Q80" s="11" t="s">
        <v>30</v>
      </c>
      <c r="R80" s="11" t="s">
        <v>17</v>
      </c>
    </row>
    <row r="81" spans="1:18" x14ac:dyDescent="0.35">
      <c r="A81" s="11" t="s">
        <v>510</v>
      </c>
      <c r="B81" s="11" t="s">
        <v>511</v>
      </c>
      <c r="C81" s="10" t="s">
        <v>40</v>
      </c>
      <c r="D81" s="11" t="s">
        <v>43</v>
      </c>
      <c r="E81" s="11" t="s">
        <v>512</v>
      </c>
      <c r="F81" s="11"/>
      <c r="G81" s="11" t="s">
        <v>513</v>
      </c>
      <c r="H81" s="11" t="s">
        <v>514</v>
      </c>
      <c r="I81" s="11" t="s">
        <v>515</v>
      </c>
      <c r="J81" s="12">
        <v>40816</v>
      </c>
      <c r="K81" s="12">
        <v>40807</v>
      </c>
      <c r="L81" s="12"/>
      <c r="M81" s="13">
        <v>10578.37</v>
      </c>
      <c r="N81" s="11" t="s">
        <v>516</v>
      </c>
      <c r="O81" s="11" t="s">
        <v>517</v>
      </c>
      <c r="P81" s="11" t="s">
        <v>39</v>
      </c>
      <c r="Q81" s="11" t="s">
        <v>30</v>
      </c>
      <c r="R81" s="11" t="s">
        <v>17</v>
      </c>
    </row>
    <row r="82" spans="1:18" x14ac:dyDescent="0.35">
      <c r="A82" s="11" t="s">
        <v>518</v>
      </c>
      <c r="B82" s="11" t="s">
        <v>519</v>
      </c>
      <c r="C82" s="10" t="s">
        <v>40</v>
      </c>
      <c r="D82" s="11" t="s">
        <v>43</v>
      </c>
      <c r="E82" s="11" t="s">
        <v>520</v>
      </c>
      <c r="F82" s="11"/>
      <c r="G82" s="11" t="s">
        <v>521</v>
      </c>
      <c r="H82" s="11" t="s">
        <v>522</v>
      </c>
      <c r="I82" s="11" t="s">
        <v>523</v>
      </c>
      <c r="J82" s="12">
        <v>40896</v>
      </c>
      <c r="K82" s="12">
        <v>40896</v>
      </c>
      <c r="L82" s="12"/>
      <c r="M82" s="13">
        <v>0</v>
      </c>
      <c r="N82" s="11" t="s">
        <v>524</v>
      </c>
      <c r="O82" s="11" t="s">
        <v>525</v>
      </c>
      <c r="P82" s="11" t="s">
        <v>37</v>
      </c>
      <c r="Q82" s="11" t="s">
        <v>30</v>
      </c>
      <c r="R82" s="11" t="s">
        <v>17</v>
      </c>
    </row>
    <row r="83" spans="1:18" x14ac:dyDescent="0.35">
      <c r="A83" s="11" t="s">
        <v>526</v>
      </c>
      <c r="B83" s="11" t="s">
        <v>527</v>
      </c>
      <c r="C83" s="10" t="s">
        <v>40</v>
      </c>
      <c r="D83" s="11" t="s">
        <v>43</v>
      </c>
      <c r="E83" s="11" t="s">
        <v>88</v>
      </c>
      <c r="F83" s="11"/>
      <c r="G83" s="11" t="s">
        <v>89</v>
      </c>
      <c r="H83" s="11" t="s">
        <v>90</v>
      </c>
      <c r="I83" s="11" t="s">
        <v>528</v>
      </c>
      <c r="J83" s="12">
        <v>40926</v>
      </c>
      <c r="K83" s="12">
        <v>40926</v>
      </c>
      <c r="L83" s="12"/>
      <c r="M83" s="13">
        <v>0</v>
      </c>
      <c r="N83" s="11" t="s">
        <v>145</v>
      </c>
      <c r="O83" s="11" t="s">
        <v>146</v>
      </c>
      <c r="P83" s="11" t="s">
        <v>38</v>
      </c>
      <c r="Q83" s="11" t="s">
        <v>30</v>
      </c>
      <c r="R83" s="11" t="s">
        <v>17</v>
      </c>
    </row>
    <row r="84" spans="1:18" x14ac:dyDescent="0.35">
      <c r="A84" s="11" t="s">
        <v>529</v>
      </c>
      <c r="B84" s="11" t="s">
        <v>530</v>
      </c>
      <c r="C84" s="10" t="s">
        <v>40</v>
      </c>
      <c r="D84" s="11" t="s">
        <v>225</v>
      </c>
      <c r="E84" s="11" t="s">
        <v>531</v>
      </c>
      <c r="F84" s="11"/>
      <c r="G84" s="11" t="s">
        <v>532</v>
      </c>
      <c r="H84" s="11" t="s">
        <v>533</v>
      </c>
      <c r="I84" s="11" t="s">
        <v>534</v>
      </c>
      <c r="J84" s="12">
        <v>40946</v>
      </c>
      <c r="K84" s="12">
        <v>40948</v>
      </c>
      <c r="L84" s="12"/>
      <c r="M84" s="13">
        <v>2057.4</v>
      </c>
      <c r="N84" s="11" t="s">
        <v>535</v>
      </c>
      <c r="O84" s="11" t="s">
        <v>536</v>
      </c>
      <c r="P84" s="11" t="s">
        <v>38</v>
      </c>
      <c r="Q84" s="11" t="s">
        <v>30</v>
      </c>
      <c r="R84" s="11" t="s">
        <v>22</v>
      </c>
    </row>
    <row r="85" spans="1:18" x14ac:dyDescent="0.35">
      <c r="A85" s="11" t="s">
        <v>537</v>
      </c>
      <c r="B85" s="11" t="s">
        <v>538</v>
      </c>
      <c r="C85" s="10" t="s">
        <v>40</v>
      </c>
      <c r="D85" s="11" t="s">
        <v>43</v>
      </c>
      <c r="E85" s="11" t="s">
        <v>539</v>
      </c>
      <c r="F85" s="11"/>
      <c r="G85" s="11" t="s">
        <v>540</v>
      </c>
      <c r="H85" s="11" t="s">
        <v>541</v>
      </c>
      <c r="I85" s="11" t="s">
        <v>542</v>
      </c>
      <c r="J85" s="12">
        <v>41101</v>
      </c>
      <c r="K85" s="12">
        <v>41169</v>
      </c>
      <c r="L85" s="12"/>
      <c r="M85" s="13">
        <v>5389.2</v>
      </c>
      <c r="N85" s="11" t="s">
        <v>543</v>
      </c>
      <c r="O85" s="11" t="s">
        <v>544</v>
      </c>
      <c r="P85" s="11" t="s">
        <v>39</v>
      </c>
      <c r="Q85" s="11" t="s">
        <v>30</v>
      </c>
      <c r="R85" s="11" t="s">
        <v>22</v>
      </c>
    </row>
    <row r="86" spans="1:18" x14ac:dyDescent="0.35">
      <c r="A86" s="11" t="s">
        <v>545</v>
      </c>
      <c r="B86" s="11" t="s">
        <v>546</v>
      </c>
      <c r="C86" s="10" t="s">
        <v>40</v>
      </c>
      <c r="D86" s="11" t="s">
        <v>43</v>
      </c>
      <c r="E86" s="11" t="s">
        <v>547</v>
      </c>
      <c r="F86" s="11"/>
      <c r="G86" s="11" t="s">
        <v>540</v>
      </c>
      <c r="H86" s="11" t="s">
        <v>548</v>
      </c>
      <c r="I86" s="11" t="s">
        <v>549</v>
      </c>
      <c r="J86" s="12">
        <v>41101</v>
      </c>
      <c r="K86" s="12">
        <v>41169</v>
      </c>
      <c r="L86" s="12"/>
      <c r="M86" s="13">
        <v>13165.2</v>
      </c>
      <c r="N86" s="11" t="s">
        <v>543</v>
      </c>
      <c r="O86" s="11" t="s">
        <v>544</v>
      </c>
      <c r="P86" s="11" t="s">
        <v>39</v>
      </c>
      <c r="Q86" s="11" t="s">
        <v>30</v>
      </c>
      <c r="R86" s="11" t="s">
        <v>22</v>
      </c>
    </row>
    <row r="87" spans="1:18" x14ac:dyDescent="0.35">
      <c r="A87" s="11" t="s">
        <v>550</v>
      </c>
      <c r="B87" s="11" t="s">
        <v>551</v>
      </c>
      <c r="C87" s="10" t="s">
        <v>40</v>
      </c>
      <c r="D87" s="11" t="s">
        <v>43</v>
      </c>
      <c r="E87" s="11" t="s">
        <v>552</v>
      </c>
      <c r="F87" s="11"/>
      <c r="G87" s="11" t="s">
        <v>553</v>
      </c>
      <c r="H87" s="11" t="s">
        <v>554</v>
      </c>
      <c r="I87" s="11" t="s">
        <v>555</v>
      </c>
      <c r="J87" s="12">
        <v>41072</v>
      </c>
      <c r="K87" s="12">
        <v>41072</v>
      </c>
      <c r="L87" s="12"/>
      <c r="M87" s="13">
        <v>5347.62</v>
      </c>
      <c r="N87" s="11" t="s">
        <v>153</v>
      </c>
      <c r="O87" s="11" t="s">
        <v>154</v>
      </c>
      <c r="P87" s="11" t="s">
        <v>39</v>
      </c>
      <c r="Q87" s="11" t="s">
        <v>30</v>
      </c>
      <c r="R87" s="11" t="s">
        <v>17</v>
      </c>
    </row>
    <row r="88" spans="1:18" x14ac:dyDescent="0.35">
      <c r="A88" s="11" t="s">
        <v>556</v>
      </c>
      <c r="B88" s="11" t="s">
        <v>557</v>
      </c>
      <c r="C88" s="10" t="s">
        <v>40</v>
      </c>
      <c r="D88" s="11" t="s">
        <v>43</v>
      </c>
      <c r="E88" s="11" t="s">
        <v>558</v>
      </c>
      <c r="F88" s="11"/>
      <c r="G88" s="11" t="s">
        <v>559</v>
      </c>
      <c r="H88" s="11" t="s">
        <v>560</v>
      </c>
      <c r="I88" s="11" t="s">
        <v>561</v>
      </c>
      <c r="J88" s="12">
        <v>41082</v>
      </c>
      <c r="K88" s="12">
        <v>41082</v>
      </c>
      <c r="L88" s="12"/>
      <c r="M88" s="13">
        <v>615.6</v>
      </c>
      <c r="N88" s="11" t="s">
        <v>562</v>
      </c>
      <c r="O88" s="11" t="s">
        <v>563</v>
      </c>
      <c r="P88" s="11" t="s">
        <v>37</v>
      </c>
      <c r="Q88" s="11" t="s">
        <v>30</v>
      </c>
      <c r="R88" s="11" t="s">
        <v>17</v>
      </c>
    </row>
    <row r="89" spans="1:18" x14ac:dyDescent="0.35">
      <c r="A89" s="11" t="s">
        <v>564</v>
      </c>
      <c r="B89" s="11" t="s">
        <v>565</v>
      </c>
      <c r="C89" s="10" t="s">
        <v>40</v>
      </c>
      <c r="D89" s="11" t="s">
        <v>225</v>
      </c>
      <c r="E89" s="11" t="s">
        <v>566</v>
      </c>
      <c r="F89" s="11"/>
      <c r="G89" s="11" t="s">
        <v>567</v>
      </c>
      <c r="H89" s="11" t="s">
        <v>568</v>
      </c>
      <c r="I89" s="11" t="s">
        <v>569</v>
      </c>
      <c r="J89" s="12">
        <v>41092</v>
      </c>
      <c r="K89" s="12">
        <v>41092</v>
      </c>
      <c r="L89" s="12"/>
      <c r="M89" s="13">
        <v>8785.7999999999993</v>
      </c>
      <c r="N89" s="11" t="s">
        <v>570</v>
      </c>
      <c r="O89" s="11" t="s">
        <v>571</v>
      </c>
      <c r="P89" s="11" t="s">
        <v>39</v>
      </c>
      <c r="Q89" s="11" t="s">
        <v>30</v>
      </c>
      <c r="R89" s="11" t="s">
        <v>17</v>
      </c>
    </row>
    <row r="90" spans="1:18" x14ac:dyDescent="0.35">
      <c r="A90" s="11" t="s">
        <v>572</v>
      </c>
      <c r="B90" s="11" t="s">
        <v>573</v>
      </c>
      <c r="C90" s="10" t="s">
        <v>40</v>
      </c>
      <c r="D90" s="11" t="s">
        <v>43</v>
      </c>
      <c r="E90" s="11" t="s">
        <v>574</v>
      </c>
      <c r="F90" s="11"/>
      <c r="G90" s="11" t="s">
        <v>575</v>
      </c>
      <c r="H90" s="11" t="s">
        <v>576</v>
      </c>
      <c r="I90" s="11" t="s">
        <v>577</v>
      </c>
      <c r="J90" s="12">
        <v>41103</v>
      </c>
      <c r="K90" s="12">
        <v>41103</v>
      </c>
      <c r="L90" s="12"/>
      <c r="M90" s="13">
        <v>1854.36</v>
      </c>
      <c r="N90" s="11" t="s">
        <v>562</v>
      </c>
      <c r="O90" s="11" t="s">
        <v>563</v>
      </c>
      <c r="P90" s="11" t="s">
        <v>39</v>
      </c>
      <c r="Q90" s="11" t="s">
        <v>30</v>
      </c>
      <c r="R90" s="11" t="s">
        <v>17</v>
      </c>
    </row>
    <row r="91" spans="1:18" x14ac:dyDescent="0.35">
      <c r="A91" s="11" t="s">
        <v>578</v>
      </c>
      <c r="B91" s="11" t="s">
        <v>579</v>
      </c>
      <c r="C91" s="10" t="s">
        <v>40</v>
      </c>
      <c r="D91" s="11" t="s">
        <v>43</v>
      </c>
      <c r="E91" s="11" t="s">
        <v>177</v>
      </c>
      <c r="F91" s="11" t="s">
        <v>178</v>
      </c>
      <c r="G91" s="11" t="s">
        <v>179</v>
      </c>
      <c r="H91" s="11" t="s">
        <v>323</v>
      </c>
      <c r="I91" s="11" t="s">
        <v>580</v>
      </c>
      <c r="J91" s="12">
        <v>41144</v>
      </c>
      <c r="K91" s="12">
        <v>41144</v>
      </c>
      <c r="L91" s="12"/>
      <c r="M91" s="13">
        <v>421.2</v>
      </c>
      <c r="N91" s="11" t="s">
        <v>354</v>
      </c>
      <c r="O91" s="11" t="s">
        <v>355</v>
      </c>
      <c r="P91" s="11" t="s">
        <v>38</v>
      </c>
      <c r="Q91" s="11" t="s">
        <v>30</v>
      </c>
      <c r="R91" s="11" t="s">
        <v>17</v>
      </c>
    </row>
    <row r="92" spans="1:18" x14ac:dyDescent="0.35">
      <c r="A92" s="11" t="s">
        <v>581</v>
      </c>
      <c r="B92" s="11" t="s">
        <v>582</v>
      </c>
      <c r="C92" s="10" t="s">
        <v>40</v>
      </c>
      <c r="D92" s="11" t="s">
        <v>43</v>
      </c>
      <c r="E92" s="11" t="s">
        <v>583</v>
      </c>
      <c r="F92" s="11"/>
      <c r="G92" s="11" t="s">
        <v>584</v>
      </c>
      <c r="H92" s="11" t="s">
        <v>585</v>
      </c>
      <c r="I92" s="11" t="s">
        <v>586</v>
      </c>
      <c r="J92" s="12">
        <v>41151</v>
      </c>
      <c r="K92" s="12">
        <v>41149</v>
      </c>
      <c r="L92" s="12"/>
      <c r="M92" s="13">
        <v>3284.41</v>
      </c>
      <c r="N92" s="11" t="s">
        <v>587</v>
      </c>
      <c r="O92" s="11" t="s">
        <v>588</v>
      </c>
      <c r="P92" s="11" t="s">
        <v>39</v>
      </c>
      <c r="Q92" s="11" t="s">
        <v>30</v>
      </c>
      <c r="R92" s="11" t="s">
        <v>17</v>
      </c>
    </row>
    <row r="93" spans="1:18" x14ac:dyDescent="0.35">
      <c r="A93" s="11" t="s">
        <v>589</v>
      </c>
      <c r="B93" s="11" t="s">
        <v>590</v>
      </c>
      <c r="C93" s="10" t="s">
        <v>40</v>
      </c>
      <c r="D93" s="11" t="s">
        <v>43</v>
      </c>
      <c r="E93" s="11" t="s">
        <v>591</v>
      </c>
      <c r="F93" s="11"/>
      <c r="G93" s="11" t="s">
        <v>592</v>
      </c>
      <c r="H93" s="11" t="s">
        <v>593</v>
      </c>
      <c r="I93" s="11" t="s">
        <v>594</v>
      </c>
      <c r="J93" s="12">
        <v>41141</v>
      </c>
      <c r="K93" s="12">
        <v>41141</v>
      </c>
      <c r="L93" s="12"/>
      <c r="M93" s="13">
        <v>391.22</v>
      </c>
      <c r="N93" s="11" t="s">
        <v>283</v>
      </c>
      <c r="O93" s="11" t="s">
        <v>284</v>
      </c>
      <c r="P93" s="11" t="s">
        <v>37</v>
      </c>
      <c r="Q93" s="11" t="s">
        <v>30</v>
      </c>
      <c r="R93" s="11" t="s">
        <v>17</v>
      </c>
    </row>
    <row r="94" spans="1:18" x14ac:dyDescent="0.35">
      <c r="A94" s="11" t="s">
        <v>595</v>
      </c>
      <c r="B94" s="11" t="s">
        <v>596</v>
      </c>
      <c r="C94" s="10" t="s">
        <v>40</v>
      </c>
      <c r="D94" s="11" t="s">
        <v>43</v>
      </c>
      <c r="E94" s="11" t="s">
        <v>591</v>
      </c>
      <c r="F94" s="11"/>
      <c r="G94" s="11" t="s">
        <v>592</v>
      </c>
      <c r="H94" s="11" t="s">
        <v>593</v>
      </c>
      <c r="I94" s="11" t="s">
        <v>597</v>
      </c>
      <c r="J94" s="12">
        <v>41141</v>
      </c>
      <c r="K94" s="12">
        <v>41141</v>
      </c>
      <c r="L94" s="12"/>
      <c r="M94" s="13">
        <v>391.22</v>
      </c>
      <c r="N94" s="11" t="s">
        <v>283</v>
      </c>
      <c r="O94" s="11" t="s">
        <v>284</v>
      </c>
      <c r="P94" s="11" t="s">
        <v>37</v>
      </c>
      <c r="Q94" s="11" t="s">
        <v>30</v>
      </c>
      <c r="R94" s="11" t="s">
        <v>17</v>
      </c>
    </row>
    <row r="95" spans="1:18" x14ac:dyDescent="0.35">
      <c r="A95" s="11" t="s">
        <v>598</v>
      </c>
      <c r="B95" s="11" t="s">
        <v>599</v>
      </c>
      <c r="C95" s="10" t="s">
        <v>40</v>
      </c>
      <c r="D95" s="11" t="s">
        <v>43</v>
      </c>
      <c r="E95" s="11" t="s">
        <v>600</v>
      </c>
      <c r="F95" s="11" t="s">
        <v>178</v>
      </c>
      <c r="G95" s="11" t="s">
        <v>111</v>
      </c>
      <c r="H95" s="11" t="s">
        <v>601</v>
      </c>
      <c r="I95" s="11" t="s">
        <v>602</v>
      </c>
      <c r="J95" s="12">
        <v>41185</v>
      </c>
      <c r="K95" s="12">
        <v>41185</v>
      </c>
      <c r="L95" s="12"/>
      <c r="M95" s="13">
        <v>3996.01</v>
      </c>
      <c r="N95" s="11" t="s">
        <v>106</v>
      </c>
      <c r="O95" s="11" t="s">
        <v>106</v>
      </c>
      <c r="P95" s="11" t="s">
        <v>39</v>
      </c>
      <c r="Q95" s="11" t="s">
        <v>30</v>
      </c>
      <c r="R95" s="11" t="s">
        <v>17</v>
      </c>
    </row>
    <row r="96" spans="1:18" x14ac:dyDescent="0.35">
      <c r="A96" s="11" t="s">
        <v>603</v>
      </c>
      <c r="B96" s="11" t="s">
        <v>604</v>
      </c>
      <c r="C96" s="10" t="s">
        <v>40</v>
      </c>
      <c r="D96" s="11" t="s">
        <v>43</v>
      </c>
      <c r="E96" s="11" t="s">
        <v>600</v>
      </c>
      <c r="F96" s="11" t="s">
        <v>178</v>
      </c>
      <c r="G96" s="11" t="s">
        <v>111</v>
      </c>
      <c r="H96" s="11" t="s">
        <v>601</v>
      </c>
      <c r="I96" s="11" t="s">
        <v>605</v>
      </c>
      <c r="J96" s="12">
        <v>41185</v>
      </c>
      <c r="K96" s="12">
        <v>41185</v>
      </c>
      <c r="L96" s="12"/>
      <c r="M96" s="13">
        <v>3996</v>
      </c>
      <c r="N96" s="11" t="s">
        <v>106</v>
      </c>
      <c r="O96" s="11" t="s">
        <v>106</v>
      </c>
      <c r="P96" s="11" t="s">
        <v>39</v>
      </c>
      <c r="Q96" s="11" t="s">
        <v>30</v>
      </c>
      <c r="R96" s="11" t="s">
        <v>17</v>
      </c>
    </row>
    <row r="97" spans="1:18" x14ac:dyDescent="0.35">
      <c r="A97" s="11" t="s">
        <v>606</v>
      </c>
      <c r="B97" s="11" t="s">
        <v>607</v>
      </c>
      <c r="C97" s="10" t="s">
        <v>40</v>
      </c>
      <c r="D97" s="11" t="s">
        <v>225</v>
      </c>
      <c r="E97" s="11" t="s">
        <v>608</v>
      </c>
      <c r="F97" s="11"/>
      <c r="G97" s="11" t="s">
        <v>609</v>
      </c>
      <c r="H97" s="11" t="s">
        <v>610</v>
      </c>
      <c r="I97" s="11" t="s">
        <v>611</v>
      </c>
      <c r="J97" s="12">
        <v>41219</v>
      </c>
      <c r="K97" s="12">
        <v>41219</v>
      </c>
      <c r="L97" s="12"/>
      <c r="M97" s="13">
        <v>8416.5400000000009</v>
      </c>
      <c r="N97" s="11" t="s">
        <v>587</v>
      </c>
      <c r="O97" s="11" t="s">
        <v>588</v>
      </c>
      <c r="P97" s="11" t="s">
        <v>39</v>
      </c>
      <c r="Q97" s="11" t="s">
        <v>30</v>
      </c>
      <c r="R97" s="11" t="s">
        <v>17</v>
      </c>
    </row>
    <row r="98" spans="1:18" x14ac:dyDescent="0.35">
      <c r="A98" s="11" t="s">
        <v>612</v>
      </c>
      <c r="B98" s="11" t="s">
        <v>613</v>
      </c>
      <c r="C98" s="10" t="s">
        <v>40</v>
      </c>
      <c r="D98" s="11" t="s">
        <v>225</v>
      </c>
      <c r="E98" s="11" t="s">
        <v>614</v>
      </c>
      <c r="F98" s="11"/>
      <c r="G98" s="11" t="s">
        <v>609</v>
      </c>
      <c r="H98" s="11" t="s">
        <v>615</v>
      </c>
      <c r="I98" s="11" t="s">
        <v>616</v>
      </c>
      <c r="J98" s="12">
        <v>41219</v>
      </c>
      <c r="K98" s="12">
        <v>41219</v>
      </c>
      <c r="L98" s="12"/>
      <c r="M98" s="13">
        <v>0</v>
      </c>
      <c r="N98" s="11" t="s">
        <v>587</v>
      </c>
      <c r="O98" s="11" t="s">
        <v>588</v>
      </c>
      <c r="P98" s="11" t="s">
        <v>37</v>
      </c>
      <c r="Q98" s="11" t="s">
        <v>30</v>
      </c>
      <c r="R98" s="11" t="s">
        <v>17</v>
      </c>
    </row>
    <row r="99" spans="1:18" x14ac:dyDescent="0.35">
      <c r="A99" s="11" t="s">
        <v>617</v>
      </c>
      <c r="B99" s="11" t="s">
        <v>618</v>
      </c>
      <c r="C99" s="10" t="s">
        <v>40</v>
      </c>
      <c r="D99" s="11" t="s">
        <v>225</v>
      </c>
      <c r="E99" s="11" t="s">
        <v>619</v>
      </c>
      <c r="F99" s="11"/>
      <c r="G99" s="11" t="s">
        <v>496</v>
      </c>
      <c r="H99" s="11" t="s">
        <v>620</v>
      </c>
      <c r="I99" s="11" t="s">
        <v>621</v>
      </c>
      <c r="J99" s="12">
        <v>41219</v>
      </c>
      <c r="K99" s="12">
        <v>41219</v>
      </c>
      <c r="L99" s="12"/>
      <c r="M99" s="13">
        <v>1878.12</v>
      </c>
      <c r="N99" s="11" t="s">
        <v>587</v>
      </c>
      <c r="O99" s="11" t="s">
        <v>588</v>
      </c>
      <c r="P99" s="11" t="s">
        <v>37</v>
      </c>
      <c r="Q99" s="11" t="s">
        <v>30</v>
      </c>
      <c r="R99" s="11" t="s">
        <v>17</v>
      </c>
    </row>
    <row r="100" spans="1:18" x14ac:dyDescent="0.35">
      <c r="A100" s="11" t="s">
        <v>622</v>
      </c>
      <c r="B100" s="11" t="s">
        <v>623</v>
      </c>
      <c r="C100" s="10" t="s">
        <v>40</v>
      </c>
      <c r="D100" s="11" t="s">
        <v>225</v>
      </c>
      <c r="E100" s="11" t="s">
        <v>624</v>
      </c>
      <c r="F100" s="11"/>
      <c r="G100" s="11" t="s">
        <v>609</v>
      </c>
      <c r="H100" s="11" t="s">
        <v>625</v>
      </c>
      <c r="I100" s="11" t="s">
        <v>626</v>
      </c>
      <c r="J100" s="12">
        <v>41219</v>
      </c>
      <c r="K100" s="12">
        <v>41219</v>
      </c>
      <c r="L100" s="12"/>
      <c r="M100" s="13">
        <v>4984.7299999999996</v>
      </c>
      <c r="N100" s="11" t="s">
        <v>587</v>
      </c>
      <c r="O100" s="11" t="s">
        <v>588</v>
      </c>
      <c r="P100" s="11" t="s">
        <v>38</v>
      </c>
      <c r="Q100" s="11" t="s">
        <v>30</v>
      </c>
      <c r="R100" s="11" t="s">
        <v>17</v>
      </c>
    </row>
    <row r="101" spans="1:18" x14ac:dyDescent="0.35">
      <c r="A101" s="11" t="s">
        <v>627</v>
      </c>
      <c r="B101" s="11" t="s">
        <v>628</v>
      </c>
      <c r="C101" s="10" t="s">
        <v>40</v>
      </c>
      <c r="D101" s="11" t="s">
        <v>225</v>
      </c>
      <c r="E101" s="11" t="s">
        <v>629</v>
      </c>
      <c r="F101" s="11"/>
      <c r="G101" s="11" t="s">
        <v>609</v>
      </c>
      <c r="H101" s="11" t="s">
        <v>615</v>
      </c>
      <c r="I101" s="11" t="s">
        <v>630</v>
      </c>
      <c r="J101" s="12">
        <v>41219</v>
      </c>
      <c r="K101" s="12">
        <v>41219</v>
      </c>
      <c r="L101" s="12"/>
      <c r="M101" s="13">
        <v>0</v>
      </c>
      <c r="N101" s="11" t="s">
        <v>587</v>
      </c>
      <c r="O101" s="11" t="s">
        <v>588</v>
      </c>
      <c r="P101" s="11" t="s">
        <v>37</v>
      </c>
      <c r="Q101" s="11" t="s">
        <v>30</v>
      </c>
      <c r="R101" s="11" t="s">
        <v>17</v>
      </c>
    </row>
    <row r="102" spans="1:18" x14ac:dyDescent="0.35">
      <c r="A102" s="11" t="s">
        <v>631</v>
      </c>
      <c r="B102" s="11" t="s">
        <v>632</v>
      </c>
      <c r="C102" s="10" t="s">
        <v>40</v>
      </c>
      <c r="D102" s="11" t="s">
        <v>43</v>
      </c>
      <c r="E102" s="11" t="s">
        <v>177</v>
      </c>
      <c r="F102" s="11" t="s">
        <v>178</v>
      </c>
      <c r="G102" s="11" t="s">
        <v>179</v>
      </c>
      <c r="H102" s="11" t="s">
        <v>469</v>
      </c>
      <c r="I102" s="11" t="s">
        <v>633</v>
      </c>
      <c r="J102" s="12">
        <v>41198</v>
      </c>
      <c r="K102" s="12">
        <v>41198</v>
      </c>
      <c r="L102" s="12"/>
      <c r="M102" s="13">
        <v>606.54</v>
      </c>
      <c r="N102" s="11" t="s">
        <v>634</v>
      </c>
      <c r="O102" s="11" t="s">
        <v>635</v>
      </c>
      <c r="P102" s="11" t="s">
        <v>38</v>
      </c>
      <c r="Q102" s="11" t="s">
        <v>30</v>
      </c>
      <c r="R102" s="11" t="s">
        <v>17</v>
      </c>
    </row>
    <row r="103" spans="1:18" x14ac:dyDescent="0.35">
      <c r="A103" s="11" t="s">
        <v>636</v>
      </c>
      <c r="B103" s="11" t="s">
        <v>637</v>
      </c>
      <c r="C103" s="10" t="s">
        <v>40</v>
      </c>
      <c r="D103" s="11" t="s">
        <v>43</v>
      </c>
      <c r="E103" s="11" t="s">
        <v>638</v>
      </c>
      <c r="F103" s="11"/>
      <c r="G103" s="11" t="s">
        <v>639</v>
      </c>
      <c r="H103" s="11" t="s">
        <v>640</v>
      </c>
      <c r="I103" s="11" t="s">
        <v>641</v>
      </c>
      <c r="J103" s="12">
        <v>41241</v>
      </c>
      <c r="K103" s="12">
        <v>41241</v>
      </c>
      <c r="L103" s="12"/>
      <c r="M103" s="13">
        <v>11405.9</v>
      </c>
      <c r="N103" s="11" t="s">
        <v>642</v>
      </c>
      <c r="O103" s="11" t="s">
        <v>643</v>
      </c>
      <c r="P103" s="11" t="s">
        <v>39</v>
      </c>
      <c r="Q103" s="11" t="s">
        <v>30</v>
      </c>
      <c r="R103" s="11" t="s">
        <v>17</v>
      </c>
    </row>
    <row r="104" spans="1:18" x14ac:dyDescent="0.35">
      <c r="A104" s="11" t="s">
        <v>644</v>
      </c>
      <c r="B104" s="11" t="s">
        <v>645</v>
      </c>
      <c r="C104" s="10" t="s">
        <v>40</v>
      </c>
      <c r="D104" s="11" t="s">
        <v>43</v>
      </c>
      <c r="E104" s="11" t="s">
        <v>274</v>
      </c>
      <c r="F104" s="11" t="s">
        <v>178</v>
      </c>
      <c r="G104" s="11" t="s">
        <v>496</v>
      </c>
      <c r="H104" s="11" t="s">
        <v>646</v>
      </c>
      <c r="I104" s="11" t="s">
        <v>647</v>
      </c>
      <c r="J104" s="12">
        <v>41263</v>
      </c>
      <c r="K104" s="12">
        <v>41263</v>
      </c>
      <c r="L104" s="12"/>
      <c r="M104" s="13">
        <v>990</v>
      </c>
      <c r="N104" s="11" t="s">
        <v>648</v>
      </c>
      <c r="O104" s="11" t="s">
        <v>649</v>
      </c>
      <c r="P104" s="11" t="s">
        <v>38</v>
      </c>
      <c r="Q104" s="11" t="s">
        <v>30</v>
      </c>
      <c r="R104" s="11" t="s">
        <v>17</v>
      </c>
    </row>
    <row r="105" spans="1:18" x14ac:dyDescent="0.35">
      <c r="A105" s="11" t="s">
        <v>650</v>
      </c>
      <c r="B105" s="11" t="s">
        <v>651</v>
      </c>
      <c r="C105" s="10" t="s">
        <v>40</v>
      </c>
      <c r="D105" s="11" t="s">
        <v>43</v>
      </c>
      <c r="E105" s="11" t="s">
        <v>652</v>
      </c>
      <c r="F105" s="11"/>
      <c r="G105" s="11" t="s">
        <v>653</v>
      </c>
      <c r="H105" s="11" t="s">
        <v>654</v>
      </c>
      <c r="I105" s="11" t="s">
        <v>655</v>
      </c>
      <c r="J105" s="12">
        <v>41366</v>
      </c>
      <c r="K105" s="12">
        <v>41366</v>
      </c>
      <c r="L105" s="12"/>
      <c r="M105" s="13">
        <v>0</v>
      </c>
      <c r="N105" s="11" t="s">
        <v>283</v>
      </c>
      <c r="O105" s="11" t="s">
        <v>284</v>
      </c>
      <c r="P105" s="11" t="s">
        <v>39</v>
      </c>
      <c r="Q105" s="11" t="s">
        <v>30</v>
      </c>
      <c r="R105" s="11" t="s">
        <v>17</v>
      </c>
    </row>
    <row r="106" spans="1:18" x14ac:dyDescent="0.35">
      <c r="A106" s="11" t="s">
        <v>656</v>
      </c>
      <c r="B106" s="11" t="s">
        <v>657</v>
      </c>
      <c r="C106" s="10" t="s">
        <v>40</v>
      </c>
      <c r="D106" s="11" t="s">
        <v>43</v>
      </c>
      <c r="E106" s="11" t="s">
        <v>658</v>
      </c>
      <c r="F106" s="11"/>
      <c r="G106" s="11" t="s">
        <v>659</v>
      </c>
      <c r="H106" s="11" t="s">
        <v>660</v>
      </c>
      <c r="I106" s="11" t="s">
        <v>661</v>
      </c>
      <c r="J106" s="12">
        <v>41366</v>
      </c>
      <c r="K106" s="12">
        <v>41366</v>
      </c>
      <c r="L106" s="12"/>
      <c r="M106" s="13">
        <v>0</v>
      </c>
      <c r="N106" s="11" t="s">
        <v>283</v>
      </c>
      <c r="O106" s="11" t="s">
        <v>284</v>
      </c>
      <c r="P106" s="11" t="s">
        <v>39</v>
      </c>
      <c r="Q106" s="11" t="s">
        <v>30</v>
      </c>
      <c r="R106" s="11" t="s">
        <v>17</v>
      </c>
    </row>
    <row r="107" spans="1:18" x14ac:dyDescent="0.35">
      <c r="A107" s="11" t="s">
        <v>662</v>
      </c>
      <c r="B107" s="11" t="s">
        <v>663</v>
      </c>
      <c r="C107" s="10" t="s">
        <v>40</v>
      </c>
      <c r="D107" s="11" t="s">
        <v>43</v>
      </c>
      <c r="E107" s="11" t="s">
        <v>664</v>
      </c>
      <c r="F107" s="11"/>
      <c r="G107" s="11" t="s">
        <v>665</v>
      </c>
      <c r="H107" s="11" t="s">
        <v>666</v>
      </c>
      <c r="I107" s="11" t="s">
        <v>667</v>
      </c>
      <c r="J107" s="12">
        <v>41480</v>
      </c>
      <c r="K107" s="12">
        <v>41366</v>
      </c>
      <c r="L107" s="12"/>
      <c r="M107" s="13">
        <v>7920</v>
      </c>
      <c r="N107" s="11" t="s">
        <v>283</v>
      </c>
      <c r="O107" s="11" t="s">
        <v>284</v>
      </c>
      <c r="P107" s="11" t="s">
        <v>39</v>
      </c>
      <c r="Q107" s="11" t="s">
        <v>30</v>
      </c>
      <c r="R107" s="11" t="s">
        <v>17</v>
      </c>
    </row>
    <row r="108" spans="1:18" x14ac:dyDescent="0.35">
      <c r="A108" s="11" t="s">
        <v>668</v>
      </c>
      <c r="B108" s="11" t="s">
        <v>669</v>
      </c>
      <c r="C108" s="10" t="s">
        <v>40</v>
      </c>
      <c r="D108" s="11" t="s">
        <v>43</v>
      </c>
      <c r="E108" s="11" t="s">
        <v>670</v>
      </c>
      <c r="F108" s="11"/>
      <c r="G108" s="11" t="s">
        <v>665</v>
      </c>
      <c r="H108" s="11" t="s">
        <v>666</v>
      </c>
      <c r="I108" s="11" t="s">
        <v>671</v>
      </c>
      <c r="J108" s="12">
        <v>41480</v>
      </c>
      <c r="K108" s="12">
        <v>41366</v>
      </c>
      <c r="L108" s="12"/>
      <c r="M108" s="13">
        <v>7920</v>
      </c>
      <c r="N108" s="11" t="s">
        <v>283</v>
      </c>
      <c r="O108" s="11" t="s">
        <v>284</v>
      </c>
      <c r="P108" s="11" t="s">
        <v>39</v>
      </c>
      <c r="Q108" s="11" t="s">
        <v>30</v>
      </c>
      <c r="R108" s="11" t="s">
        <v>17</v>
      </c>
    </row>
    <row r="109" spans="1:18" x14ac:dyDescent="0.35">
      <c r="A109" s="11" t="s">
        <v>672</v>
      </c>
      <c r="B109" s="11" t="s">
        <v>673</v>
      </c>
      <c r="C109" s="10" t="s">
        <v>40</v>
      </c>
      <c r="D109" s="11" t="s">
        <v>43</v>
      </c>
      <c r="E109" s="11" t="s">
        <v>670</v>
      </c>
      <c r="F109" s="11"/>
      <c r="G109" s="11" t="s">
        <v>665</v>
      </c>
      <c r="H109" s="11" t="s">
        <v>666</v>
      </c>
      <c r="I109" s="11" t="s">
        <v>674</v>
      </c>
      <c r="J109" s="12">
        <v>41480</v>
      </c>
      <c r="K109" s="12">
        <v>41366</v>
      </c>
      <c r="L109" s="12"/>
      <c r="M109" s="13">
        <v>7920</v>
      </c>
      <c r="N109" s="11" t="s">
        <v>283</v>
      </c>
      <c r="O109" s="11" t="s">
        <v>284</v>
      </c>
      <c r="P109" s="11" t="s">
        <v>39</v>
      </c>
      <c r="Q109" s="11" t="s">
        <v>30</v>
      </c>
      <c r="R109" s="11" t="s">
        <v>17</v>
      </c>
    </row>
    <row r="110" spans="1:18" x14ac:dyDescent="0.35">
      <c r="A110" s="11" t="s">
        <v>675</v>
      </c>
      <c r="B110" s="11" t="s">
        <v>676</v>
      </c>
      <c r="C110" s="10" t="s">
        <v>40</v>
      </c>
      <c r="D110" s="11" t="s">
        <v>43</v>
      </c>
      <c r="E110" s="11" t="s">
        <v>677</v>
      </c>
      <c r="F110" s="11"/>
      <c r="G110" s="11" t="s">
        <v>665</v>
      </c>
      <c r="H110" s="11" t="s">
        <v>666</v>
      </c>
      <c r="I110" s="11" t="s">
        <v>678</v>
      </c>
      <c r="J110" s="12">
        <v>41480</v>
      </c>
      <c r="K110" s="12">
        <v>41366</v>
      </c>
      <c r="L110" s="12"/>
      <c r="M110" s="13">
        <v>7920</v>
      </c>
      <c r="N110" s="11" t="s">
        <v>283</v>
      </c>
      <c r="O110" s="11" t="s">
        <v>284</v>
      </c>
      <c r="P110" s="11" t="s">
        <v>39</v>
      </c>
      <c r="Q110" s="11" t="s">
        <v>30</v>
      </c>
      <c r="R110" s="11" t="s">
        <v>17</v>
      </c>
    </row>
    <row r="111" spans="1:18" x14ac:dyDescent="0.35">
      <c r="A111" s="11" t="s">
        <v>679</v>
      </c>
      <c r="B111" s="11" t="s">
        <v>680</v>
      </c>
      <c r="C111" s="10" t="s">
        <v>40</v>
      </c>
      <c r="D111" s="11" t="s">
        <v>43</v>
      </c>
      <c r="E111" s="11" t="s">
        <v>677</v>
      </c>
      <c r="F111" s="11"/>
      <c r="G111" s="11" t="s">
        <v>665</v>
      </c>
      <c r="H111" s="11" t="s">
        <v>666</v>
      </c>
      <c r="I111" s="11" t="s">
        <v>681</v>
      </c>
      <c r="J111" s="12">
        <v>41480</v>
      </c>
      <c r="K111" s="12">
        <v>41366</v>
      </c>
      <c r="L111" s="12"/>
      <c r="M111" s="13">
        <v>7920</v>
      </c>
      <c r="N111" s="11" t="s">
        <v>283</v>
      </c>
      <c r="O111" s="11" t="s">
        <v>284</v>
      </c>
      <c r="P111" s="11" t="s">
        <v>39</v>
      </c>
      <c r="Q111" s="11" t="s">
        <v>30</v>
      </c>
      <c r="R111" s="11" t="s">
        <v>17</v>
      </c>
    </row>
    <row r="112" spans="1:18" x14ac:dyDescent="0.35">
      <c r="A112" s="11" t="s">
        <v>682</v>
      </c>
      <c r="B112" s="11" t="s">
        <v>683</v>
      </c>
      <c r="C112" s="10" t="s">
        <v>40</v>
      </c>
      <c r="D112" s="11" t="s">
        <v>43</v>
      </c>
      <c r="E112" s="11" t="s">
        <v>684</v>
      </c>
      <c r="F112" s="11"/>
      <c r="G112" s="11" t="s">
        <v>74</v>
      </c>
      <c r="H112" s="11" t="s">
        <v>685</v>
      </c>
      <c r="I112" s="11" t="s">
        <v>686</v>
      </c>
      <c r="J112" s="12">
        <v>41285</v>
      </c>
      <c r="K112" s="12">
        <v>41285</v>
      </c>
      <c r="L112" s="12"/>
      <c r="M112" s="13">
        <v>545.6</v>
      </c>
      <c r="N112" s="11" t="s">
        <v>77</v>
      </c>
      <c r="O112" s="11" t="s">
        <v>78</v>
      </c>
      <c r="P112" s="11" t="s">
        <v>37</v>
      </c>
      <c r="Q112" s="11" t="s">
        <v>30</v>
      </c>
      <c r="R112" s="11" t="s">
        <v>17</v>
      </c>
    </row>
    <row r="113" spans="1:18" x14ac:dyDescent="0.35">
      <c r="A113" s="11" t="s">
        <v>687</v>
      </c>
      <c r="B113" s="11" t="s">
        <v>688</v>
      </c>
      <c r="C113" s="10" t="s">
        <v>40</v>
      </c>
      <c r="D113" s="11" t="s">
        <v>43</v>
      </c>
      <c r="E113" s="11" t="s">
        <v>689</v>
      </c>
      <c r="F113" s="11" t="s">
        <v>178</v>
      </c>
      <c r="G113" s="11" t="s">
        <v>450</v>
      </c>
      <c r="H113" s="11" t="s">
        <v>690</v>
      </c>
      <c r="I113" s="11" t="s">
        <v>691</v>
      </c>
      <c r="J113" s="12">
        <v>41332</v>
      </c>
      <c r="K113" s="12">
        <v>41334</v>
      </c>
      <c r="L113" s="12"/>
      <c r="M113" s="13">
        <v>2988.32</v>
      </c>
      <c r="N113" s="11" t="s">
        <v>259</v>
      </c>
      <c r="O113" s="11" t="s">
        <v>260</v>
      </c>
      <c r="P113" s="11" t="s">
        <v>39</v>
      </c>
      <c r="Q113" s="11" t="s">
        <v>30</v>
      </c>
      <c r="R113" s="11" t="s">
        <v>17</v>
      </c>
    </row>
    <row r="114" spans="1:18" x14ac:dyDescent="0.35">
      <c r="A114" s="11" t="s">
        <v>692</v>
      </c>
      <c r="B114" s="11" t="s">
        <v>693</v>
      </c>
      <c r="C114" s="10" t="s">
        <v>40</v>
      </c>
      <c r="D114" s="11" t="s">
        <v>43</v>
      </c>
      <c r="E114" s="11" t="s">
        <v>694</v>
      </c>
      <c r="F114" s="11"/>
      <c r="G114" s="11" t="s">
        <v>695</v>
      </c>
      <c r="H114" s="11" t="s">
        <v>696</v>
      </c>
      <c r="I114" s="11" t="s">
        <v>697</v>
      </c>
      <c r="J114" s="12">
        <v>41311</v>
      </c>
      <c r="K114" s="12">
        <v>41311</v>
      </c>
      <c r="L114" s="12" t="s">
        <v>48</v>
      </c>
      <c r="M114" s="13">
        <v>1337.05</v>
      </c>
      <c r="N114" s="11" t="s">
        <v>77</v>
      </c>
      <c r="O114" s="11" t="s">
        <v>78</v>
      </c>
      <c r="P114" s="11" t="s">
        <v>37</v>
      </c>
      <c r="Q114" s="11" t="s">
        <v>30</v>
      </c>
      <c r="R114" s="11" t="s">
        <v>17</v>
      </c>
    </row>
    <row r="115" spans="1:18" x14ac:dyDescent="0.35">
      <c r="A115" s="11" t="s">
        <v>698</v>
      </c>
      <c r="B115" s="11" t="s">
        <v>699</v>
      </c>
      <c r="C115" s="10" t="s">
        <v>40</v>
      </c>
      <c r="D115" s="11" t="s">
        <v>43</v>
      </c>
      <c r="E115" s="11" t="s">
        <v>461</v>
      </c>
      <c r="F115" s="11"/>
      <c r="G115" s="11" t="s">
        <v>462</v>
      </c>
      <c r="H115" s="11" t="s">
        <v>700</v>
      </c>
      <c r="I115" s="11" t="s">
        <v>701</v>
      </c>
      <c r="J115" s="12">
        <v>41312</v>
      </c>
      <c r="K115" s="12">
        <v>41316</v>
      </c>
      <c r="L115" s="12" t="s">
        <v>48</v>
      </c>
      <c r="M115" s="13">
        <v>198</v>
      </c>
      <c r="N115" s="11" t="s">
        <v>465</v>
      </c>
      <c r="O115" s="11" t="s">
        <v>466</v>
      </c>
      <c r="P115" s="11" t="s">
        <v>37</v>
      </c>
      <c r="Q115" s="11" t="s">
        <v>30</v>
      </c>
      <c r="R115" s="11" t="s">
        <v>17</v>
      </c>
    </row>
    <row r="116" spans="1:18" x14ac:dyDescent="0.35">
      <c r="A116" s="11" t="s">
        <v>702</v>
      </c>
      <c r="B116" s="11" t="s">
        <v>703</v>
      </c>
      <c r="C116" s="10" t="s">
        <v>40</v>
      </c>
      <c r="D116" s="11" t="s">
        <v>43</v>
      </c>
      <c r="E116" s="11" t="s">
        <v>704</v>
      </c>
      <c r="F116" s="11"/>
      <c r="G116" s="11" t="s">
        <v>705</v>
      </c>
      <c r="H116" s="11" t="s">
        <v>48</v>
      </c>
      <c r="I116" s="11" t="s">
        <v>706</v>
      </c>
      <c r="J116" s="12">
        <v>40909</v>
      </c>
      <c r="K116" s="12">
        <v>40909</v>
      </c>
      <c r="L116" s="12"/>
      <c r="M116" s="13">
        <v>54450</v>
      </c>
      <c r="N116" s="11" t="s">
        <v>77</v>
      </c>
      <c r="O116" s="11" t="s">
        <v>78</v>
      </c>
      <c r="P116" s="11" t="s">
        <v>39</v>
      </c>
      <c r="Q116" s="11" t="s">
        <v>30</v>
      </c>
      <c r="R116" s="11" t="s">
        <v>23</v>
      </c>
    </row>
    <row r="117" spans="1:18" x14ac:dyDescent="0.35">
      <c r="A117" s="11" t="s">
        <v>707</v>
      </c>
      <c r="B117" s="11" t="s">
        <v>708</v>
      </c>
      <c r="C117" s="10" t="s">
        <v>40</v>
      </c>
      <c r="D117" s="11" t="s">
        <v>43</v>
      </c>
      <c r="E117" s="11" t="s">
        <v>709</v>
      </c>
      <c r="F117" s="11"/>
      <c r="G117" s="11" t="s">
        <v>705</v>
      </c>
      <c r="H117" s="11" t="s">
        <v>710</v>
      </c>
      <c r="I117" s="11" t="s">
        <v>711</v>
      </c>
      <c r="J117" s="12">
        <v>40909</v>
      </c>
      <c r="K117" s="12">
        <v>40909</v>
      </c>
      <c r="L117" s="12"/>
      <c r="M117" s="13">
        <v>0</v>
      </c>
      <c r="N117" s="11" t="s">
        <v>77</v>
      </c>
      <c r="O117" s="11" t="s">
        <v>78</v>
      </c>
      <c r="P117" s="11" t="s">
        <v>39</v>
      </c>
      <c r="Q117" s="11" t="s">
        <v>30</v>
      </c>
      <c r="R117" s="11" t="s">
        <v>23</v>
      </c>
    </row>
    <row r="118" spans="1:18" x14ac:dyDescent="0.35">
      <c r="A118" s="11" t="s">
        <v>712</v>
      </c>
      <c r="B118" s="11" t="s">
        <v>713</v>
      </c>
      <c r="C118" s="10" t="s">
        <v>40</v>
      </c>
      <c r="D118" s="11" t="s">
        <v>43</v>
      </c>
      <c r="E118" s="11" t="s">
        <v>714</v>
      </c>
      <c r="F118" s="11"/>
      <c r="G118" s="11" t="s">
        <v>705</v>
      </c>
      <c r="H118" s="11" t="s">
        <v>715</v>
      </c>
      <c r="I118" s="11" t="s">
        <v>716</v>
      </c>
      <c r="J118" s="12">
        <v>40909</v>
      </c>
      <c r="K118" s="12">
        <v>40909</v>
      </c>
      <c r="L118" s="12"/>
      <c r="M118" s="13">
        <v>0</v>
      </c>
      <c r="N118" s="11" t="s">
        <v>77</v>
      </c>
      <c r="O118" s="11" t="s">
        <v>78</v>
      </c>
      <c r="P118" s="11" t="s">
        <v>38</v>
      </c>
      <c r="Q118" s="11" t="s">
        <v>30</v>
      </c>
      <c r="R118" s="11" t="s">
        <v>23</v>
      </c>
    </row>
    <row r="119" spans="1:18" x14ac:dyDescent="0.35">
      <c r="A119" s="11" t="s">
        <v>717</v>
      </c>
      <c r="B119" s="11" t="s">
        <v>718</v>
      </c>
      <c r="C119" s="10" t="s">
        <v>40</v>
      </c>
      <c r="D119" s="11" t="s">
        <v>43</v>
      </c>
      <c r="E119" s="11" t="s">
        <v>719</v>
      </c>
      <c r="F119" s="11"/>
      <c r="G119" s="11" t="s">
        <v>720</v>
      </c>
      <c r="H119" s="11" t="s">
        <v>721</v>
      </c>
      <c r="I119" s="11" t="s">
        <v>722</v>
      </c>
      <c r="J119" s="12">
        <v>41244</v>
      </c>
      <c r="K119" s="12">
        <v>40909</v>
      </c>
      <c r="L119" s="12" t="s">
        <v>48</v>
      </c>
      <c r="M119" s="13">
        <v>31094</v>
      </c>
      <c r="N119" s="11" t="s">
        <v>465</v>
      </c>
      <c r="O119" s="11" t="s">
        <v>466</v>
      </c>
      <c r="P119" s="11" t="s">
        <v>38</v>
      </c>
      <c r="Q119" s="11" t="s">
        <v>30</v>
      </c>
      <c r="R119" s="11" t="s">
        <v>23</v>
      </c>
    </row>
    <row r="120" spans="1:18" x14ac:dyDescent="0.35">
      <c r="A120" s="11" t="s">
        <v>723</v>
      </c>
      <c r="B120" s="11">
        <v>213000284</v>
      </c>
      <c r="C120" s="10" t="s">
        <v>40</v>
      </c>
      <c r="D120" s="11" t="s">
        <v>43</v>
      </c>
      <c r="E120" s="11" t="s">
        <v>724</v>
      </c>
      <c r="F120" s="11"/>
      <c r="G120" s="11" t="s">
        <v>725</v>
      </c>
      <c r="H120" s="11" t="s">
        <v>726</v>
      </c>
      <c r="I120" s="11" t="s">
        <v>727</v>
      </c>
      <c r="J120" s="12">
        <v>41334</v>
      </c>
      <c r="K120" s="12">
        <v>41334</v>
      </c>
      <c r="L120" s="12"/>
      <c r="M120" s="13">
        <v>830.42</v>
      </c>
      <c r="N120" s="11" t="s">
        <v>516</v>
      </c>
      <c r="O120" s="11" t="s">
        <v>517</v>
      </c>
      <c r="P120" s="11" t="s">
        <v>37</v>
      </c>
      <c r="Q120" s="11" t="s">
        <v>30</v>
      </c>
      <c r="R120" s="11" t="s">
        <v>17</v>
      </c>
    </row>
    <row r="121" spans="1:18" x14ac:dyDescent="0.35">
      <c r="A121" s="11" t="s">
        <v>728</v>
      </c>
      <c r="B121" s="11" t="s">
        <v>729</v>
      </c>
      <c r="C121" s="10" t="s">
        <v>40</v>
      </c>
      <c r="D121" s="11" t="s">
        <v>225</v>
      </c>
      <c r="E121" s="11" t="s">
        <v>730</v>
      </c>
      <c r="F121" s="11"/>
      <c r="G121" s="11" t="s">
        <v>567</v>
      </c>
      <c r="H121" s="11" t="s">
        <v>731</v>
      </c>
      <c r="I121" s="11" t="s">
        <v>732</v>
      </c>
      <c r="J121" s="12">
        <v>41390</v>
      </c>
      <c r="K121" s="12">
        <v>41390</v>
      </c>
      <c r="L121" s="12"/>
      <c r="M121" s="13">
        <v>5362.5</v>
      </c>
      <c r="N121" s="11" t="s">
        <v>570</v>
      </c>
      <c r="O121" s="11" t="s">
        <v>571</v>
      </c>
      <c r="P121" s="11" t="s">
        <v>39</v>
      </c>
      <c r="Q121" s="11" t="s">
        <v>30</v>
      </c>
      <c r="R121" s="11" t="s">
        <v>17</v>
      </c>
    </row>
    <row r="122" spans="1:18" x14ac:dyDescent="0.35">
      <c r="A122" s="11" t="s">
        <v>733</v>
      </c>
      <c r="B122" s="11" t="s">
        <v>734</v>
      </c>
      <c r="C122" s="10" t="s">
        <v>40</v>
      </c>
      <c r="D122" s="11" t="s">
        <v>43</v>
      </c>
      <c r="E122" s="11" t="s">
        <v>730</v>
      </c>
      <c r="F122" s="11"/>
      <c r="G122" s="11" t="s">
        <v>567</v>
      </c>
      <c r="H122" s="11" t="s">
        <v>735</v>
      </c>
      <c r="I122" s="11" t="s">
        <v>736</v>
      </c>
      <c r="J122" s="12">
        <v>41355</v>
      </c>
      <c r="K122" s="12">
        <v>41355</v>
      </c>
      <c r="L122" s="12"/>
      <c r="M122" s="13">
        <v>5362.5</v>
      </c>
      <c r="N122" s="11" t="s">
        <v>524</v>
      </c>
      <c r="O122" s="11" t="s">
        <v>525</v>
      </c>
      <c r="P122" s="11" t="s">
        <v>39</v>
      </c>
      <c r="Q122" s="11" t="s">
        <v>30</v>
      </c>
      <c r="R122" s="11" t="s">
        <v>17</v>
      </c>
    </row>
    <row r="123" spans="1:18" x14ac:dyDescent="0.35">
      <c r="A123" s="11" t="s">
        <v>737</v>
      </c>
      <c r="B123" s="11" t="s">
        <v>738</v>
      </c>
      <c r="C123" s="10" t="s">
        <v>40</v>
      </c>
      <c r="D123" s="11" t="s">
        <v>43</v>
      </c>
      <c r="E123" s="11" t="s">
        <v>739</v>
      </c>
      <c r="F123" s="11"/>
      <c r="G123" s="11" t="s">
        <v>740</v>
      </c>
      <c r="H123" s="11" t="s">
        <v>741</v>
      </c>
      <c r="I123" s="11" t="s">
        <v>742</v>
      </c>
      <c r="J123" s="12">
        <v>41404</v>
      </c>
      <c r="K123" s="12">
        <v>41404</v>
      </c>
      <c r="L123" s="12"/>
      <c r="M123" s="13">
        <v>4840</v>
      </c>
      <c r="N123" s="11" t="s">
        <v>743</v>
      </c>
      <c r="O123" s="11" t="s">
        <v>744</v>
      </c>
      <c r="P123" s="11" t="s">
        <v>38</v>
      </c>
      <c r="Q123" s="11" t="s">
        <v>30</v>
      </c>
      <c r="R123" s="11" t="s">
        <v>17</v>
      </c>
    </row>
    <row r="124" spans="1:18" x14ac:dyDescent="0.35">
      <c r="A124" s="11" t="s">
        <v>745</v>
      </c>
      <c r="B124" s="11">
        <v>213000294</v>
      </c>
      <c r="C124" s="10" t="s">
        <v>40</v>
      </c>
      <c r="D124" s="11" t="s">
        <v>43</v>
      </c>
      <c r="E124" s="11" t="s">
        <v>344</v>
      </c>
      <c r="F124" s="11"/>
      <c r="G124" s="11" t="s">
        <v>695</v>
      </c>
      <c r="H124" s="11" t="s">
        <v>746</v>
      </c>
      <c r="I124" s="11" t="s">
        <v>747</v>
      </c>
      <c r="J124" s="12">
        <v>41424</v>
      </c>
      <c r="K124" s="12">
        <v>41424</v>
      </c>
      <c r="L124" s="12" t="s">
        <v>48</v>
      </c>
      <c r="M124" s="13">
        <v>1644.5</v>
      </c>
      <c r="N124" s="11" t="s">
        <v>65</v>
      </c>
      <c r="O124" s="11" t="s">
        <v>66</v>
      </c>
      <c r="P124" s="11" t="s">
        <v>37</v>
      </c>
      <c r="Q124" s="11" t="s">
        <v>30</v>
      </c>
      <c r="R124" s="11" t="s">
        <v>17</v>
      </c>
    </row>
    <row r="125" spans="1:18" x14ac:dyDescent="0.35">
      <c r="A125" s="11" t="s">
        <v>748</v>
      </c>
      <c r="B125" s="11" t="s">
        <v>749</v>
      </c>
      <c r="C125" s="10" t="s">
        <v>40</v>
      </c>
      <c r="D125" s="11" t="s">
        <v>43</v>
      </c>
      <c r="E125" s="11" t="s">
        <v>750</v>
      </c>
      <c r="F125" s="11" t="s">
        <v>751</v>
      </c>
      <c r="G125" s="11" t="s">
        <v>450</v>
      </c>
      <c r="H125" s="11" t="s">
        <v>752</v>
      </c>
      <c r="I125" s="11" t="s">
        <v>753</v>
      </c>
      <c r="J125" s="12">
        <v>41443</v>
      </c>
      <c r="K125" s="12">
        <v>41458</v>
      </c>
      <c r="L125" s="12"/>
      <c r="M125" s="13">
        <v>13172.86</v>
      </c>
      <c r="N125" s="11" t="s">
        <v>204</v>
      </c>
      <c r="O125" s="11" t="s">
        <v>205</v>
      </c>
      <c r="P125" s="11" t="s">
        <v>39</v>
      </c>
      <c r="Q125" s="11" t="s">
        <v>30</v>
      </c>
      <c r="R125" s="11" t="s">
        <v>17</v>
      </c>
    </row>
    <row r="126" spans="1:18" x14ac:dyDescent="0.35">
      <c r="A126" s="11" t="s">
        <v>754</v>
      </c>
      <c r="B126" s="11" t="s">
        <v>755</v>
      </c>
      <c r="C126" s="10" t="s">
        <v>40</v>
      </c>
      <c r="D126" s="11" t="s">
        <v>43</v>
      </c>
      <c r="E126" s="11" t="s">
        <v>756</v>
      </c>
      <c r="F126" s="11"/>
      <c r="G126" s="11" t="s">
        <v>757</v>
      </c>
      <c r="H126" s="11" t="s">
        <v>758</v>
      </c>
      <c r="I126" s="11" t="s">
        <v>759</v>
      </c>
      <c r="J126" s="12">
        <v>41443</v>
      </c>
      <c r="K126" s="12">
        <v>41453</v>
      </c>
      <c r="L126" s="12"/>
      <c r="M126" s="13">
        <v>0</v>
      </c>
      <c r="N126" s="11" t="s">
        <v>204</v>
      </c>
      <c r="O126" s="11" t="s">
        <v>205</v>
      </c>
      <c r="P126" s="11" t="s">
        <v>39</v>
      </c>
      <c r="Q126" s="11" t="s">
        <v>30</v>
      </c>
      <c r="R126" s="11" t="s">
        <v>17</v>
      </c>
    </row>
    <row r="127" spans="1:18" x14ac:dyDescent="0.35">
      <c r="A127" s="11" t="s">
        <v>760</v>
      </c>
      <c r="B127" s="11" t="s">
        <v>761</v>
      </c>
      <c r="C127" s="10" t="s">
        <v>40</v>
      </c>
      <c r="D127" s="11" t="s">
        <v>43</v>
      </c>
      <c r="E127" s="11" t="s">
        <v>762</v>
      </c>
      <c r="F127" s="11"/>
      <c r="G127" s="11" t="s">
        <v>763</v>
      </c>
      <c r="H127" s="11" t="s">
        <v>764</v>
      </c>
      <c r="I127" s="11" t="s">
        <v>765</v>
      </c>
      <c r="J127" s="12">
        <v>41443</v>
      </c>
      <c r="K127" s="12">
        <v>41453</v>
      </c>
      <c r="L127" s="12"/>
      <c r="M127" s="13">
        <v>0</v>
      </c>
      <c r="N127" s="11" t="s">
        <v>204</v>
      </c>
      <c r="O127" s="11" t="s">
        <v>205</v>
      </c>
      <c r="P127" s="11" t="s">
        <v>37</v>
      </c>
      <c r="Q127" s="11" t="s">
        <v>30</v>
      </c>
      <c r="R127" s="11" t="s">
        <v>17</v>
      </c>
    </row>
    <row r="128" spans="1:18" x14ac:dyDescent="0.35">
      <c r="A128" s="11" t="s">
        <v>766</v>
      </c>
      <c r="B128" s="11" t="s">
        <v>767</v>
      </c>
      <c r="C128" s="10" t="s">
        <v>40</v>
      </c>
      <c r="D128" s="11" t="s">
        <v>43</v>
      </c>
      <c r="E128" s="11" t="s">
        <v>768</v>
      </c>
      <c r="F128" s="11"/>
      <c r="G128" s="11" t="s">
        <v>769</v>
      </c>
      <c r="H128" s="11" t="s">
        <v>770</v>
      </c>
      <c r="I128" s="11" t="s">
        <v>771</v>
      </c>
      <c r="J128" s="12">
        <v>41443</v>
      </c>
      <c r="K128" s="12">
        <v>41453</v>
      </c>
      <c r="L128" s="12"/>
      <c r="M128" s="13">
        <v>0</v>
      </c>
      <c r="N128" s="11" t="s">
        <v>204</v>
      </c>
      <c r="O128" s="11" t="s">
        <v>205</v>
      </c>
      <c r="P128" s="11" t="s">
        <v>39</v>
      </c>
      <c r="Q128" s="11" t="s">
        <v>30</v>
      </c>
      <c r="R128" s="11" t="s">
        <v>17</v>
      </c>
    </row>
    <row r="129" spans="1:18" x14ac:dyDescent="0.35">
      <c r="A129" s="11" t="s">
        <v>772</v>
      </c>
      <c r="B129" s="11" t="s">
        <v>773</v>
      </c>
      <c r="C129" s="10" t="s">
        <v>40</v>
      </c>
      <c r="D129" s="11" t="s">
        <v>43</v>
      </c>
      <c r="E129" s="11" t="s">
        <v>774</v>
      </c>
      <c r="F129" s="11"/>
      <c r="G129" s="11" t="s">
        <v>775</v>
      </c>
      <c r="H129" s="11" t="s">
        <v>776</v>
      </c>
      <c r="I129" s="11" t="s">
        <v>777</v>
      </c>
      <c r="J129" s="12">
        <v>41443</v>
      </c>
      <c r="K129" s="12">
        <v>41453</v>
      </c>
      <c r="L129" s="12"/>
      <c r="M129" s="13">
        <v>0</v>
      </c>
      <c r="N129" s="11" t="s">
        <v>204</v>
      </c>
      <c r="O129" s="11" t="s">
        <v>205</v>
      </c>
      <c r="P129" s="11" t="s">
        <v>39</v>
      </c>
      <c r="Q129" s="11" t="s">
        <v>30</v>
      </c>
      <c r="R129" s="11" t="s">
        <v>17</v>
      </c>
    </row>
    <row r="130" spans="1:18" x14ac:dyDescent="0.35">
      <c r="A130" s="11" t="s">
        <v>778</v>
      </c>
      <c r="B130" s="11" t="s">
        <v>779</v>
      </c>
      <c r="C130" s="10" t="s">
        <v>40</v>
      </c>
      <c r="D130" s="11" t="s">
        <v>43</v>
      </c>
      <c r="E130" s="11" t="s">
        <v>780</v>
      </c>
      <c r="F130" s="11"/>
      <c r="G130" s="11" t="s">
        <v>781</v>
      </c>
      <c r="H130" s="11" t="s">
        <v>782</v>
      </c>
      <c r="I130" s="11" t="s">
        <v>783</v>
      </c>
      <c r="J130" s="12">
        <v>41443</v>
      </c>
      <c r="K130" s="12">
        <v>41453</v>
      </c>
      <c r="L130" s="12"/>
      <c r="M130" s="13">
        <v>0</v>
      </c>
      <c r="N130" s="11" t="s">
        <v>204</v>
      </c>
      <c r="O130" s="11" t="s">
        <v>205</v>
      </c>
      <c r="P130" s="11" t="s">
        <v>37</v>
      </c>
      <c r="Q130" s="11" t="s">
        <v>30</v>
      </c>
      <c r="R130" s="11" t="s">
        <v>17</v>
      </c>
    </row>
    <row r="131" spans="1:18" x14ac:dyDescent="0.35">
      <c r="A131" s="11" t="s">
        <v>784</v>
      </c>
      <c r="B131" s="11" t="s">
        <v>785</v>
      </c>
      <c r="C131" s="10" t="s">
        <v>40</v>
      </c>
      <c r="D131" s="11" t="s">
        <v>43</v>
      </c>
      <c r="E131" s="11" t="s">
        <v>780</v>
      </c>
      <c r="F131" s="11"/>
      <c r="G131" s="11" t="s">
        <v>781</v>
      </c>
      <c r="H131" s="11" t="s">
        <v>782</v>
      </c>
      <c r="I131" s="11" t="s">
        <v>786</v>
      </c>
      <c r="J131" s="12">
        <v>41443</v>
      </c>
      <c r="K131" s="12">
        <v>41453</v>
      </c>
      <c r="L131" s="12"/>
      <c r="M131" s="13">
        <v>0</v>
      </c>
      <c r="N131" s="11" t="s">
        <v>204</v>
      </c>
      <c r="O131" s="11" t="s">
        <v>205</v>
      </c>
      <c r="P131" s="11" t="s">
        <v>37</v>
      </c>
      <c r="Q131" s="11" t="s">
        <v>30</v>
      </c>
      <c r="R131" s="11" t="s">
        <v>17</v>
      </c>
    </row>
    <row r="132" spans="1:18" x14ac:dyDescent="0.35">
      <c r="A132" s="11" t="s">
        <v>787</v>
      </c>
      <c r="B132" s="11" t="s">
        <v>788</v>
      </c>
      <c r="C132" s="10" t="s">
        <v>40</v>
      </c>
      <c r="D132" s="11" t="s">
        <v>43</v>
      </c>
      <c r="E132" s="11" t="s">
        <v>780</v>
      </c>
      <c r="F132" s="11"/>
      <c r="G132" s="11" t="s">
        <v>781</v>
      </c>
      <c r="H132" s="11" t="s">
        <v>782</v>
      </c>
      <c r="I132" s="11" t="s">
        <v>789</v>
      </c>
      <c r="J132" s="12">
        <v>41443</v>
      </c>
      <c r="K132" s="12">
        <v>41453</v>
      </c>
      <c r="L132" s="12"/>
      <c r="M132" s="13">
        <v>0</v>
      </c>
      <c r="N132" s="11" t="s">
        <v>204</v>
      </c>
      <c r="O132" s="11" t="s">
        <v>205</v>
      </c>
      <c r="P132" s="11" t="s">
        <v>37</v>
      </c>
      <c r="Q132" s="11" t="s">
        <v>30</v>
      </c>
      <c r="R132" s="11" t="s">
        <v>17</v>
      </c>
    </row>
    <row r="133" spans="1:18" x14ac:dyDescent="0.35">
      <c r="A133" s="11" t="s">
        <v>790</v>
      </c>
      <c r="B133" s="11" t="s">
        <v>791</v>
      </c>
      <c r="C133" s="10" t="s">
        <v>40</v>
      </c>
      <c r="D133" s="11" t="s">
        <v>43</v>
      </c>
      <c r="E133" s="11" t="s">
        <v>177</v>
      </c>
      <c r="F133" s="11" t="s">
        <v>178</v>
      </c>
      <c r="G133" s="11" t="s">
        <v>179</v>
      </c>
      <c r="H133" s="11" t="s">
        <v>792</v>
      </c>
      <c r="I133" s="11" t="s">
        <v>793</v>
      </c>
      <c r="J133" s="12">
        <v>41442</v>
      </c>
      <c r="K133" s="12">
        <v>41442</v>
      </c>
      <c r="L133" s="12" t="s">
        <v>48</v>
      </c>
      <c r="M133" s="13">
        <v>429</v>
      </c>
      <c r="N133" s="11" t="s">
        <v>283</v>
      </c>
      <c r="O133" s="11" t="s">
        <v>284</v>
      </c>
      <c r="P133" s="11" t="s">
        <v>38</v>
      </c>
      <c r="Q133" s="11" t="s">
        <v>30</v>
      </c>
      <c r="R133" s="11" t="s">
        <v>17</v>
      </c>
    </row>
    <row r="134" spans="1:18" x14ac:dyDescent="0.35">
      <c r="A134" s="11" t="s">
        <v>794</v>
      </c>
      <c r="B134" s="11" t="s">
        <v>795</v>
      </c>
      <c r="C134" s="10" t="s">
        <v>40</v>
      </c>
      <c r="D134" s="11" t="s">
        <v>43</v>
      </c>
      <c r="E134" s="11" t="s">
        <v>177</v>
      </c>
      <c r="F134" s="11" t="s">
        <v>178</v>
      </c>
      <c r="G134" s="11" t="s">
        <v>179</v>
      </c>
      <c r="H134" s="11" t="s">
        <v>792</v>
      </c>
      <c r="I134" s="11" t="s">
        <v>796</v>
      </c>
      <c r="J134" s="12">
        <v>41442</v>
      </c>
      <c r="K134" s="12">
        <v>41442</v>
      </c>
      <c r="L134" s="12" t="s">
        <v>48</v>
      </c>
      <c r="M134" s="13">
        <v>429</v>
      </c>
      <c r="N134" s="11" t="s">
        <v>283</v>
      </c>
      <c r="O134" s="11" t="s">
        <v>284</v>
      </c>
      <c r="P134" s="11" t="s">
        <v>38</v>
      </c>
      <c r="Q134" s="11" t="s">
        <v>30</v>
      </c>
      <c r="R134" s="11" t="s">
        <v>17</v>
      </c>
    </row>
    <row r="135" spans="1:18" x14ac:dyDescent="0.35">
      <c r="A135" s="11" t="s">
        <v>797</v>
      </c>
      <c r="B135" s="11" t="s">
        <v>798</v>
      </c>
      <c r="C135" s="10" t="s">
        <v>40</v>
      </c>
      <c r="D135" s="11" t="s">
        <v>43</v>
      </c>
      <c r="E135" s="11" t="s">
        <v>177</v>
      </c>
      <c r="F135" s="11" t="s">
        <v>178</v>
      </c>
      <c r="G135" s="11" t="s">
        <v>179</v>
      </c>
      <c r="H135" s="11" t="s">
        <v>799</v>
      </c>
      <c r="I135" s="11" t="s">
        <v>800</v>
      </c>
      <c r="J135" s="12">
        <v>41477</v>
      </c>
      <c r="K135" s="12">
        <v>41477</v>
      </c>
      <c r="L135" s="12"/>
      <c r="M135" s="13">
        <v>606.54999999999995</v>
      </c>
      <c r="N135" s="11" t="s">
        <v>471</v>
      </c>
      <c r="O135" s="11" t="s">
        <v>472</v>
      </c>
      <c r="P135" s="11" t="s">
        <v>38</v>
      </c>
      <c r="Q135" s="11" t="s">
        <v>30</v>
      </c>
      <c r="R135" s="11" t="s">
        <v>17</v>
      </c>
    </row>
    <row r="136" spans="1:18" x14ac:dyDescent="0.35">
      <c r="A136" s="11" t="s">
        <v>801</v>
      </c>
      <c r="B136" s="11" t="s">
        <v>802</v>
      </c>
      <c r="C136" s="10" t="s">
        <v>40</v>
      </c>
      <c r="D136" s="11" t="s">
        <v>43</v>
      </c>
      <c r="E136" s="11" t="s">
        <v>177</v>
      </c>
      <c r="F136" s="11" t="s">
        <v>178</v>
      </c>
      <c r="G136" s="11" t="s">
        <v>179</v>
      </c>
      <c r="H136" s="11" t="s">
        <v>469</v>
      </c>
      <c r="I136" s="11" t="s">
        <v>803</v>
      </c>
      <c r="J136" s="12">
        <v>41470</v>
      </c>
      <c r="K136" s="12">
        <v>41470</v>
      </c>
      <c r="L136" s="12"/>
      <c r="M136" s="13">
        <v>606.54999999999995</v>
      </c>
      <c r="N136" s="11" t="s">
        <v>354</v>
      </c>
      <c r="O136" s="11" t="s">
        <v>355</v>
      </c>
      <c r="P136" s="11" t="s">
        <v>38</v>
      </c>
      <c r="Q136" s="11" t="s">
        <v>30</v>
      </c>
      <c r="R136" s="11" t="s">
        <v>17</v>
      </c>
    </row>
    <row r="137" spans="1:18" x14ac:dyDescent="0.35">
      <c r="A137" s="11" t="s">
        <v>804</v>
      </c>
      <c r="B137" s="11" t="s">
        <v>805</v>
      </c>
      <c r="C137" s="10" t="s">
        <v>40</v>
      </c>
      <c r="D137" s="11" t="s">
        <v>43</v>
      </c>
      <c r="E137" s="11" t="s">
        <v>806</v>
      </c>
      <c r="F137" s="11"/>
      <c r="G137" s="11" t="s">
        <v>807</v>
      </c>
      <c r="H137" s="11" t="s">
        <v>808</v>
      </c>
      <c r="I137" s="11" t="s">
        <v>809</v>
      </c>
      <c r="J137" s="12">
        <v>41551</v>
      </c>
      <c r="K137" s="12">
        <v>41554</v>
      </c>
      <c r="L137" s="12"/>
      <c r="M137" s="13">
        <v>385.99</v>
      </c>
      <c r="N137" s="11" t="s">
        <v>810</v>
      </c>
      <c r="O137" s="11" t="s">
        <v>811</v>
      </c>
      <c r="P137" s="11" t="s">
        <v>37</v>
      </c>
      <c r="Q137" s="11" t="s">
        <v>30</v>
      </c>
      <c r="R137" s="11" t="s">
        <v>17</v>
      </c>
    </row>
    <row r="138" spans="1:18" x14ac:dyDescent="0.35">
      <c r="A138" s="11" t="s">
        <v>812</v>
      </c>
      <c r="B138" s="11" t="s">
        <v>813</v>
      </c>
      <c r="C138" s="10" t="s">
        <v>40</v>
      </c>
      <c r="D138" s="11" t="s">
        <v>43</v>
      </c>
      <c r="E138" s="11" t="s">
        <v>177</v>
      </c>
      <c r="F138" s="11" t="s">
        <v>178</v>
      </c>
      <c r="G138" s="11" t="s">
        <v>179</v>
      </c>
      <c r="H138" s="11" t="s">
        <v>792</v>
      </c>
      <c r="I138" s="11" t="s">
        <v>814</v>
      </c>
      <c r="J138" s="12">
        <v>41500</v>
      </c>
      <c r="K138" s="12">
        <v>41500</v>
      </c>
      <c r="L138" s="12" t="s">
        <v>48</v>
      </c>
      <c r="M138" s="13">
        <v>429</v>
      </c>
      <c r="N138" s="11" t="s">
        <v>815</v>
      </c>
      <c r="O138" s="11" t="s">
        <v>816</v>
      </c>
      <c r="P138" s="11" t="s">
        <v>38</v>
      </c>
      <c r="Q138" s="11" t="s">
        <v>30</v>
      </c>
      <c r="R138" s="11" t="s">
        <v>17</v>
      </c>
    </row>
    <row r="139" spans="1:18" x14ac:dyDescent="0.35">
      <c r="A139" s="11" t="s">
        <v>817</v>
      </c>
      <c r="B139" s="11" t="s">
        <v>818</v>
      </c>
      <c r="C139" s="10" t="s">
        <v>40</v>
      </c>
      <c r="D139" s="11" t="s">
        <v>225</v>
      </c>
      <c r="E139" s="11" t="s">
        <v>819</v>
      </c>
      <c r="F139" s="11"/>
      <c r="G139" s="11" t="s">
        <v>820</v>
      </c>
      <c r="H139" s="11" t="s">
        <v>821</v>
      </c>
      <c r="I139" s="11" t="s">
        <v>822</v>
      </c>
      <c r="J139" s="12">
        <v>41523</v>
      </c>
      <c r="K139" s="12">
        <v>41523</v>
      </c>
      <c r="L139" s="12"/>
      <c r="M139" s="13">
        <v>411.13</v>
      </c>
      <c r="N139" s="11" t="s">
        <v>823</v>
      </c>
      <c r="O139" s="11" t="s">
        <v>824</v>
      </c>
      <c r="P139" s="11" t="s">
        <v>37</v>
      </c>
      <c r="Q139" s="11" t="s">
        <v>30</v>
      </c>
      <c r="R139" s="11" t="s">
        <v>17</v>
      </c>
    </row>
    <row r="140" spans="1:18" x14ac:dyDescent="0.35">
      <c r="A140" s="11" t="s">
        <v>825</v>
      </c>
      <c r="B140" s="11" t="s">
        <v>826</v>
      </c>
      <c r="C140" s="10" t="s">
        <v>40</v>
      </c>
      <c r="D140" s="11" t="s">
        <v>43</v>
      </c>
      <c r="E140" s="11" t="s">
        <v>827</v>
      </c>
      <c r="F140" s="11"/>
      <c r="G140" s="11" t="s">
        <v>111</v>
      </c>
      <c r="H140" s="11" t="s">
        <v>828</v>
      </c>
      <c r="I140" s="11" t="s">
        <v>829</v>
      </c>
      <c r="J140" s="12">
        <v>41512</v>
      </c>
      <c r="K140" s="12">
        <v>41512</v>
      </c>
      <c r="L140" s="12" t="s">
        <v>48</v>
      </c>
      <c r="M140" s="13">
        <v>545.73</v>
      </c>
      <c r="N140" s="11" t="s">
        <v>810</v>
      </c>
      <c r="O140" s="11" t="s">
        <v>811</v>
      </c>
      <c r="P140" s="11" t="s">
        <v>38</v>
      </c>
      <c r="Q140" s="11" t="s">
        <v>30</v>
      </c>
      <c r="R140" s="11" t="s">
        <v>17</v>
      </c>
    </row>
    <row r="141" spans="1:18" x14ac:dyDescent="0.35">
      <c r="A141" s="11" t="s">
        <v>830</v>
      </c>
      <c r="B141" s="11" t="s">
        <v>831</v>
      </c>
      <c r="C141" s="10" t="s">
        <v>40</v>
      </c>
      <c r="D141" s="11" t="s">
        <v>43</v>
      </c>
      <c r="E141" s="11" t="s">
        <v>832</v>
      </c>
      <c r="F141" s="11"/>
      <c r="G141" s="11" t="s">
        <v>302</v>
      </c>
      <c r="H141" s="11" t="s">
        <v>833</v>
      </c>
      <c r="I141" s="11" t="s">
        <v>834</v>
      </c>
      <c r="J141" s="12">
        <v>41540</v>
      </c>
      <c r="K141" s="12">
        <v>41540</v>
      </c>
      <c r="L141" s="12" t="s">
        <v>48</v>
      </c>
      <c r="M141" s="13">
        <v>1847.74</v>
      </c>
      <c r="N141" s="11" t="s">
        <v>524</v>
      </c>
      <c r="O141" s="11" t="s">
        <v>525</v>
      </c>
      <c r="P141" s="11" t="s">
        <v>37</v>
      </c>
      <c r="Q141" s="11" t="s">
        <v>30</v>
      </c>
      <c r="R141" s="11" t="s">
        <v>17</v>
      </c>
    </row>
    <row r="142" spans="1:18" x14ac:dyDescent="0.35">
      <c r="A142" s="11" t="s">
        <v>835</v>
      </c>
      <c r="B142" s="11" t="s">
        <v>836</v>
      </c>
      <c r="C142" s="10" t="s">
        <v>40</v>
      </c>
      <c r="D142" s="11" t="s">
        <v>43</v>
      </c>
      <c r="E142" s="11" t="s">
        <v>837</v>
      </c>
      <c r="F142" s="11"/>
      <c r="G142" s="11" t="s">
        <v>838</v>
      </c>
      <c r="H142" s="11" t="s">
        <v>839</v>
      </c>
      <c r="I142" s="11" t="s">
        <v>840</v>
      </c>
      <c r="J142" s="12">
        <v>41605</v>
      </c>
      <c r="K142" s="12">
        <v>41605</v>
      </c>
      <c r="L142" s="12" t="s">
        <v>48</v>
      </c>
      <c r="M142" s="13">
        <v>1045</v>
      </c>
      <c r="N142" s="11" t="s">
        <v>492</v>
      </c>
      <c r="O142" s="11" t="s">
        <v>493</v>
      </c>
      <c r="P142" s="11" t="s">
        <v>37</v>
      </c>
      <c r="Q142" s="11" t="s">
        <v>30</v>
      </c>
      <c r="R142" s="11" t="s">
        <v>22</v>
      </c>
    </row>
    <row r="143" spans="1:18" x14ac:dyDescent="0.35">
      <c r="A143" s="11" t="s">
        <v>841</v>
      </c>
      <c r="B143" s="11" t="s">
        <v>842</v>
      </c>
      <c r="C143" s="10" t="s">
        <v>40</v>
      </c>
      <c r="D143" s="11" t="s">
        <v>43</v>
      </c>
      <c r="E143" s="11" t="s">
        <v>843</v>
      </c>
      <c r="F143" s="11"/>
      <c r="G143" s="11" t="s">
        <v>844</v>
      </c>
      <c r="H143" s="11" t="s">
        <v>845</v>
      </c>
      <c r="I143" s="11" t="s">
        <v>846</v>
      </c>
      <c r="J143" s="12">
        <v>41641</v>
      </c>
      <c r="K143" s="12">
        <v>41653</v>
      </c>
      <c r="L143" s="12" t="s">
        <v>48</v>
      </c>
      <c r="M143" s="13">
        <v>479.6</v>
      </c>
      <c r="N143" s="11" t="s">
        <v>106</v>
      </c>
      <c r="O143" s="11" t="s">
        <v>106</v>
      </c>
      <c r="P143" s="11" t="s">
        <v>37</v>
      </c>
      <c r="Q143" s="11" t="s">
        <v>30</v>
      </c>
      <c r="R143" s="11" t="s">
        <v>17</v>
      </c>
    </row>
    <row r="144" spans="1:18" x14ac:dyDescent="0.35">
      <c r="A144" s="11" t="s">
        <v>847</v>
      </c>
      <c r="B144" s="11" t="s">
        <v>848</v>
      </c>
      <c r="C144" s="10" t="s">
        <v>40</v>
      </c>
      <c r="D144" s="11" t="s">
        <v>43</v>
      </c>
      <c r="E144" s="11" t="s">
        <v>849</v>
      </c>
      <c r="F144" s="11"/>
      <c r="G144" s="11" t="s">
        <v>850</v>
      </c>
      <c r="H144" s="11" t="s">
        <v>851</v>
      </c>
      <c r="I144" s="11" t="s">
        <v>852</v>
      </c>
      <c r="J144" s="12">
        <v>41627</v>
      </c>
      <c r="K144" s="12">
        <v>41663</v>
      </c>
      <c r="L144" s="12"/>
      <c r="M144" s="13">
        <v>4708.83</v>
      </c>
      <c r="N144" s="11" t="s">
        <v>492</v>
      </c>
      <c r="O144" s="11" t="s">
        <v>493</v>
      </c>
      <c r="P144" s="11" t="s">
        <v>37</v>
      </c>
      <c r="Q144" s="11" t="s">
        <v>30</v>
      </c>
      <c r="R144" s="11" t="s">
        <v>17</v>
      </c>
    </row>
    <row r="145" spans="1:18" x14ac:dyDescent="0.35">
      <c r="A145" s="11" t="s">
        <v>853</v>
      </c>
      <c r="B145" s="11" t="s">
        <v>854</v>
      </c>
      <c r="C145" s="10" t="s">
        <v>40</v>
      </c>
      <c r="D145" s="11" t="s">
        <v>43</v>
      </c>
      <c r="E145" s="11" t="s">
        <v>855</v>
      </c>
      <c r="F145" s="11"/>
      <c r="G145" s="11" t="s">
        <v>227</v>
      </c>
      <c r="H145" s="11" t="s">
        <v>856</v>
      </c>
      <c r="I145" s="11" t="s">
        <v>857</v>
      </c>
      <c r="J145" s="12">
        <v>41673</v>
      </c>
      <c r="K145" s="12">
        <v>41673</v>
      </c>
      <c r="L145" s="12" t="s">
        <v>48</v>
      </c>
      <c r="M145" s="13">
        <v>245.63</v>
      </c>
      <c r="N145" s="11" t="s">
        <v>858</v>
      </c>
      <c r="O145" s="11" t="s">
        <v>859</v>
      </c>
      <c r="P145" s="11" t="s">
        <v>37</v>
      </c>
      <c r="Q145" s="11" t="s">
        <v>30</v>
      </c>
      <c r="R145" s="11" t="s">
        <v>17</v>
      </c>
    </row>
    <row r="146" spans="1:18" x14ac:dyDescent="0.35">
      <c r="A146" s="11" t="s">
        <v>860</v>
      </c>
      <c r="B146" s="11" t="s">
        <v>861</v>
      </c>
      <c r="C146" s="10" t="s">
        <v>40</v>
      </c>
      <c r="D146" s="11" t="s">
        <v>43</v>
      </c>
      <c r="E146" s="11" t="s">
        <v>177</v>
      </c>
      <c r="F146" s="11" t="s">
        <v>178</v>
      </c>
      <c r="G146" s="11" t="s">
        <v>179</v>
      </c>
      <c r="H146" s="11" t="s">
        <v>469</v>
      </c>
      <c r="I146" s="11" t="s">
        <v>862</v>
      </c>
      <c r="J146" s="12">
        <v>41696</v>
      </c>
      <c r="K146" s="12">
        <v>41696</v>
      </c>
      <c r="L146" s="12" t="s">
        <v>48</v>
      </c>
      <c r="M146" s="13">
        <v>606.54999999999995</v>
      </c>
      <c r="N146" s="11" t="s">
        <v>863</v>
      </c>
      <c r="O146" s="11" t="s">
        <v>864</v>
      </c>
      <c r="P146" s="11" t="s">
        <v>38</v>
      </c>
      <c r="Q146" s="11" t="s">
        <v>30</v>
      </c>
      <c r="R146" s="11" t="s">
        <v>17</v>
      </c>
    </row>
    <row r="147" spans="1:18" x14ac:dyDescent="0.35">
      <c r="A147" s="11" t="s">
        <v>865</v>
      </c>
      <c r="B147" s="11" t="s">
        <v>866</v>
      </c>
      <c r="C147" s="10" t="s">
        <v>40</v>
      </c>
      <c r="D147" s="11" t="s">
        <v>43</v>
      </c>
      <c r="E147" s="11" t="s">
        <v>274</v>
      </c>
      <c r="F147" s="11"/>
      <c r="G147" s="11" t="s">
        <v>496</v>
      </c>
      <c r="H147" s="11" t="s">
        <v>867</v>
      </c>
      <c r="I147" s="11" t="s">
        <v>868</v>
      </c>
      <c r="J147" s="12">
        <v>41767</v>
      </c>
      <c r="K147" s="12">
        <v>38062</v>
      </c>
      <c r="L147" s="12" t="s">
        <v>48</v>
      </c>
      <c r="M147" s="13">
        <v>990</v>
      </c>
      <c r="N147" s="11" t="s">
        <v>869</v>
      </c>
      <c r="O147" s="11" t="s">
        <v>870</v>
      </c>
      <c r="P147" s="11" t="s">
        <v>37</v>
      </c>
      <c r="Q147" s="11" t="s">
        <v>30</v>
      </c>
      <c r="R147" s="11" t="s">
        <v>17</v>
      </c>
    </row>
    <row r="148" spans="1:18" x14ac:dyDescent="0.35">
      <c r="A148" s="11" t="s">
        <v>871</v>
      </c>
      <c r="B148" s="11" t="s">
        <v>872</v>
      </c>
      <c r="C148" s="10" t="s">
        <v>40</v>
      </c>
      <c r="D148" s="11" t="s">
        <v>43</v>
      </c>
      <c r="E148" s="11" t="s">
        <v>873</v>
      </c>
      <c r="F148" s="11"/>
      <c r="G148" s="11" t="s">
        <v>874</v>
      </c>
      <c r="H148" s="11" t="s">
        <v>875</v>
      </c>
      <c r="I148" s="11" t="s">
        <v>876</v>
      </c>
      <c r="J148" s="12">
        <v>41716</v>
      </c>
      <c r="K148" s="12">
        <v>41824</v>
      </c>
      <c r="L148" s="12"/>
      <c r="M148" s="13">
        <v>16375.54</v>
      </c>
      <c r="N148" s="11" t="s">
        <v>524</v>
      </c>
      <c r="O148" s="11" t="s">
        <v>525</v>
      </c>
      <c r="P148" s="11" t="s">
        <v>39</v>
      </c>
      <c r="Q148" s="11" t="s">
        <v>30</v>
      </c>
      <c r="R148" s="11" t="s">
        <v>22</v>
      </c>
    </row>
    <row r="149" spans="1:18" x14ac:dyDescent="0.35">
      <c r="A149" s="11" t="s">
        <v>877</v>
      </c>
      <c r="B149" s="11" t="s">
        <v>878</v>
      </c>
      <c r="C149" s="10" t="s">
        <v>40</v>
      </c>
      <c r="D149" s="11" t="s">
        <v>43</v>
      </c>
      <c r="E149" s="11" t="s">
        <v>177</v>
      </c>
      <c r="F149" s="11" t="s">
        <v>178</v>
      </c>
      <c r="G149" s="11" t="s">
        <v>179</v>
      </c>
      <c r="H149" s="11" t="s">
        <v>879</v>
      </c>
      <c r="I149" s="11" t="s">
        <v>880</v>
      </c>
      <c r="J149" s="12">
        <v>41719</v>
      </c>
      <c r="K149" s="12">
        <v>41719</v>
      </c>
      <c r="L149" s="12"/>
      <c r="M149" s="13">
        <v>606.54999999999995</v>
      </c>
      <c r="N149" s="11" t="s">
        <v>283</v>
      </c>
      <c r="O149" s="11" t="s">
        <v>284</v>
      </c>
      <c r="P149" s="11" t="s">
        <v>38</v>
      </c>
      <c r="Q149" s="11" t="s">
        <v>30</v>
      </c>
      <c r="R149" s="11" t="s">
        <v>17</v>
      </c>
    </row>
    <row r="150" spans="1:18" x14ac:dyDescent="0.35">
      <c r="A150" s="11" t="s">
        <v>881</v>
      </c>
      <c r="B150" s="11" t="s">
        <v>882</v>
      </c>
      <c r="C150" s="10" t="s">
        <v>40</v>
      </c>
      <c r="D150" s="11" t="s">
        <v>43</v>
      </c>
      <c r="E150" s="11" t="s">
        <v>883</v>
      </c>
      <c r="F150" s="11"/>
      <c r="G150" s="11" t="s">
        <v>134</v>
      </c>
      <c r="H150" s="11" t="s">
        <v>884</v>
      </c>
      <c r="I150" s="11" t="s">
        <v>385</v>
      </c>
      <c r="J150" s="12">
        <v>41751</v>
      </c>
      <c r="K150" s="12">
        <v>41751</v>
      </c>
      <c r="L150" s="12"/>
      <c r="M150" s="13">
        <v>828.63</v>
      </c>
      <c r="N150" s="11" t="s">
        <v>77</v>
      </c>
      <c r="O150" s="11" t="s">
        <v>78</v>
      </c>
      <c r="P150" s="11" t="s">
        <v>37</v>
      </c>
      <c r="Q150" s="11" t="s">
        <v>30</v>
      </c>
      <c r="R150" s="11" t="s">
        <v>17</v>
      </c>
    </row>
    <row r="151" spans="1:18" x14ac:dyDescent="0.35">
      <c r="A151" s="11" t="s">
        <v>885</v>
      </c>
      <c r="B151" s="11" t="s">
        <v>886</v>
      </c>
      <c r="C151" s="10" t="s">
        <v>40</v>
      </c>
      <c r="D151" s="11" t="s">
        <v>225</v>
      </c>
      <c r="E151" s="11" t="s">
        <v>274</v>
      </c>
      <c r="F151" s="11" t="s">
        <v>178</v>
      </c>
      <c r="G151" s="11" t="s">
        <v>496</v>
      </c>
      <c r="H151" s="11" t="s">
        <v>497</v>
      </c>
      <c r="I151" s="11" t="s">
        <v>887</v>
      </c>
      <c r="J151" s="12">
        <v>41802</v>
      </c>
      <c r="K151" s="12">
        <v>41802</v>
      </c>
      <c r="L151" s="12"/>
      <c r="M151" s="13">
        <v>990</v>
      </c>
      <c r="N151" s="11" t="s">
        <v>360</v>
      </c>
      <c r="O151" s="11" t="s">
        <v>361</v>
      </c>
      <c r="P151" s="11" t="s">
        <v>38</v>
      </c>
      <c r="Q151" s="11" t="s">
        <v>30</v>
      </c>
      <c r="R151" s="11" t="s">
        <v>17</v>
      </c>
    </row>
    <row r="152" spans="1:18" x14ac:dyDescent="0.35">
      <c r="A152" s="11" t="s">
        <v>888</v>
      </c>
      <c r="B152" s="11" t="s">
        <v>889</v>
      </c>
      <c r="C152" s="10" t="s">
        <v>40</v>
      </c>
      <c r="D152" s="11" t="s">
        <v>43</v>
      </c>
      <c r="E152" s="11" t="s">
        <v>177</v>
      </c>
      <c r="F152" s="11" t="s">
        <v>178</v>
      </c>
      <c r="G152" s="11" t="s">
        <v>179</v>
      </c>
      <c r="H152" s="11" t="s">
        <v>323</v>
      </c>
      <c r="I152" s="11" t="s">
        <v>890</v>
      </c>
      <c r="J152" s="12">
        <v>41764</v>
      </c>
      <c r="K152" s="12">
        <v>41764</v>
      </c>
      <c r="L152" s="12"/>
      <c r="M152" s="13">
        <v>429</v>
      </c>
      <c r="N152" s="11" t="s">
        <v>891</v>
      </c>
      <c r="O152" s="11" t="s">
        <v>892</v>
      </c>
      <c r="P152" s="11" t="s">
        <v>38</v>
      </c>
      <c r="Q152" s="11" t="s">
        <v>30</v>
      </c>
      <c r="R152" s="11" t="s">
        <v>17</v>
      </c>
    </row>
    <row r="153" spans="1:18" x14ac:dyDescent="0.35">
      <c r="A153" s="11" t="s">
        <v>893</v>
      </c>
      <c r="B153" s="11" t="s">
        <v>894</v>
      </c>
      <c r="C153" s="10" t="s">
        <v>40</v>
      </c>
      <c r="D153" s="11" t="s">
        <v>43</v>
      </c>
      <c r="E153" s="11" t="s">
        <v>461</v>
      </c>
      <c r="F153" s="11"/>
      <c r="G153" s="11" t="s">
        <v>462</v>
      </c>
      <c r="H153" s="11" t="s">
        <v>700</v>
      </c>
      <c r="I153" s="11" t="s">
        <v>895</v>
      </c>
      <c r="J153" s="12">
        <v>41766</v>
      </c>
      <c r="K153" s="12">
        <v>41766</v>
      </c>
      <c r="L153" s="12" t="s">
        <v>48</v>
      </c>
      <c r="M153" s="13">
        <v>198</v>
      </c>
      <c r="N153" s="11" t="s">
        <v>465</v>
      </c>
      <c r="O153" s="11" t="s">
        <v>466</v>
      </c>
      <c r="P153" s="11" t="s">
        <v>37</v>
      </c>
      <c r="Q153" s="11" t="s">
        <v>30</v>
      </c>
      <c r="R153" s="11" t="s">
        <v>17</v>
      </c>
    </row>
    <row r="154" spans="1:18" x14ac:dyDescent="0.35">
      <c r="A154" s="11" t="s">
        <v>896</v>
      </c>
      <c r="B154" s="11" t="s">
        <v>897</v>
      </c>
      <c r="C154" s="10" t="s">
        <v>40</v>
      </c>
      <c r="D154" s="11" t="s">
        <v>43</v>
      </c>
      <c r="E154" s="11" t="s">
        <v>898</v>
      </c>
      <c r="F154" s="11"/>
      <c r="G154" s="11" t="s">
        <v>899</v>
      </c>
      <c r="H154" s="11" t="s">
        <v>900</v>
      </c>
      <c r="I154" s="11" t="s">
        <v>901</v>
      </c>
      <c r="J154" s="12">
        <v>41709</v>
      </c>
      <c r="K154" s="12">
        <v>41709</v>
      </c>
      <c r="L154" s="12" t="s">
        <v>48</v>
      </c>
      <c r="M154" s="13">
        <v>21780</v>
      </c>
      <c r="N154" s="11" t="s">
        <v>902</v>
      </c>
      <c r="O154" s="11" t="s">
        <v>903</v>
      </c>
      <c r="P154" s="11" t="s">
        <v>37</v>
      </c>
      <c r="Q154" s="11" t="s">
        <v>30</v>
      </c>
      <c r="R154" s="11" t="s">
        <v>23</v>
      </c>
    </row>
    <row r="155" spans="1:18" x14ac:dyDescent="0.35">
      <c r="A155" s="11" t="s">
        <v>904</v>
      </c>
      <c r="B155" s="11" t="s">
        <v>905</v>
      </c>
      <c r="C155" s="10" t="s">
        <v>40</v>
      </c>
      <c r="D155" s="11" t="s">
        <v>43</v>
      </c>
      <c r="E155" s="11" t="s">
        <v>591</v>
      </c>
      <c r="F155" s="11"/>
      <c r="G155" s="11" t="s">
        <v>592</v>
      </c>
      <c r="H155" s="11" t="s">
        <v>906</v>
      </c>
      <c r="I155" s="11" t="s">
        <v>907</v>
      </c>
      <c r="J155" s="12">
        <v>41796</v>
      </c>
      <c r="K155" s="12">
        <v>41796</v>
      </c>
      <c r="L155" s="12" t="s">
        <v>48</v>
      </c>
      <c r="M155" s="13">
        <v>398.46</v>
      </c>
      <c r="N155" s="11" t="s">
        <v>283</v>
      </c>
      <c r="O155" s="11" t="s">
        <v>284</v>
      </c>
      <c r="P155" s="11" t="s">
        <v>37</v>
      </c>
      <c r="Q155" s="11" t="s">
        <v>30</v>
      </c>
      <c r="R155" s="11" t="s">
        <v>17</v>
      </c>
    </row>
    <row r="156" spans="1:18" x14ac:dyDescent="0.35">
      <c r="A156" s="11" t="s">
        <v>908</v>
      </c>
      <c r="B156" s="11" t="s">
        <v>909</v>
      </c>
      <c r="C156" s="10" t="s">
        <v>40</v>
      </c>
      <c r="D156" s="11" t="s">
        <v>43</v>
      </c>
      <c r="E156" s="11" t="s">
        <v>177</v>
      </c>
      <c r="F156" s="11" t="s">
        <v>178</v>
      </c>
      <c r="G156" s="11" t="s">
        <v>179</v>
      </c>
      <c r="H156" s="11" t="s">
        <v>792</v>
      </c>
      <c r="I156" s="11" t="s">
        <v>910</v>
      </c>
      <c r="J156" s="12">
        <v>41899</v>
      </c>
      <c r="K156" s="12">
        <v>41900</v>
      </c>
      <c r="L156" s="12" t="s">
        <v>48</v>
      </c>
      <c r="M156" s="13">
        <v>429</v>
      </c>
      <c r="N156" s="11" t="s">
        <v>911</v>
      </c>
      <c r="O156" s="11" t="s">
        <v>912</v>
      </c>
      <c r="P156" s="11" t="s">
        <v>38</v>
      </c>
      <c r="Q156" s="11" t="s">
        <v>30</v>
      </c>
      <c r="R156" s="11" t="s">
        <v>17</v>
      </c>
    </row>
    <row r="157" spans="1:18" x14ac:dyDescent="0.35">
      <c r="A157" s="11" t="s">
        <v>913</v>
      </c>
      <c r="B157" s="11" t="s">
        <v>914</v>
      </c>
      <c r="C157" s="10" t="s">
        <v>40</v>
      </c>
      <c r="D157" s="11" t="s">
        <v>43</v>
      </c>
      <c r="E157" s="11" t="s">
        <v>915</v>
      </c>
      <c r="F157" s="11"/>
      <c r="G157" s="11" t="s">
        <v>916</v>
      </c>
      <c r="H157" s="11" t="s">
        <v>917</v>
      </c>
      <c r="I157" s="11" t="s">
        <v>918</v>
      </c>
      <c r="J157" s="12">
        <v>41828</v>
      </c>
      <c r="K157" s="12">
        <v>41828</v>
      </c>
      <c r="L157" s="12" t="s">
        <v>48</v>
      </c>
      <c r="M157" s="13">
        <v>844.47</v>
      </c>
      <c r="N157" s="11" t="s">
        <v>919</v>
      </c>
      <c r="O157" s="11" t="s">
        <v>920</v>
      </c>
      <c r="P157" s="11" t="s">
        <v>37</v>
      </c>
      <c r="Q157" s="11" t="s">
        <v>30</v>
      </c>
      <c r="R157" s="11" t="s">
        <v>17</v>
      </c>
    </row>
    <row r="158" spans="1:18" x14ac:dyDescent="0.35">
      <c r="A158" s="11" t="s">
        <v>921</v>
      </c>
      <c r="B158" s="11" t="s">
        <v>922</v>
      </c>
      <c r="C158" s="10" t="s">
        <v>40</v>
      </c>
      <c r="D158" s="11" t="s">
        <v>43</v>
      </c>
      <c r="E158" s="11" t="s">
        <v>843</v>
      </c>
      <c r="F158" s="11"/>
      <c r="G158" s="11" t="s">
        <v>844</v>
      </c>
      <c r="H158" s="11" t="s">
        <v>923</v>
      </c>
      <c r="I158" s="11" t="s">
        <v>924</v>
      </c>
      <c r="J158" s="12">
        <v>41920</v>
      </c>
      <c r="K158" s="12">
        <v>41920</v>
      </c>
      <c r="L158" s="12"/>
      <c r="M158" s="13">
        <v>784.3</v>
      </c>
      <c r="N158" s="11" t="s">
        <v>360</v>
      </c>
      <c r="O158" s="11" t="s">
        <v>361</v>
      </c>
      <c r="P158" s="11" t="s">
        <v>37</v>
      </c>
      <c r="Q158" s="11" t="s">
        <v>30</v>
      </c>
      <c r="R158" s="11" t="s">
        <v>17</v>
      </c>
    </row>
    <row r="159" spans="1:18" x14ac:dyDescent="0.35">
      <c r="A159" s="11" t="s">
        <v>925</v>
      </c>
      <c r="B159" s="11" t="s">
        <v>925</v>
      </c>
      <c r="C159" s="10" t="s">
        <v>40</v>
      </c>
      <c r="D159" s="11" t="s">
        <v>43</v>
      </c>
      <c r="E159" s="11" t="s">
        <v>926</v>
      </c>
      <c r="F159" s="11"/>
      <c r="G159" s="11" t="s">
        <v>540</v>
      </c>
      <c r="H159" s="11" t="s">
        <v>927</v>
      </c>
      <c r="I159" s="11" t="s">
        <v>928</v>
      </c>
      <c r="J159" s="12">
        <v>41900</v>
      </c>
      <c r="K159" s="12">
        <v>41900</v>
      </c>
      <c r="L159" s="12"/>
      <c r="M159" s="13">
        <v>9123.4</v>
      </c>
      <c r="N159" s="11" t="s">
        <v>434</v>
      </c>
      <c r="O159" s="11" t="s">
        <v>435</v>
      </c>
      <c r="P159" s="11" t="s">
        <v>39</v>
      </c>
      <c r="Q159" s="11" t="s">
        <v>30</v>
      </c>
      <c r="R159" s="11" t="s">
        <v>17</v>
      </c>
    </row>
    <row r="160" spans="1:18" x14ac:dyDescent="0.35">
      <c r="A160" s="11" t="s">
        <v>929</v>
      </c>
      <c r="B160" s="11" t="s">
        <v>930</v>
      </c>
      <c r="C160" s="10" t="s">
        <v>40</v>
      </c>
      <c r="D160" s="11" t="s">
        <v>43</v>
      </c>
      <c r="E160" s="11" t="s">
        <v>619</v>
      </c>
      <c r="F160" s="11"/>
      <c r="G160" s="11" t="s">
        <v>931</v>
      </c>
      <c r="H160" s="11" t="s">
        <v>932</v>
      </c>
      <c r="I160" s="11" t="s">
        <v>933</v>
      </c>
      <c r="J160" s="12">
        <v>41849</v>
      </c>
      <c r="K160" s="12">
        <v>41869</v>
      </c>
      <c r="L160" s="12" t="s">
        <v>48</v>
      </c>
      <c r="M160" s="13">
        <v>1375</v>
      </c>
      <c r="N160" s="11" t="s">
        <v>587</v>
      </c>
      <c r="O160" s="11" t="s">
        <v>588</v>
      </c>
      <c r="P160" s="11" t="s">
        <v>37</v>
      </c>
      <c r="Q160" s="11" t="s">
        <v>30</v>
      </c>
      <c r="R160" s="11" t="s">
        <v>17</v>
      </c>
    </row>
    <row r="161" spans="1:18" x14ac:dyDescent="0.35">
      <c r="A161" s="11" t="s">
        <v>934</v>
      </c>
      <c r="B161" s="11" t="s">
        <v>935</v>
      </c>
      <c r="C161" s="10" t="s">
        <v>40</v>
      </c>
      <c r="D161" s="11" t="s">
        <v>43</v>
      </c>
      <c r="E161" s="11" t="s">
        <v>936</v>
      </c>
      <c r="F161" s="11"/>
      <c r="G161" s="11" t="s">
        <v>264</v>
      </c>
      <c r="H161" s="11" t="s">
        <v>937</v>
      </c>
      <c r="I161" s="11" t="s">
        <v>938</v>
      </c>
      <c r="J161" s="12">
        <v>41844</v>
      </c>
      <c r="K161" s="12">
        <v>41844</v>
      </c>
      <c r="L161" s="12"/>
      <c r="M161" s="13">
        <v>0</v>
      </c>
      <c r="N161" s="11" t="s">
        <v>902</v>
      </c>
      <c r="O161" s="11" t="s">
        <v>903</v>
      </c>
      <c r="P161" s="11" t="s">
        <v>39</v>
      </c>
      <c r="Q161" s="11" t="s">
        <v>30</v>
      </c>
      <c r="R161" s="11" t="s">
        <v>17</v>
      </c>
    </row>
    <row r="162" spans="1:18" x14ac:dyDescent="0.35">
      <c r="A162" s="11" t="s">
        <v>939</v>
      </c>
      <c r="B162" s="11" t="s">
        <v>940</v>
      </c>
      <c r="C162" s="10" t="s">
        <v>40</v>
      </c>
      <c r="D162" s="11" t="s">
        <v>43</v>
      </c>
      <c r="E162" s="11" t="s">
        <v>941</v>
      </c>
      <c r="F162" s="11"/>
      <c r="G162" s="11" t="s">
        <v>942</v>
      </c>
      <c r="H162" s="11" t="s">
        <v>943</v>
      </c>
      <c r="I162" s="11" t="s">
        <v>944</v>
      </c>
      <c r="J162" s="12">
        <v>41844</v>
      </c>
      <c r="K162" s="12">
        <v>41844</v>
      </c>
      <c r="L162" s="12"/>
      <c r="M162" s="13">
        <v>5820.29</v>
      </c>
      <c r="N162" s="11" t="s">
        <v>891</v>
      </c>
      <c r="O162" s="11" t="s">
        <v>892</v>
      </c>
      <c r="P162" s="11" t="s">
        <v>37</v>
      </c>
      <c r="Q162" s="11" t="s">
        <v>30</v>
      </c>
      <c r="R162" s="11" t="s">
        <v>17</v>
      </c>
    </row>
    <row r="163" spans="1:18" x14ac:dyDescent="0.35">
      <c r="A163" s="11" t="s">
        <v>945</v>
      </c>
      <c r="B163" s="11" t="s">
        <v>946</v>
      </c>
      <c r="C163" s="10" t="s">
        <v>40</v>
      </c>
      <c r="D163" s="11" t="s">
        <v>43</v>
      </c>
      <c r="E163" s="11" t="s">
        <v>947</v>
      </c>
      <c r="F163" s="11"/>
      <c r="G163" s="11" t="s">
        <v>264</v>
      </c>
      <c r="H163" s="11" t="s">
        <v>948</v>
      </c>
      <c r="I163" s="11" t="s">
        <v>949</v>
      </c>
      <c r="J163" s="12">
        <v>41844</v>
      </c>
      <c r="K163" s="12">
        <v>41844</v>
      </c>
      <c r="L163" s="12"/>
      <c r="M163" s="13">
        <v>2926.46</v>
      </c>
      <c r="N163" s="11" t="s">
        <v>902</v>
      </c>
      <c r="O163" s="11" t="s">
        <v>903</v>
      </c>
      <c r="P163" s="11" t="s">
        <v>38</v>
      </c>
      <c r="Q163" s="11" t="s">
        <v>30</v>
      </c>
      <c r="R163" s="11" t="s">
        <v>17</v>
      </c>
    </row>
    <row r="164" spans="1:18" x14ac:dyDescent="0.35">
      <c r="A164" s="11" t="s">
        <v>950</v>
      </c>
      <c r="B164" s="11" t="s">
        <v>951</v>
      </c>
      <c r="C164" s="10" t="s">
        <v>40</v>
      </c>
      <c r="D164" s="11" t="s">
        <v>43</v>
      </c>
      <c r="E164" s="11" t="s">
        <v>952</v>
      </c>
      <c r="F164" s="11" t="s">
        <v>330</v>
      </c>
      <c r="G164" s="11" t="s">
        <v>953</v>
      </c>
      <c r="H164" s="11" t="s">
        <v>954</v>
      </c>
      <c r="I164" s="11" t="s">
        <v>955</v>
      </c>
      <c r="J164" s="12">
        <v>41815</v>
      </c>
      <c r="K164" s="12">
        <v>41815</v>
      </c>
      <c r="L164" s="12" t="s">
        <v>48</v>
      </c>
      <c r="M164" s="13">
        <v>15000</v>
      </c>
      <c r="N164" s="11" t="s">
        <v>65</v>
      </c>
      <c r="O164" s="11" t="s">
        <v>66</v>
      </c>
      <c r="P164" s="11" t="s">
        <v>39</v>
      </c>
      <c r="Q164" s="11" t="s">
        <v>30</v>
      </c>
      <c r="R164" s="11" t="s">
        <v>23</v>
      </c>
    </row>
    <row r="165" spans="1:18" x14ac:dyDescent="0.35">
      <c r="A165" s="11" t="s">
        <v>956</v>
      </c>
      <c r="B165" s="11" t="s">
        <v>957</v>
      </c>
      <c r="C165" s="10" t="s">
        <v>40</v>
      </c>
      <c r="D165" s="11" t="s">
        <v>43</v>
      </c>
      <c r="E165" s="11" t="s">
        <v>958</v>
      </c>
      <c r="F165" s="11" t="s">
        <v>48</v>
      </c>
      <c r="G165" s="11" t="s">
        <v>953</v>
      </c>
      <c r="H165" s="11" t="s">
        <v>954</v>
      </c>
      <c r="I165" s="11" t="s">
        <v>959</v>
      </c>
      <c r="J165" s="12">
        <v>42327</v>
      </c>
      <c r="K165" s="12">
        <v>41815</v>
      </c>
      <c r="L165" s="12" t="s">
        <v>48</v>
      </c>
      <c r="M165" s="13">
        <v>0</v>
      </c>
      <c r="N165" s="11" t="s">
        <v>65</v>
      </c>
      <c r="O165" s="11" t="s">
        <v>66</v>
      </c>
      <c r="P165" s="11" t="s">
        <v>39</v>
      </c>
      <c r="Q165" s="11" t="s">
        <v>30</v>
      </c>
      <c r="R165" s="11" t="s">
        <v>17</v>
      </c>
    </row>
    <row r="166" spans="1:18" x14ac:dyDescent="0.35">
      <c r="A166" s="11" t="s">
        <v>960</v>
      </c>
      <c r="B166" s="11" t="s">
        <v>961</v>
      </c>
      <c r="C166" s="10" t="s">
        <v>40</v>
      </c>
      <c r="D166" s="11" t="s">
        <v>43</v>
      </c>
      <c r="E166" s="11" t="s">
        <v>566</v>
      </c>
      <c r="F166" s="11" t="s">
        <v>48</v>
      </c>
      <c r="G166" s="11" t="s">
        <v>953</v>
      </c>
      <c r="H166" s="11" t="s">
        <v>962</v>
      </c>
      <c r="I166" s="11" t="s">
        <v>963</v>
      </c>
      <c r="J166" s="12">
        <v>42327</v>
      </c>
      <c r="K166" s="12">
        <v>41815</v>
      </c>
      <c r="L166" s="12"/>
      <c r="M166" s="13">
        <v>0</v>
      </c>
      <c r="N166" s="11" t="s">
        <v>65</v>
      </c>
      <c r="O166" s="11" t="s">
        <v>66</v>
      </c>
      <c r="P166" s="11" t="s">
        <v>39</v>
      </c>
      <c r="Q166" s="11" t="s">
        <v>30</v>
      </c>
      <c r="R166" s="11" t="s">
        <v>17</v>
      </c>
    </row>
    <row r="167" spans="1:18" x14ac:dyDescent="0.35">
      <c r="A167" s="11" t="s">
        <v>964</v>
      </c>
      <c r="B167" s="11" t="s">
        <v>965</v>
      </c>
      <c r="C167" s="10" t="s">
        <v>40</v>
      </c>
      <c r="D167" s="11" t="s">
        <v>43</v>
      </c>
      <c r="E167" s="11" t="s">
        <v>966</v>
      </c>
      <c r="F167" s="11"/>
      <c r="G167" s="11" t="s">
        <v>967</v>
      </c>
      <c r="H167" s="11" t="s">
        <v>968</v>
      </c>
      <c r="I167" s="11" t="s">
        <v>969</v>
      </c>
      <c r="J167" s="12">
        <v>41887</v>
      </c>
      <c r="K167" s="12">
        <v>41887</v>
      </c>
      <c r="L167" s="12"/>
      <c r="M167" s="13">
        <v>13750</v>
      </c>
      <c r="N167" s="11" t="s">
        <v>516</v>
      </c>
      <c r="O167" s="11" t="s">
        <v>517</v>
      </c>
      <c r="P167" s="11" t="s">
        <v>37</v>
      </c>
      <c r="Q167" s="11" t="s">
        <v>30</v>
      </c>
      <c r="R167" s="11" t="s">
        <v>17</v>
      </c>
    </row>
    <row r="168" spans="1:18" x14ac:dyDescent="0.35">
      <c r="A168" s="11" t="s">
        <v>970</v>
      </c>
      <c r="B168" s="11" t="s">
        <v>971</v>
      </c>
      <c r="C168" s="10" t="s">
        <v>40</v>
      </c>
      <c r="D168" s="11" t="s">
        <v>43</v>
      </c>
      <c r="E168" s="11" t="s">
        <v>972</v>
      </c>
      <c r="F168" s="11"/>
      <c r="G168" s="11" t="s">
        <v>967</v>
      </c>
      <c r="H168" s="11" t="s">
        <v>973</v>
      </c>
      <c r="I168" s="11" t="s">
        <v>974</v>
      </c>
      <c r="J168" s="12">
        <v>41887</v>
      </c>
      <c r="K168" s="12">
        <v>41887</v>
      </c>
      <c r="L168" s="12" t="s">
        <v>48</v>
      </c>
      <c r="M168" s="13">
        <v>357.5</v>
      </c>
      <c r="N168" s="11" t="s">
        <v>516</v>
      </c>
      <c r="O168" s="11" t="s">
        <v>517</v>
      </c>
      <c r="P168" s="11" t="s">
        <v>38</v>
      </c>
      <c r="Q168" s="11" t="s">
        <v>30</v>
      </c>
      <c r="R168" s="11" t="s">
        <v>17</v>
      </c>
    </row>
    <row r="169" spans="1:18" x14ac:dyDescent="0.35">
      <c r="A169" s="11" t="s">
        <v>975</v>
      </c>
      <c r="B169" s="11" t="s">
        <v>976</v>
      </c>
      <c r="C169" s="10" t="s">
        <v>40</v>
      </c>
      <c r="D169" s="11" t="s">
        <v>43</v>
      </c>
      <c r="E169" s="11" t="s">
        <v>977</v>
      </c>
      <c r="F169" s="11"/>
      <c r="G169" s="11" t="s">
        <v>978</v>
      </c>
      <c r="H169" s="11" t="s">
        <v>979</v>
      </c>
      <c r="I169" s="11" t="s">
        <v>980</v>
      </c>
      <c r="J169" s="12">
        <v>41915</v>
      </c>
      <c r="K169" s="12">
        <v>41915</v>
      </c>
      <c r="L169" s="12"/>
      <c r="M169" s="13">
        <v>1518</v>
      </c>
      <c r="N169" s="11" t="s">
        <v>981</v>
      </c>
      <c r="O169" s="11" t="s">
        <v>982</v>
      </c>
      <c r="P169" s="11" t="s">
        <v>37</v>
      </c>
      <c r="Q169" s="11" t="s">
        <v>30</v>
      </c>
      <c r="R169" s="11" t="s">
        <v>22</v>
      </c>
    </row>
    <row r="170" spans="1:18" x14ac:dyDescent="0.35">
      <c r="A170" s="11" t="s">
        <v>983</v>
      </c>
      <c r="B170" s="11" t="s">
        <v>984</v>
      </c>
      <c r="C170" s="10" t="s">
        <v>40</v>
      </c>
      <c r="D170" s="11" t="s">
        <v>225</v>
      </c>
      <c r="E170" s="11" t="s">
        <v>985</v>
      </c>
      <c r="F170" s="11"/>
      <c r="G170" s="11" t="s">
        <v>978</v>
      </c>
      <c r="H170" s="11" t="s">
        <v>979</v>
      </c>
      <c r="I170" s="11" t="s">
        <v>986</v>
      </c>
      <c r="J170" s="12">
        <v>41915</v>
      </c>
      <c r="K170" s="12">
        <v>41915</v>
      </c>
      <c r="L170" s="12"/>
      <c r="M170" s="13">
        <v>9833.7000000000007</v>
      </c>
      <c r="N170" s="11" t="s">
        <v>535</v>
      </c>
      <c r="O170" s="11" t="s">
        <v>536</v>
      </c>
      <c r="P170" s="11" t="s">
        <v>38</v>
      </c>
      <c r="Q170" s="11" t="s">
        <v>30</v>
      </c>
      <c r="R170" s="11" t="s">
        <v>22</v>
      </c>
    </row>
    <row r="171" spans="1:18" x14ac:dyDescent="0.35">
      <c r="A171" s="11" t="s">
        <v>987</v>
      </c>
      <c r="B171" s="11" t="s">
        <v>988</v>
      </c>
      <c r="C171" s="10" t="s">
        <v>40</v>
      </c>
      <c r="D171" s="11" t="s">
        <v>43</v>
      </c>
      <c r="E171" s="11" t="s">
        <v>989</v>
      </c>
      <c r="F171" s="11"/>
      <c r="G171" s="11" t="s">
        <v>990</v>
      </c>
      <c r="H171" s="11" t="s">
        <v>991</v>
      </c>
      <c r="I171" s="11" t="s">
        <v>992</v>
      </c>
      <c r="J171" s="12">
        <v>41898</v>
      </c>
      <c r="K171" s="12">
        <v>41900</v>
      </c>
      <c r="L171" s="12" t="s">
        <v>48</v>
      </c>
      <c r="M171" s="13">
        <v>3960</v>
      </c>
      <c r="N171" s="11" t="s">
        <v>246</v>
      </c>
      <c r="O171" s="11" t="s">
        <v>247</v>
      </c>
      <c r="P171" s="11" t="s">
        <v>38</v>
      </c>
      <c r="Q171" s="11" t="s">
        <v>30</v>
      </c>
      <c r="R171" s="11" t="s">
        <v>17</v>
      </c>
    </row>
    <row r="172" spans="1:18" x14ac:dyDescent="0.35">
      <c r="A172" s="11" t="s">
        <v>993</v>
      </c>
      <c r="B172" s="11" t="s">
        <v>994</v>
      </c>
      <c r="C172" s="10" t="s">
        <v>40</v>
      </c>
      <c r="D172" s="11" t="s">
        <v>43</v>
      </c>
      <c r="E172" s="11" t="s">
        <v>995</v>
      </c>
      <c r="F172" s="11"/>
      <c r="G172" s="11" t="s">
        <v>990</v>
      </c>
      <c r="H172" s="11" t="s">
        <v>996</v>
      </c>
      <c r="I172" s="11" t="s">
        <v>997</v>
      </c>
      <c r="J172" s="12">
        <v>41898</v>
      </c>
      <c r="K172" s="12">
        <v>41900</v>
      </c>
      <c r="L172" s="12" t="s">
        <v>48</v>
      </c>
      <c r="M172" s="13">
        <v>0</v>
      </c>
      <c r="N172" s="11" t="s">
        <v>246</v>
      </c>
      <c r="O172" s="11" t="s">
        <v>247</v>
      </c>
      <c r="P172" s="11" t="s">
        <v>37</v>
      </c>
      <c r="Q172" s="11" t="s">
        <v>30</v>
      </c>
      <c r="R172" s="11" t="s">
        <v>17</v>
      </c>
    </row>
    <row r="173" spans="1:18" x14ac:dyDescent="0.35">
      <c r="A173" s="11" t="s">
        <v>998</v>
      </c>
      <c r="B173" s="11" t="s">
        <v>999</v>
      </c>
      <c r="C173" s="10" t="s">
        <v>40</v>
      </c>
      <c r="D173" s="11" t="s">
        <v>43</v>
      </c>
      <c r="E173" s="11" t="s">
        <v>1000</v>
      </c>
      <c r="F173" s="11"/>
      <c r="G173" s="11" t="s">
        <v>720</v>
      </c>
      <c r="H173" s="11" t="s">
        <v>1001</v>
      </c>
      <c r="I173" s="11" t="s">
        <v>1002</v>
      </c>
      <c r="J173" s="12">
        <v>41898</v>
      </c>
      <c r="K173" s="12">
        <v>41899</v>
      </c>
      <c r="L173" s="12" t="s">
        <v>48</v>
      </c>
      <c r="M173" s="13">
        <v>1159.95</v>
      </c>
      <c r="N173" s="11" t="s">
        <v>465</v>
      </c>
      <c r="O173" s="11" t="s">
        <v>466</v>
      </c>
      <c r="P173" s="11" t="s">
        <v>38</v>
      </c>
      <c r="Q173" s="11" t="s">
        <v>30</v>
      </c>
      <c r="R173" s="11" t="s">
        <v>17</v>
      </c>
    </row>
    <row r="174" spans="1:18" x14ac:dyDescent="0.35">
      <c r="A174" s="11" t="s">
        <v>1003</v>
      </c>
      <c r="B174" s="11" t="s">
        <v>1004</v>
      </c>
      <c r="C174" s="10" t="s">
        <v>40</v>
      </c>
      <c r="D174" s="11" t="s">
        <v>43</v>
      </c>
      <c r="E174" s="11" t="s">
        <v>1005</v>
      </c>
      <c r="F174" s="11" t="s">
        <v>48</v>
      </c>
      <c r="G174" s="11" t="s">
        <v>264</v>
      </c>
      <c r="H174" s="11" t="s">
        <v>1006</v>
      </c>
      <c r="I174" s="11" t="s">
        <v>1007</v>
      </c>
      <c r="J174" s="12">
        <v>41920</v>
      </c>
      <c r="K174" s="12">
        <v>41921</v>
      </c>
      <c r="L174" s="12"/>
      <c r="M174" s="13">
        <v>3740</v>
      </c>
      <c r="N174" s="11" t="s">
        <v>1008</v>
      </c>
      <c r="O174" s="11" t="s">
        <v>1009</v>
      </c>
      <c r="P174" s="11" t="s">
        <v>39</v>
      </c>
      <c r="Q174" s="11" t="s">
        <v>30</v>
      </c>
      <c r="R174" s="11" t="s">
        <v>17</v>
      </c>
    </row>
    <row r="175" spans="1:18" x14ac:dyDescent="0.35">
      <c r="A175" s="11" t="s">
        <v>1010</v>
      </c>
      <c r="B175" s="11" t="s">
        <v>1011</v>
      </c>
      <c r="C175" s="10" t="s">
        <v>40</v>
      </c>
      <c r="D175" s="11" t="s">
        <v>43</v>
      </c>
      <c r="E175" s="11" t="s">
        <v>1012</v>
      </c>
      <c r="F175" s="11" t="s">
        <v>48</v>
      </c>
      <c r="G175" s="11" t="s">
        <v>48</v>
      </c>
      <c r="H175" s="11" t="s">
        <v>48</v>
      </c>
      <c r="I175" s="11" t="s">
        <v>1013</v>
      </c>
      <c r="J175" s="12">
        <v>41898</v>
      </c>
      <c r="K175" s="12">
        <v>41899</v>
      </c>
      <c r="L175" s="12"/>
      <c r="M175" s="13">
        <v>2075.14</v>
      </c>
      <c r="N175" s="11" t="s">
        <v>562</v>
      </c>
      <c r="O175" s="11" t="s">
        <v>563</v>
      </c>
      <c r="P175" s="11" t="s">
        <v>38</v>
      </c>
      <c r="Q175" s="11" t="s">
        <v>30</v>
      </c>
      <c r="R175" s="11" t="s">
        <v>17</v>
      </c>
    </row>
    <row r="176" spans="1:18" x14ac:dyDescent="0.35">
      <c r="A176" s="11" t="s">
        <v>1014</v>
      </c>
      <c r="B176" s="11" t="s">
        <v>1015</v>
      </c>
      <c r="C176" s="10" t="s">
        <v>40</v>
      </c>
      <c r="D176" s="11" t="s">
        <v>43</v>
      </c>
      <c r="E176" s="11" t="s">
        <v>177</v>
      </c>
      <c r="F176" s="11" t="s">
        <v>178</v>
      </c>
      <c r="G176" s="11" t="s">
        <v>179</v>
      </c>
      <c r="H176" s="11" t="s">
        <v>469</v>
      </c>
      <c r="I176" s="11" t="s">
        <v>1016</v>
      </c>
      <c r="J176" s="12">
        <v>41925</v>
      </c>
      <c r="K176" s="12">
        <v>41925</v>
      </c>
      <c r="L176" s="12"/>
      <c r="M176" s="13">
        <v>606.54999999999995</v>
      </c>
      <c r="N176" s="11" t="s">
        <v>1017</v>
      </c>
      <c r="O176" s="11" t="s">
        <v>1018</v>
      </c>
      <c r="P176" s="11" t="s">
        <v>38</v>
      </c>
      <c r="Q176" s="11" t="s">
        <v>30</v>
      </c>
      <c r="R176" s="11" t="s">
        <v>17</v>
      </c>
    </row>
    <row r="177" spans="1:18" x14ac:dyDescent="0.35">
      <c r="A177" s="11" t="s">
        <v>1019</v>
      </c>
      <c r="B177" s="11" t="s">
        <v>1020</v>
      </c>
      <c r="C177" s="10" t="s">
        <v>40</v>
      </c>
      <c r="D177" s="11" t="s">
        <v>43</v>
      </c>
      <c r="E177" s="11" t="s">
        <v>600</v>
      </c>
      <c r="F177" s="11" t="s">
        <v>178</v>
      </c>
      <c r="G177" s="11" t="s">
        <v>450</v>
      </c>
      <c r="H177" s="11" t="s">
        <v>1021</v>
      </c>
      <c r="I177" s="11" t="s">
        <v>1022</v>
      </c>
      <c r="J177" s="12">
        <v>41960</v>
      </c>
      <c r="K177" s="12">
        <v>41963</v>
      </c>
      <c r="L177" s="12"/>
      <c r="M177" s="13">
        <v>7254.94</v>
      </c>
      <c r="N177" s="11" t="s">
        <v>1023</v>
      </c>
      <c r="O177" s="11" t="s">
        <v>1024</v>
      </c>
      <c r="P177" s="11" t="s">
        <v>37</v>
      </c>
      <c r="Q177" s="11" t="s">
        <v>30</v>
      </c>
      <c r="R177" s="11" t="s">
        <v>17</v>
      </c>
    </row>
    <row r="178" spans="1:18" x14ac:dyDescent="0.35">
      <c r="A178" s="11" t="s">
        <v>1025</v>
      </c>
      <c r="B178" s="11" t="s">
        <v>1026</v>
      </c>
      <c r="C178" s="10" t="s">
        <v>40</v>
      </c>
      <c r="D178" s="11" t="s">
        <v>43</v>
      </c>
      <c r="E178" s="11" t="s">
        <v>1027</v>
      </c>
      <c r="F178" s="11"/>
      <c r="G178" s="11" t="s">
        <v>111</v>
      </c>
      <c r="H178" s="11" t="s">
        <v>1028</v>
      </c>
      <c r="I178" s="11" t="s">
        <v>1029</v>
      </c>
      <c r="J178" s="12">
        <v>41934</v>
      </c>
      <c r="K178" s="12">
        <v>41935</v>
      </c>
      <c r="L178" s="12" t="s">
        <v>48</v>
      </c>
      <c r="M178" s="13">
        <v>652.59</v>
      </c>
      <c r="N178" s="11" t="s">
        <v>911</v>
      </c>
      <c r="O178" s="11" t="s">
        <v>912</v>
      </c>
      <c r="P178" s="11" t="s">
        <v>38</v>
      </c>
      <c r="Q178" s="11" t="s">
        <v>30</v>
      </c>
      <c r="R178" s="11" t="s">
        <v>17</v>
      </c>
    </row>
    <row r="179" spans="1:18" x14ac:dyDescent="0.35">
      <c r="A179" s="11" t="s">
        <v>1030</v>
      </c>
      <c r="B179" s="11" t="s">
        <v>1031</v>
      </c>
      <c r="C179" s="10" t="s">
        <v>40</v>
      </c>
      <c r="D179" s="11" t="s">
        <v>43</v>
      </c>
      <c r="E179" s="11" t="s">
        <v>1032</v>
      </c>
      <c r="F179" s="11"/>
      <c r="G179" s="11" t="s">
        <v>584</v>
      </c>
      <c r="H179" s="11" t="s">
        <v>1033</v>
      </c>
      <c r="I179" s="11" t="s">
        <v>1034</v>
      </c>
      <c r="J179" s="12">
        <v>41933</v>
      </c>
      <c r="K179" s="12">
        <v>41933</v>
      </c>
      <c r="L179" s="12"/>
      <c r="M179" s="13">
        <v>418</v>
      </c>
      <c r="N179" s="11" t="s">
        <v>1035</v>
      </c>
      <c r="O179" s="11" t="s">
        <v>1036</v>
      </c>
      <c r="P179" s="11" t="s">
        <v>39</v>
      </c>
      <c r="Q179" s="11" t="s">
        <v>30</v>
      </c>
      <c r="R179" s="11" t="s">
        <v>17</v>
      </c>
    </row>
    <row r="180" spans="1:18" x14ac:dyDescent="0.35">
      <c r="A180" s="11" t="s">
        <v>1038</v>
      </c>
      <c r="B180" s="11" t="s">
        <v>1039</v>
      </c>
      <c r="C180" s="10" t="s">
        <v>40</v>
      </c>
      <c r="D180" s="11" t="s">
        <v>43</v>
      </c>
      <c r="E180" s="11" t="s">
        <v>1040</v>
      </c>
      <c r="F180" s="11"/>
      <c r="G180" s="11" t="s">
        <v>264</v>
      </c>
      <c r="H180" s="11" t="s">
        <v>1041</v>
      </c>
      <c r="I180" s="11" t="s">
        <v>1042</v>
      </c>
      <c r="J180" s="12">
        <v>41962</v>
      </c>
      <c r="K180" s="12">
        <v>41962</v>
      </c>
      <c r="L180" s="12"/>
      <c r="M180" s="13">
        <v>1363.01</v>
      </c>
      <c r="N180" s="11" t="s">
        <v>246</v>
      </c>
      <c r="O180" s="11" t="s">
        <v>247</v>
      </c>
      <c r="P180" s="11" t="s">
        <v>37</v>
      </c>
      <c r="Q180" s="11" t="s">
        <v>30</v>
      </c>
      <c r="R180" s="11" t="s">
        <v>17</v>
      </c>
    </row>
    <row r="181" spans="1:18" x14ac:dyDescent="0.35">
      <c r="A181" s="11" t="s">
        <v>1043</v>
      </c>
      <c r="B181" s="11" t="s">
        <v>1044</v>
      </c>
      <c r="C181" s="10" t="s">
        <v>40</v>
      </c>
      <c r="D181" s="11" t="s">
        <v>43</v>
      </c>
      <c r="E181" s="11" t="s">
        <v>1045</v>
      </c>
      <c r="F181" s="11"/>
      <c r="G181" s="11" t="s">
        <v>1046</v>
      </c>
      <c r="H181" s="11" t="s">
        <v>1047</v>
      </c>
      <c r="I181" s="11" t="s">
        <v>1048</v>
      </c>
      <c r="J181" s="12">
        <v>41971</v>
      </c>
      <c r="K181" s="12">
        <v>41971</v>
      </c>
      <c r="L181" s="12"/>
      <c r="M181" s="13">
        <v>1149.5</v>
      </c>
      <c r="N181" s="11" t="s">
        <v>65</v>
      </c>
      <c r="O181" s="11" t="s">
        <v>66</v>
      </c>
      <c r="P181" s="11" t="s">
        <v>38</v>
      </c>
      <c r="Q181" s="11" t="s">
        <v>30</v>
      </c>
      <c r="R181" s="11" t="s">
        <v>17</v>
      </c>
    </row>
    <row r="182" spans="1:18" x14ac:dyDescent="0.35">
      <c r="A182" s="11" t="s">
        <v>1049</v>
      </c>
      <c r="B182" s="11" t="s">
        <v>1050</v>
      </c>
      <c r="C182" s="10" t="s">
        <v>40</v>
      </c>
      <c r="D182" s="11" t="s">
        <v>43</v>
      </c>
      <c r="E182" s="11" t="s">
        <v>1045</v>
      </c>
      <c r="F182" s="11"/>
      <c r="G182" s="11" t="s">
        <v>1046</v>
      </c>
      <c r="H182" s="11" t="s">
        <v>1047</v>
      </c>
      <c r="I182" s="11" t="s">
        <v>1051</v>
      </c>
      <c r="J182" s="12">
        <v>41971</v>
      </c>
      <c r="K182" s="12">
        <v>41971</v>
      </c>
      <c r="L182" s="12"/>
      <c r="M182" s="13">
        <v>1149.5</v>
      </c>
      <c r="N182" s="11" t="s">
        <v>65</v>
      </c>
      <c r="O182" s="11" t="s">
        <v>66</v>
      </c>
      <c r="P182" s="11" t="s">
        <v>38</v>
      </c>
      <c r="Q182" s="11" t="s">
        <v>30</v>
      </c>
      <c r="R182" s="11" t="s">
        <v>17</v>
      </c>
    </row>
    <row r="183" spans="1:18" x14ac:dyDescent="0.35">
      <c r="A183" s="11" t="s">
        <v>1052</v>
      </c>
      <c r="B183" s="11" t="s">
        <v>1053</v>
      </c>
      <c r="C183" s="10" t="s">
        <v>40</v>
      </c>
      <c r="D183" s="11" t="s">
        <v>43</v>
      </c>
      <c r="E183" s="11" t="s">
        <v>1045</v>
      </c>
      <c r="F183" s="11"/>
      <c r="G183" s="11" t="s">
        <v>1046</v>
      </c>
      <c r="H183" s="11" t="s">
        <v>1047</v>
      </c>
      <c r="I183" s="11" t="s">
        <v>1054</v>
      </c>
      <c r="J183" s="12">
        <v>41971</v>
      </c>
      <c r="K183" s="12">
        <v>41971</v>
      </c>
      <c r="L183" s="12"/>
      <c r="M183" s="13">
        <v>1149.5</v>
      </c>
      <c r="N183" s="11" t="s">
        <v>65</v>
      </c>
      <c r="O183" s="11" t="s">
        <v>66</v>
      </c>
      <c r="P183" s="11" t="s">
        <v>38</v>
      </c>
      <c r="Q183" s="11" t="s">
        <v>30</v>
      </c>
      <c r="R183" s="11" t="s">
        <v>17</v>
      </c>
    </row>
    <row r="184" spans="1:18" x14ac:dyDescent="0.35">
      <c r="A184" s="11" t="s">
        <v>1055</v>
      </c>
      <c r="B184" s="11" t="s">
        <v>1056</v>
      </c>
      <c r="C184" s="10" t="s">
        <v>40</v>
      </c>
      <c r="D184" s="11" t="s">
        <v>43</v>
      </c>
      <c r="E184" s="11" t="s">
        <v>1057</v>
      </c>
      <c r="F184" s="11"/>
      <c r="G184" s="11" t="s">
        <v>264</v>
      </c>
      <c r="H184" s="11" t="s">
        <v>1058</v>
      </c>
      <c r="I184" s="11" t="s">
        <v>1059</v>
      </c>
      <c r="J184" s="12">
        <v>41971</v>
      </c>
      <c r="K184" s="12">
        <v>41971</v>
      </c>
      <c r="L184" s="12" t="s">
        <v>48</v>
      </c>
      <c r="M184" s="13">
        <v>1155</v>
      </c>
      <c r="N184" s="11" t="s">
        <v>492</v>
      </c>
      <c r="O184" s="11" t="s">
        <v>493</v>
      </c>
      <c r="P184" s="11" t="s">
        <v>39</v>
      </c>
      <c r="Q184" s="11" t="s">
        <v>30</v>
      </c>
      <c r="R184" s="11" t="s">
        <v>17</v>
      </c>
    </row>
    <row r="185" spans="1:18" x14ac:dyDescent="0.35">
      <c r="A185" s="11" t="s">
        <v>1060</v>
      </c>
      <c r="B185" s="11" t="s">
        <v>1060</v>
      </c>
      <c r="C185" s="10" t="s">
        <v>40</v>
      </c>
      <c r="D185" s="11" t="s">
        <v>43</v>
      </c>
      <c r="E185" s="11" t="s">
        <v>200</v>
      </c>
      <c r="F185" s="11"/>
      <c r="G185" s="11" t="s">
        <v>201</v>
      </c>
      <c r="H185" s="11" t="s">
        <v>202</v>
      </c>
      <c r="I185" s="11" t="s">
        <v>216</v>
      </c>
      <c r="J185" s="12">
        <v>39945</v>
      </c>
      <c r="K185" s="12">
        <v>39945</v>
      </c>
      <c r="L185" s="12" t="s">
        <v>48</v>
      </c>
      <c r="M185" s="13">
        <v>0</v>
      </c>
      <c r="N185" s="11" t="s">
        <v>204</v>
      </c>
      <c r="O185" s="11" t="s">
        <v>205</v>
      </c>
      <c r="P185" s="11" t="s">
        <v>38</v>
      </c>
      <c r="Q185" s="11" t="s">
        <v>30</v>
      </c>
      <c r="R185" s="11" t="s">
        <v>17</v>
      </c>
    </row>
    <row r="186" spans="1:18" x14ac:dyDescent="0.35">
      <c r="A186" s="11" t="s">
        <v>1061</v>
      </c>
      <c r="B186" s="11" t="s">
        <v>1062</v>
      </c>
      <c r="C186" s="10" t="s">
        <v>40</v>
      </c>
      <c r="D186" s="11" t="s">
        <v>43</v>
      </c>
      <c r="E186" s="11" t="s">
        <v>461</v>
      </c>
      <c r="F186" s="11"/>
      <c r="G186" s="11" t="s">
        <v>462</v>
      </c>
      <c r="H186" s="11" t="s">
        <v>700</v>
      </c>
      <c r="I186" s="11" t="s">
        <v>1063</v>
      </c>
      <c r="J186" s="12">
        <v>41992</v>
      </c>
      <c r="K186" s="12">
        <v>42016</v>
      </c>
      <c r="L186" s="12"/>
      <c r="M186" s="13">
        <v>198</v>
      </c>
      <c r="N186" s="11" t="s">
        <v>465</v>
      </c>
      <c r="O186" s="11" t="s">
        <v>466</v>
      </c>
      <c r="P186" s="11" t="s">
        <v>37</v>
      </c>
      <c r="Q186" s="11" t="s">
        <v>30</v>
      </c>
      <c r="R186" s="11" t="s">
        <v>17</v>
      </c>
    </row>
    <row r="187" spans="1:18" x14ac:dyDescent="0.35">
      <c r="A187" s="11" t="s">
        <v>1064</v>
      </c>
      <c r="B187" s="11" t="s">
        <v>1065</v>
      </c>
      <c r="C187" s="10" t="s">
        <v>40</v>
      </c>
      <c r="D187" s="11" t="s">
        <v>43</v>
      </c>
      <c r="E187" s="11" t="s">
        <v>461</v>
      </c>
      <c r="F187" s="11"/>
      <c r="G187" s="11" t="s">
        <v>462</v>
      </c>
      <c r="H187" s="11" t="s">
        <v>700</v>
      </c>
      <c r="I187" s="11" t="s">
        <v>1066</v>
      </c>
      <c r="J187" s="12">
        <v>41992</v>
      </c>
      <c r="K187" s="12">
        <v>42016</v>
      </c>
      <c r="L187" s="12"/>
      <c r="M187" s="13">
        <v>198</v>
      </c>
      <c r="N187" s="11" t="s">
        <v>465</v>
      </c>
      <c r="O187" s="11" t="s">
        <v>466</v>
      </c>
      <c r="P187" s="11" t="s">
        <v>37</v>
      </c>
      <c r="Q187" s="11" t="s">
        <v>30</v>
      </c>
      <c r="R187" s="11" t="s">
        <v>17</v>
      </c>
    </row>
    <row r="188" spans="1:18" x14ac:dyDescent="0.35">
      <c r="A188" s="11" t="s">
        <v>1067</v>
      </c>
      <c r="B188" s="11" t="s">
        <v>1068</v>
      </c>
      <c r="C188" s="10" t="s">
        <v>40</v>
      </c>
      <c r="D188" s="11" t="s">
        <v>43</v>
      </c>
      <c r="E188" s="11" t="s">
        <v>461</v>
      </c>
      <c r="F188" s="11"/>
      <c r="G188" s="11" t="s">
        <v>462</v>
      </c>
      <c r="H188" s="11" t="s">
        <v>700</v>
      </c>
      <c r="I188" s="11" t="s">
        <v>1069</v>
      </c>
      <c r="J188" s="12">
        <v>41992</v>
      </c>
      <c r="K188" s="12">
        <v>42016</v>
      </c>
      <c r="L188" s="12"/>
      <c r="M188" s="13">
        <v>198</v>
      </c>
      <c r="N188" s="11" t="s">
        <v>465</v>
      </c>
      <c r="O188" s="11" t="s">
        <v>466</v>
      </c>
      <c r="P188" s="11" t="s">
        <v>37</v>
      </c>
      <c r="Q188" s="11" t="s">
        <v>30</v>
      </c>
      <c r="R188" s="11" t="s">
        <v>17</v>
      </c>
    </row>
    <row r="189" spans="1:18" x14ac:dyDescent="0.35">
      <c r="A189" s="11" t="s">
        <v>1070</v>
      </c>
      <c r="B189" s="11" t="s">
        <v>1071</v>
      </c>
      <c r="C189" s="10" t="s">
        <v>40</v>
      </c>
      <c r="D189" s="11" t="s">
        <v>43</v>
      </c>
      <c r="E189" s="11" t="s">
        <v>461</v>
      </c>
      <c r="F189" s="11"/>
      <c r="G189" s="11" t="s">
        <v>462</v>
      </c>
      <c r="H189" s="11" t="s">
        <v>700</v>
      </c>
      <c r="I189" s="11" t="s">
        <v>1072</v>
      </c>
      <c r="J189" s="12">
        <v>41992</v>
      </c>
      <c r="K189" s="12">
        <v>42016</v>
      </c>
      <c r="L189" s="12"/>
      <c r="M189" s="13">
        <v>198</v>
      </c>
      <c r="N189" s="11" t="s">
        <v>465</v>
      </c>
      <c r="O189" s="11" t="s">
        <v>466</v>
      </c>
      <c r="P189" s="11" t="s">
        <v>37</v>
      </c>
      <c r="Q189" s="11" t="s">
        <v>30</v>
      </c>
      <c r="R189" s="11" t="s">
        <v>17</v>
      </c>
    </row>
    <row r="190" spans="1:18" x14ac:dyDescent="0.35">
      <c r="A190" s="11" t="s">
        <v>1073</v>
      </c>
      <c r="B190" s="11" t="s">
        <v>1074</v>
      </c>
      <c r="C190" s="10" t="s">
        <v>40</v>
      </c>
      <c r="D190" s="11" t="s">
        <v>43</v>
      </c>
      <c r="E190" s="11" t="s">
        <v>461</v>
      </c>
      <c r="F190" s="11"/>
      <c r="G190" s="11" t="s">
        <v>462</v>
      </c>
      <c r="H190" s="11" t="s">
        <v>700</v>
      </c>
      <c r="I190" s="11" t="s">
        <v>1075</v>
      </c>
      <c r="J190" s="12">
        <v>41992</v>
      </c>
      <c r="K190" s="12">
        <v>42016</v>
      </c>
      <c r="L190" s="12"/>
      <c r="M190" s="13">
        <v>198</v>
      </c>
      <c r="N190" s="11" t="s">
        <v>465</v>
      </c>
      <c r="O190" s="11" t="s">
        <v>466</v>
      </c>
      <c r="P190" s="11" t="s">
        <v>37</v>
      </c>
      <c r="Q190" s="11" t="s">
        <v>30</v>
      </c>
      <c r="R190" s="11" t="s">
        <v>17</v>
      </c>
    </row>
    <row r="191" spans="1:18" x14ac:dyDescent="0.35">
      <c r="A191" s="11" t="s">
        <v>1076</v>
      </c>
      <c r="B191" s="11" t="s">
        <v>1077</v>
      </c>
      <c r="C191" s="10" t="s">
        <v>40</v>
      </c>
      <c r="D191" s="11" t="s">
        <v>43</v>
      </c>
      <c r="E191" s="11" t="s">
        <v>1078</v>
      </c>
      <c r="F191" s="11"/>
      <c r="G191" s="11" t="s">
        <v>351</v>
      </c>
      <c r="H191" s="11" t="s">
        <v>1079</v>
      </c>
      <c r="I191" s="11" t="s">
        <v>1080</v>
      </c>
      <c r="J191" s="12">
        <v>41969</v>
      </c>
      <c r="K191" s="12">
        <v>41971</v>
      </c>
      <c r="L191" s="12"/>
      <c r="M191" s="13">
        <v>767.18</v>
      </c>
      <c r="N191" s="11" t="s">
        <v>516</v>
      </c>
      <c r="O191" s="11" t="s">
        <v>517</v>
      </c>
      <c r="P191" s="11" t="s">
        <v>38</v>
      </c>
      <c r="Q191" s="11" t="s">
        <v>30</v>
      </c>
      <c r="R191" s="11" t="s">
        <v>17</v>
      </c>
    </row>
    <row r="192" spans="1:18" x14ac:dyDescent="0.35">
      <c r="A192" s="11" t="s">
        <v>1081</v>
      </c>
      <c r="B192" s="11" t="s">
        <v>1082</v>
      </c>
      <c r="C192" s="10" t="s">
        <v>40</v>
      </c>
      <c r="D192" s="11" t="s">
        <v>43</v>
      </c>
      <c r="E192" s="11" t="s">
        <v>1083</v>
      </c>
      <c r="F192" s="11" t="s">
        <v>1084</v>
      </c>
      <c r="G192" s="11" t="s">
        <v>62</v>
      </c>
      <c r="H192" s="11" t="s">
        <v>1085</v>
      </c>
      <c r="I192" s="11" t="s">
        <v>1086</v>
      </c>
      <c r="J192" s="12">
        <v>42002</v>
      </c>
      <c r="K192" s="12">
        <v>42053</v>
      </c>
      <c r="L192" s="12"/>
      <c r="M192" s="13">
        <v>2206.6</v>
      </c>
      <c r="N192" s="11" t="s">
        <v>562</v>
      </c>
      <c r="O192" s="11" t="s">
        <v>563</v>
      </c>
      <c r="P192" s="11" t="s">
        <v>39</v>
      </c>
      <c r="Q192" s="11" t="s">
        <v>30</v>
      </c>
      <c r="R192" s="11" t="s">
        <v>17</v>
      </c>
    </row>
    <row r="193" spans="1:18" x14ac:dyDescent="0.35">
      <c r="A193" s="11" t="s">
        <v>1087</v>
      </c>
      <c r="B193" s="11" t="s">
        <v>1088</v>
      </c>
      <c r="C193" s="10" t="s">
        <v>40</v>
      </c>
      <c r="D193" s="11" t="s">
        <v>225</v>
      </c>
      <c r="E193" s="11" t="s">
        <v>855</v>
      </c>
      <c r="F193" s="11"/>
      <c r="G193" s="11" t="s">
        <v>227</v>
      </c>
      <c r="H193" s="11" t="s">
        <v>1089</v>
      </c>
      <c r="I193" s="11" t="s">
        <v>1090</v>
      </c>
      <c r="J193" s="12">
        <v>41974</v>
      </c>
      <c r="K193" s="12">
        <v>41974</v>
      </c>
      <c r="L193" s="12"/>
      <c r="M193" s="13">
        <v>215</v>
      </c>
      <c r="N193" s="11" t="s">
        <v>283</v>
      </c>
      <c r="O193" s="11" t="s">
        <v>284</v>
      </c>
      <c r="P193" s="11" t="s">
        <v>37</v>
      </c>
      <c r="Q193" s="11" t="s">
        <v>30</v>
      </c>
      <c r="R193" s="11" t="s">
        <v>17</v>
      </c>
    </row>
    <row r="194" spans="1:18" x14ac:dyDescent="0.35">
      <c r="A194" s="11" t="s">
        <v>1091</v>
      </c>
      <c r="B194" s="11" t="s">
        <v>1092</v>
      </c>
      <c r="C194" s="10" t="s">
        <v>40</v>
      </c>
      <c r="D194" s="11" t="s">
        <v>225</v>
      </c>
      <c r="E194" s="11" t="s">
        <v>855</v>
      </c>
      <c r="F194" s="11"/>
      <c r="G194" s="11" t="s">
        <v>227</v>
      </c>
      <c r="H194" s="11" t="s">
        <v>1089</v>
      </c>
      <c r="I194" s="11" t="s">
        <v>1093</v>
      </c>
      <c r="J194" s="12">
        <v>41974</v>
      </c>
      <c r="K194" s="12">
        <v>41974</v>
      </c>
      <c r="L194" s="12"/>
      <c r="M194" s="13">
        <v>215</v>
      </c>
      <c r="N194" s="11" t="s">
        <v>283</v>
      </c>
      <c r="O194" s="11" t="s">
        <v>284</v>
      </c>
      <c r="P194" s="11" t="s">
        <v>37</v>
      </c>
      <c r="Q194" s="11" t="s">
        <v>30</v>
      </c>
      <c r="R194" s="11" t="s">
        <v>17</v>
      </c>
    </row>
    <row r="195" spans="1:18" x14ac:dyDescent="0.35">
      <c r="A195" s="11" t="s">
        <v>1094</v>
      </c>
      <c r="B195" s="11" t="s">
        <v>1095</v>
      </c>
      <c r="C195" s="10" t="s">
        <v>40</v>
      </c>
      <c r="D195" s="11" t="s">
        <v>43</v>
      </c>
      <c r="E195" s="11" t="s">
        <v>855</v>
      </c>
      <c r="F195" s="11"/>
      <c r="G195" s="11" t="s">
        <v>227</v>
      </c>
      <c r="H195" s="11" t="s">
        <v>1089</v>
      </c>
      <c r="I195" s="11" t="s">
        <v>1096</v>
      </c>
      <c r="J195" s="12">
        <v>41974</v>
      </c>
      <c r="K195" s="12">
        <v>41974</v>
      </c>
      <c r="L195" s="12"/>
      <c r="M195" s="13">
        <v>214.98</v>
      </c>
      <c r="N195" s="11" t="s">
        <v>283</v>
      </c>
      <c r="O195" s="11" t="s">
        <v>284</v>
      </c>
      <c r="P195" s="11" t="s">
        <v>37</v>
      </c>
      <c r="Q195" s="11" t="s">
        <v>30</v>
      </c>
      <c r="R195" s="11" t="s">
        <v>17</v>
      </c>
    </row>
    <row r="196" spans="1:18" x14ac:dyDescent="0.35">
      <c r="A196" s="11" t="s">
        <v>1097</v>
      </c>
      <c r="B196" s="11" t="s">
        <v>1098</v>
      </c>
      <c r="C196" s="10" t="s">
        <v>40</v>
      </c>
      <c r="D196" s="11" t="s">
        <v>43</v>
      </c>
      <c r="E196" s="11" t="s">
        <v>1099</v>
      </c>
      <c r="F196" s="11"/>
      <c r="G196" s="11" t="s">
        <v>1100</v>
      </c>
      <c r="H196" s="11" t="s">
        <v>1101</v>
      </c>
      <c r="I196" s="11" t="s">
        <v>1102</v>
      </c>
      <c r="J196" s="12">
        <v>41991</v>
      </c>
      <c r="K196" s="12">
        <v>42016</v>
      </c>
      <c r="L196" s="12"/>
      <c r="M196" s="13">
        <v>9350</v>
      </c>
      <c r="N196" s="11" t="s">
        <v>1103</v>
      </c>
      <c r="O196" s="11" t="s">
        <v>1104</v>
      </c>
      <c r="P196" s="11" t="s">
        <v>39</v>
      </c>
      <c r="Q196" s="11" t="s">
        <v>30</v>
      </c>
      <c r="R196" s="11" t="s">
        <v>17</v>
      </c>
    </row>
    <row r="197" spans="1:18" x14ac:dyDescent="0.35">
      <c r="A197" s="11" t="s">
        <v>1105</v>
      </c>
      <c r="B197" s="11" t="s">
        <v>1106</v>
      </c>
      <c r="C197" s="10" t="s">
        <v>40</v>
      </c>
      <c r="D197" s="11" t="s">
        <v>43</v>
      </c>
      <c r="E197" s="11" t="s">
        <v>1107</v>
      </c>
      <c r="F197" s="11"/>
      <c r="G197" s="11" t="s">
        <v>1100</v>
      </c>
      <c r="H197" s="11" t="s">
        <v>1108</v>
      </c>
      <c r="I197" s="11" t="s">
        <v>1109</v>
      </c>
      <c r="J197" s="12">
        <v>41991</v>
      </c>
      <c r="K197" s="12">
        <v>42016</v>
      </c>
      <c r="L197" s="12"/>
      <c r="M197" s="13">
        <v>0</v>
      </c>
      <c r="N197" s="11" t="s">
        <v>1103</v>
      </c>
      <c r="O197" s="11" t="s">
        <v>1104</v>
      </c>
      <c r="P197" s="11" t="s">
        <v>37</v>
      </c>
      <c r="Q197" s="11" t="s">
        <v>30</v>
      </c>
      <c r="R197" s="11" t="s">
        <v>17</v>
      </c>
    </row>
    <row r="198" spans="1:18" x14ac:dyDescent="0.35">
      <c r="A198" s="11" t="s">
        <v>1110</v>
      </c>
      <c r="B198" s="11" t="s">
        <v>1111</v>
      </c>
      <c r="C198" s="10" t="s">
        <v>40</v>
      </c>
      <c r="D198" s="11" t="s">
        <v>43</v>
      </c>
      <c r="E198" s="11" t="s">
        <v>1112</v>
      </c>
      <c r="F198" s="11"/>
      <c r="G198" s="11" t="s">
        <v>1113</v>
      </c>
      <c r="H198" s="11" t="s">
        <v>1114</v>
      </c>
      <c r="I198" s="11" t="s">
        <v>504</v>
      </c>
      <c r="J198" s="12">
        <v>41995</v>
      </c>
      <c r="K198" s="12">
        <v>42016</v>
      </c>
      <c r="L198" s="12"/>
      <c r="M198" s="13">
        <v>455.74</v>
      </c>
      <c r="N198" s="11" t="s">
        <v>858</v>
      </c>
      <c r="O198" s="11" t="s">
        <v>859</v>
      </c>
      <c r="P198" s="11" t="s">
        <v>38</v>
      </c>
      <c r="Q198" s="11" t="s">
        <v>30</v>
      </c>
      <c r="R198" s="11" t="s">
        <v>17</v>
      </c>
    </row>
    <row r="199" spans="1:18" x14ac:dyDescent="0.35">
      <c r="A199" s="11" t="s">
        <v>1115</v>
      </c>
      <c r="B199" s="11" t="s">
        <v>1116</v>
      </c>
      <c r="C199" s="10" t="s">
        <v>40</v>
      </c>
      <c r="D199" s="11" t="s">
        <v>43</v>
      </c>
      <c r="E199" s="11" t="s">
        <v>1027</v>
      </c>
      <c r="F199" s="11"/>
      <c r="G199" s="11" t="s">
        <v>1117</v>
      </c>
      <c r="H199" s="11" t="s">
        <v>1118</v>
      </c>
      <c r="I199" s="11" t="s">
        <v>1119</v>
      </c>
      <c r="J199" s="12">
        <v>41989</v>
      </c>
      <c r="K199" s="12">
        <v>42551</v>
      </c>
      <c r="L199" s="12"/>
      <c r="M199" s="13">
        <v>3260.95</v>
      </c>
      <c r="N199" s="11" t="s">
        <v>810</v>
      </c>
      <c r="O199" s="11" t="s">
        <v>811</v>
      </c>
      <c r="P199" s="11" t="s">
        <v>38</v>
      </c>
      <c r="Q199" s="11" t="s">
        <v>30</v>
      </c>
      <c r="R199" s="11" t="s">
        <v>17</v>
      </c>
    </row>
    <row r="200" spans="1:18" x14ac:dyDescent="0.35">
      <c r="A200" s="11" t="s">
        <v>1120</v>
      </c>
      <c r="B200" s="11" t="s">
        <v>1121</v>
      </c>
      <c r="C200" s="10" t="s">
        <v>40</v>
      </c>
      <c r="D200" s="11" t="s">
        <v>43</v>
      </c>
      <c r="E200" s="11" t="s">
        <v>1122</v>
      </c>
      <c r="F200" s="11" t="s">
        <v>178</v>
      </c>
      <c r="G200" s="11" t="s">
        <v>370</v>
      </c>
      <c r="H200" s="11" t="s">
        <v>1123</v>
      </c>
      <c r="I200" s="11" t="s">
        <v>1124</v>
      </c>
      <c r="J200" s="12">
        <v>41988</v>
      </c>
      <c r="K200" s="12">
        <v>41988</v>
      </c>
      <c r="L200" s="12"/>
      <c r="M200" s="13">
        <v>6589</v>
      </c>
      <c r="N200" s="11" t="s">
        <v>810</v>
      </c>
      <c r="O200" s="11" t="s">
        <v>811</v>
      </c>
      <c r="P200" s="11" t="s">
        <v>39</v>
      </c>
      <c r="Q200" s="11" t="s">
        <v>30</v>
      </c>
      <c r="R200" s="11" t="s">
        <v>17</v>
      </c>
    </row>
    <row r="201" spans="1:18" x14ac:dyDescent="0.35">
      <c r="A201" s="11" t="s">
        <v>1125</v>
      </c>
      <c r="B201" s="11" t="s">
        <v>1126</v>
      </c>
      <c r="C201" s="10" t="s">
        <v>40</v>
      </c>
      <c r="D201" s="11" t="s">
        <v>43</v>
      </c>
      <c r="E201" s="11" t="s">
        <v>1122</v>
      </c>
      <c r="F201" s="11" t="s">
        <v>178</v>
      </c>
      <c r="G201" s="11" t="s">
        <v>370</v>
      </c>
      <c r="H201" s="11" t="s">
        <v>1123</v>
      </c>
      <c r="I201" s="11" t="s">
        <v>1127</v>
      </c>
      <c r="J201" s="12">
        <v>41988</v>
      </c>
      <c r="K201" s="12">
        <v>41988</v>
      </c>
      <c r="L201" s="12"/>
      <c r="M201" s="13">
        <v>6589</v>
      </c>
      <c r="N201" s="11" t="s">
        <v>810</v>
      </c>
      <c r="O201" s="11" t="s">
        <v>811</v>
      </c>
      <c r="P201" s="11" t="s">
        <v>39</v>
      </c>
      <c r="Q201" s="11" t="s">
        <v>30</v>
      </c>
      <c r="R201" s="11" t="s">
        <v>17</v>
      </c>
    </row>
    <row r="202" spans="1:18" x14ac:dyDescent="0.35">
      <c r="A202" s="11" t="s">
        <v>1128</v>
      </c>
      <c r="B202" s="11" t="s">
        <v>1129</v>
      </c>
      <c r="C202" s="10" t="s">
        <v>40</v>
      </c>
      <c r="D202" s="11" t="s">
        <v>43</v>
      </c>
      <c r="E202" s="11" t="s">
        <v>1122</v>
      </c>
      <c r="F202" s="11" t="s">
        <v>178</v>
      </c>
      <c r="G202" s="11" t="s">
        <v>370</v>
      </c>
      <c r="H202" s="11" t="s">
        <v>1123</v>
      </c>
      <c r="I202" s="11" t="s">
        <v>1130</v>
      </c>
      <c r="J202" s="12">
        <v>41988</v>
      </c>
      <c r="K202" s="12">
        <v>41988</v>
      </c>
      <c r="L202" s="12"/>
      <c r="M202" s="13">
        <v>6589</v>
      </c>
      <c r="N202" s="11" t="s">
        <v>570</v>
      </c>
      <c r="O202" s="11" t="s">
        <v>571</v>
      </c>
      <c r="P202" s="11" t="s">
        <v>39</v>
      </c>
      <c r="Q202" s="11" t="s">
        <v>30</v>
      </c>
      <c r="R202" s="11" t="s">
        <v>17</v>
      </c>
    </row>
    <row r="203" spans="1:18" x14ac:dyDescent="0.35">
      <c r="A203" s="11" t="s">
        <v>1131</v>
      </c>
      <c r="B203" s="11" t="s">
        <v>1132</v>
      </c>
      <c r="C203" s="10" t="s">
        <v>40</v>
      </c>
      <c r="D203" s="11" t="s">
        <v>225</v>
      </c>
      <c r="E203" s="11" t="s">
        <v>1133</v>
      </c>
      <c r="F203" s="11"/>
      <c r="G203" s="11" t="s">
        <v>1134</v>
      </c>
      <c r="H203" s="11" t="s">
        <v>1135</v>
      </c>
      <c r="I203" s="11" t="s">
        <v>1136</v>
      </c>
      <c r="J203" s="12">
        <v>41992</v>
      </c>
      <c r="K203" s="12">
        <v>42016</v>
      </c>
      <c r="L203" s="12"/>
      <c r="M203" s="13">
        <v>3465</v>
      </c>
      <c r="N203" s="11" t="s">
        <v>246</v>
      </c>
      <c r="O203" s="11" t="s">
        <v>247</v>
      </c>
      <c r="P203" s="11" t="s">
        <v>38</v>
      </c>
      <c r="Q203" s="11" t="s">
        <v>30</v>
      </c>
      <c r="R203" s="11" t="s">
        <v>17</v>
      </c>
    </row>
    <row r="204" spans="1:18" x14ac:dyDescent="0.35">
      <c r="A204" s="11" t="s">
        <v>1137</v>
      </c>
      <c r="B204" s="11" t="s">
        <v>1138</v>
      </c>
      <c r="C204" s="10" t="s">
        <v>40</v>
      </c>
      <c r="D204" s="11" t="s">
        <v>43</v>
      </c>
      <c r="E204" s="11" t="s">
        <v>1139</v>
      </c>
      <c r="F204" s="11"/>
      <c r="G204" s="11" t="s">
        <v>1140</v>
      </c>
      <c r="H204" s="11" t="s">
        <v>1141</v>
      </c>
      <c r="I204" s="11" t="s">
        <v>1142</v>
      </c>
      <c r="J204" s="12">
        <v>42004</v>
      </c>
      <c r="K204" s="12">
        <v>42016</v>
      </c>
      <c r="L204" s="12"/>
      <c r="M204" s="13">
        <v>2730.42</v>
      </c>
      <c r="N204" s="11" t="s">
        <v>204</v>
      </c>
      <c r="O204" s="11" t="s">
        <v>205</v>
      </c>
      <c r="P204" s="11" t="s">
        <v>39</v>
      </c>
      <c r="Q204" s="11" t="s">
        <v>30</v>
      </c>
      <c r="R204" s="11" t="s">
        <v>17</v>
      </c>
    </row>
    <row r="205" spans="1:18" x14ac:dyDescent="0.35">
      <c r="A205" s="11" t="s">
        <v>1143</v>
      </c>
      <c r="B205" s="11" t="s">
        <v>1144</v>
      </c>
      <c r="C205" s="10" t="s">
        <v>40</v>
      </c>
      <c r="D205" s="11" t="s">
        <v>43</v>
      </c>
      <c r="E205" s="11" t="s">
        <v>1139</v>
      </c>
      <c r="F205" s="11"/>
      <c r="G205" s="11" t="s">
        <v>1140</v>
      </c>
      <c r="H205" s="11" t="s">
        <v>1141</v>
      </c>
      <c r="I205" s="11" t="s">
        <v>1145</v>
      </c>
      <c r="J205" s="12">
        <v>42004</v>
      </c>
      <c r="K205" s="12">
        <v>42016</v>
      </c>
      <c r="L205" s="12"/>
      <c r="M205" s="13">
        <v>2730.42</v>
      </c>
      <c r="N205" s="11" t="s">
        <v>204</v>
      </c>
      <c r="O205" s="11" t="s">
        <v>205</v>
      </c>
      <c r="P205" s="11" t="s">
        <v>39</v>
      </c>
      <c r="Q205" s="11" t="s">
        <v>30</v>
      </c>
      <c r="R205" s="11" t="s">
        <v>17</v>
      </c>
    </row>
    <row r="206" spans="1:18" x14ac:dyDescent="0.35">
      <c r="A206" s="11" t="s">
        <v>1146</v>
      </c>
      <c r="B206" s="11" t="s">
        <v>1147</v>
      </c>
      <c r="C206" s="10" t="s">
        <v>40</v>
      </c>
      <c r="D206" s="11" t="s">
        <v>43</v>
      </c>
      <c r="E206" s="11" t="s">
        <v>1099</v>
      </c>
      <c r="F206" s="11"/>
      <c r="G206" s="11" t="s">
        <v>1148</v>
      </c>
      <c r="H206" s="11" t="s">
        <v>1149</v>
      </c>
      <c r="I206" s="11" t="s">
        <v>1150</v>
      </c>
      <c r="J206" s="12">
        <v>42002</v>
      </c>
      <c r="K206" s="12">
        <v>42017</v>
      </c>
      <c r="L206" s="12"/>
      <c r="M206" s="13">
        <v>18955</v>
      </c>
      <c r="N206" s="11" t="s">
        <v>1103</v>
      </c>
      <c r="O206" s="11" t="s">
        <v>1104</v>
      </c>
      <c r="P206" s="11" t="s">
        <v>39</v>
      </c>
      <c r="Q206" s="11" t="s">
        <v>30</v>
      </c>
      <c r="R206" s="11" t="s">
        <v>17</v>
      </c>
    </row>
    <row r="207" spans="1:18" x14ac:dyDescent="0.35">
      <c r="A207" s="11" t="s">
        <v>1151</v>
      </c>
      <c r="B207" s="11" t="s">
        <v>1152</v>
      </c>
      <c r="C207" s="10" t="s">
        <v>40</v>
      </c>
      <c r="D207" s="11" t="s">
        <v>43</v>
      </c>
      <c r="E207" s="11" t="s">
        <v>1153</v>
      </c>
      <c r="F207" s="11"/>
      <c r="G207" s="11" t="s">
        <v>1148</v>
      </c>
      <c r="H207" s="11" t="s">
        <v>1154</v>
      </c>
      <c r="I207" s="11" t="s">
        <v>1155</v>
      </c>
      <c r="J207" s="12">
        <v>42002</v>
      </c>
      <c r="K207" s="12">
        <v>42017</v>
      </c>
      <c r="L207" s="12" t="s">
        <v>48</v>
      </c>
      <c r="M207" s="13">
        <v>782.6</v>
      </c>
      <c r="N207" s="11" t="s">
        <v>1103</v>
      </c>
      <c r="O207" s="11" t="s">
        <v>1104</v>
      </c>
      <c r="P207" s="11" t="s">
        <v>39</v>
      </c>
      <c r="Q207" s="11" t="s">
        <v>30</v>
      </c>
      <c r="R207" s="11" t="s">
        <v>17</v>
      </c>
    </row>
    <row r="208" spans="1:18" x14ac:dyDescent="0.35">
      <c r="A208" s="11" t="s">
        <v>1156</v>
      </c>
      <c r="B208" s="11" t="s">
        <v>1157</v>
      </c>
      <c r="C208" s="10" t="s">
        <v>40</v>
      </c>
      <c r="D208" s="11" t="s">
        <v>43</v>
      </c>
      <c r="E208" s="11" t="s">
        <v>1158</v>
      </c>
      <c r="F208" s="11"/>
      <c r="G208" s="11" t="s">
        <v>1148</v>
      </c>
      <c r="H208" s="11" t="s">
        <v>1159</v>
      </c>
      <c r="I208" s="11" t="s">
        <v>1160</v>
      </c>
      <c r="J208" s="12">
        <v>42002</v>
      </c>
      <c r="K208" s="12">
        <v>42017</v>
      </c>
      <c r="L208" s="12" t="s">
        <v>48</v>
      </c>
      <c r="M208" s="13">
        <v>0</v>
      </c>
      <c r="N208" s="11" t="s">
        <v>1103</v>
      </c>
      <c r="O208" s="11" t="s">
        <v>1104</v>
      </c>
      <c r="P208" s="11" t="s">
        <v>39</v>
      </c>
      <c r="Q208" s="11" t="s">
        <v>30</v>
      </c>
      <c r="R208" s="11" t="s">
        <v>17</v>
      </c>
    </row>
    <row r="209" spans="1:19" x14ac:dyDescent="0.35">
      <c r="A209" s="11" t="s">
        <v>1161</v>
      </c>
      <c r="B209" s="11" t="s">
        <v>1162</v>
      </c>
      <c r="C209" s="10" t="s">
        <v>40</v>
      </c>
      <c r="D209" s="11" t="s">
        <v>43</v>
      </c>
      <c r="E209" s="11" t="s">
        <v>1163</v>
      </c>
      <c r="F209" s="11"/>
      <c r="G209" s="11" t="s">
        <v>1148</v>
      </c>
      <c r="H209" s="11" t="s">
        <v>1164</v>
      </c>
      <c r="I209" s="11" t="s">
        <v>1165</v>
      </c>
      <c r="J209" s="12">
        <v>42002</v>
      </c>
      <c r="K209" s="12">
        <v>42017</v>
      </c>
      <c r="L209" s="12" t="s">
        <v>48</v>
      </c>
      <c r="M209" s="13">
        <v>0</v>
      </c>
      <c r="N209" s="11" t="s">
        <v>1103</v>
      </c>
      <c r="O209" s="11" t="s">
        <v>1104</v>
      </c>
      <c r="P209" s="11" t="s">
        <v>38</v>
      </c>
      <c r="Q209" s="11" t="s">
        <v>30</v>
      </c>
      <c r="R209" s="11" t="s">
        <v>17</v>
      </c>
    </row>
    <row r="210" spans="1:19" x14ac:dyDescent="0.35">
      <c r="A210" s="11" t="s">
        <v>1166</v>
      </c>
      <c r="B210" s="11" t="s">
        <v>1167</v>
      </c>
      <c r="C210" s="10" t="s">
        <v>40</v>
      </c>
      <c r="D210" s="11" t="s">
        <v>43</v>
      </c>
      <c r="E210" s="11" t="s">
        <v>1168</v>
      </c>
      <c r="F210" s="11"/>
      <c r="G210" s="11" t="s">
        <v>1148</v>
      </c>
      <c r="H210" s="11" t="s">
        <v>1169</v>
      </c>
      <c r="I210" s="11" t="s">
        <v>1170</v>
      </c>
      <c r="J210" s="12">
        <v>42002</v>
      </c>
      <c r="K210" s="12">
        <v>42017</v>
      </c>
      <c r="L210" s="12"/>
      <c r="M210" s="13">
        <v>0</v>
      </c>
      <c r="N210" s="11" t="s">
        <v>1103</v>
      </c>
      <c r="O210" s="11" t="s">
        <v>1104</v>
      </c>
      <c r="P210" s="11" t="s">
        <v>37</v>
      </c>
      <c r="Q210" s="11" t="s">
        <v>30</v>
      </c>
      <c r="R210" s="11" t="s">
        <v>17</v>
      </c>
    </row>
    <row r="211" spans="1:19" x14ac:dyDescent="0.35">
      <c r="A211" s="11" t="s">
        <v>1171</v>
      </c>
      <c r="B211" s="11" t="s">
        <v>1172</v>
      </c>
      <c r="C211" s="10" t="s">
        <v>40</v>
      </c>
      <c r="D211" s="11" t="s">
        <v>43</v>
      </c>
      <c r="E211" s="11" t="s">
        <v>1173</v>
      </c>
      <c r="F211" s="11"/>
      <c r="G211" s="11" t="s">
        <v>54</v>
      </c>
      <c r="H211" s="11" t="s">
        <v>1174</v>
      </c>
      <c r="I211" s="11" t="s">
        <v>1175</v>
      </c>
      <c r="J211" s="12">
        <v>41978</v>
      </c>
      <c r="K211" s="12">
        <v>41978</v>
      </c>
      <c r="L211" s="12"/>
      <c r="M211" s="13">
        <v>6572.5</v>
      </c>
      <c r="N211" s="11" t="s">
        <v>196</v>
      </c>
      <c r="O211" s="11" t="s">
        <v>197</v>
      </c>
      <c r="P211" s="11" t="s">
        <v>38</v>
      </c>
      <c r="Q211" s="11" t="s">
        <v>30</v>
      </c>
      <c r="R211" s="11" t="s">
        <v>17</v>
      </c>
    </row>
    <row r="212" spans="1:19" x14ac:dyDescent="0.35">
      <c r="A212" s="11" t="s">
        <v>1176</v>
      </c>
      <c r="B212" s="11" t="s">
        <v>1177</v>
      </c>
      <c r="C212" s="10" t="s">
        <v>40</v>
      </c>
      <c r="D212" s="11" t="s">
        <v>225</v>
      </c>
      <c r="E212" s="11" t="s">
        <v>141</v>
      </c>
      <c r="F212" s="11"/>
      <c r="G212" s="11" t="s">
        <v>456</v>
      </c>
      <c r="H212" s="11" t="s">
        <v>1178</v>
      </c>
      <c r="I212" s="11" t="s">
        <v>1179</v>
      </c>
      <c r="J212" s="12">
        <v>42004</v>
      </c>
      <c r="K212" s="12">
        <v>42104</v>
      </c>
      <c r="L212" s="12"/>
      <c r="M212" s="13">
        <v>448.8</v>
      </c>
      <c r="N212" s="11" t="s">
        <v>283</v>
      </c>
      <c r="O212" s="11" t="s">
        <v>284</v>
      </c>
      <c r="P212" s="11" t="s">
        <v>37</v>
      </c>
      <c r="Q212" s="11" t="s">
        <v>30</v>
      </c>
      <c r="R212" s="11" t="s">
        <v>17</v>
      </c>
    </row>
    <row r="213" spans="1:19" x14ac:dyDescent="0.35">
      <c r="A213" s="11" t="s">
        <v>1180</v>
      </c>
      <c r="B213" s="11" t="s">
        <v>1181</v>
      </c>
      <c r="C213" s="10" t="s">
        <v>40</v>
      </c>
      <c r="D213" s="11" t="s">
        <v>225</v>
      </c>
      <c r="E213" s="11" t="s">
        <v>141</v>
      </c>
      <c r="F213" s="11"/>
      <c r="G213" s="11" t="s">
        <v>456</v>
      </c>
      <c r="H213" s="11" t="s">
        <v>1178</v>
      </c>
      <c r="I213" s="11" t="s">
        <v>1182</v>
      </c>
      <c r="J213" s="12">
        <v>42004</v>
      </c>
      <c r="K213" s="12">
        <v>42104</v>
      </c>
      <c r="L213" s="12"/>
      <c r="M213" s="13">
        <v>448.8</v>
      </c>
      <c r="N213" s="11" t="s">
        <v>283</v>
      </c>
      <c r="O213" s="11" t="s">
        <v>284</v>
      </c>
      <c r="P213" s="11" t="s">
        <v>37</v>
      </c>
      <c r="Q213" s="11" t="s">
        <v>30</v>
      </c>
      <c r="R213" s="11" t="s">
        <v>17</v>
      </c>
    </row>
    <row r="214" spans="1:19" x14ac:dyDescent="0.35">
      <c r="A214" s="11" t="s">
        <v>1183</v>
      </c>
      <c r="B214" s="11" t="s">
        <v>1184</v>
      </c>
      <c r="C214" s="10" t="s">
        <v>40</v>
      </c>
      <c r="D214" s="11" t="s">
        <v>43</v>
      </c>
      <c r="E214" s="11" t="s">
        <v>1185</v>
      </c>
      <c r="F214" s="11"/>
      <c r="G214" s="11" t="s">
        <v>1186</v>
      </c>
      <c r="H214" s="11" t="s">
        <v>1187</v>
      </c>
      <c r="I214" s="11" t="s">
        <v>1188</v>
      </c>
      <c r="J214" s="12">
        <v>41985</v>
      </c>
      <c r="K214" s="12">
        <v>41985</v>
      </c>
      <c r="L214" s="12"/>
      <c r="M214" s="13">
        <v>459.91</v>
      </c>
      <c r="N214" s="11" t="s">
        <v>471</v>
      </c>
      <c r="O214" s="11" t="s">
        <v>472</v>
      </c>
      <c r="P214" s="11" t="s">
        <v>37</v>
      </c>
      <c r="Q214" s="11" t="s">
        <v>30</v>
      </c>
      <c r="R214" s="11" t="s">
        <v>17</v>
      </c>
    </row>
    <row r="215" spans="1:19" x14ac:dyDescent="0.35">
      <c r="A215" s="11" t="s">
        <v>1189</v>
      </c>
      <c r="B215" s="11" t="s">
        <v>1190</v>
      </c>
      <c r="C215" s="10" t="s">
        <v>40</v>
      </c>
      <c r="D215" s="11" t="s">
        <v>43</v>
      </c>
      <c r="E215" s="11" t="s">
        <v>369</v>
      </c>
      <c r="F215" s="11"/>
      <c r="G215" s="11" t="s">
        <v>370</v>
      </c>
      <c r="H215" s="11" t="s">
        <v>371</v>
      </c>
      <c r="I215" s="11" t="s">
        <v>1191</v>
      </c>
      <c r="J215" s="12">
        <v>41989</v>
      </c>
      <c r="K215" s="12">
        <v>41989</v>
      </c>
      <c r="L215" s="12"/>
      <c r="M215" s="13">
        <v>4042.5</v>
      </c>
      <c r="N215" s="11" t="s">
        <v>204</v>
      </c>
      <c r="O215" s="11" t="s">
        <v>205</v>
      </c>
      <c r="P215" s="11" t="s">
        <v>38</v>
      </c>
      <c r="Q215" s="11" t="s">
        <v>30</v>
      </c>
      <c r="R215" s="11" t="s">
        <v>17</v>
      </c>
    </row>
    <row r="216" spans="1:19" x14ac:dyDescent="0.35">
      <c r="A216" s="11" t="s">
        <v>1192</v>
      </c>
      <c r="B216" s="11" t="s">
        <v>1193</v>
      </c>
      <c r="C216" s="10" t="s">
        <v>40</v>
      </c>
      <c r="D216" s="11" t="s">
        <v>43</v>
      </c>
      <c r="E216" s="11" t="s">
        <v>1194</v>
      </c>
      <c r="F216" s="11" t="s">
        <v>1195</v>
      </c>
      <c r="G216" s="11" t="s">
        <v>111</v>
      </c>
      <c r="H216" s="11" t="s">
        <v>1196</v>
      </c>
      <c r="I216" s="11" t="s">
        <v>1197</v>
      </c>
      <c r="J216" s="12">
        <v>42002</v>
      </c>
      <c r="K216" s="12">
        <v>42016</v>
      </c>
      <c r="L216" s="12"/>
      <c r="M216" s="13">
        <v>14608</v>
      </c>
      <c r="N216" s="11" t="s">
        <v>106</v>
      </c>
      <c r="O216" s="11" t="s">
        <v>106</v>
      </c>
      <c r="P216" s="11" t="s">
        <v>39</v>
      </c>
      <c r="Q216" s="11" t="s">
        <v>30</v>
      </c>
      <c r="R216" s="11" t="s">
        <v>17</v>
      </c>
      <c r="S216" s="14"/>
    </row>
    <row r="217" spans="1:19" x14ac:dyDescent="0.35">
      <c r="A217" s="11" t="s">
        <v>1198</v>
      </c>
      <c r="B217" s="11" t="s">
        <v>1199</v>
      </c>
      <c r="C217" s="10" t="s">
        <v>40</v>
      </c>
      <c r="D217" s="11" t="s">
        <v>43</v>
      </c>
      <c r="E217" s="11" t="s">
        <v>1200</v>
      </c>
      <c r="F217" s="11"/>
      <c r="G217" s="11" t="s">
        <v>1201</v>
      </c>
      <c r="H217" s="11" t="s">
        <v>1202</v>
      </c>
      <c r="I217" s="11" t="s">
        <v>1203</v>
      </c>
      <c r="J217" s="12">
        <v>44467</v>
      </c>
      <c r="K217" s="12">
        <v>44466</v>
      </c>
      <c r="L217" s="12"/>
      <c r="M217" s="13">
        <v>0</v>
      </c>
      <c r="N217" s="11" t="s">
        <v>106</v>
      </c>
      <c r="O217" s="11" t="s">
        <v>106</v>
      </c>
      <c r="P217" s="11" t="s">
        <v>38</v>
      </c>
      <c r="Q217" s="11" t="s">
        <v>30</v>
      </c>
      <c r="R217" s="11" t="s">
        <v>17</v>
      </c>
    </row>
    <row r="218" spans="1:19" x14ac:dyDescent="0.35">
      <c r="A218" s="11" t="s">
        <v>1204</v>
      </c>
      <c r="B218" s="11" t="s">
        <v>1205</v>
      </c>
      <c r="C218" s="10" t="s">
        <v>40</v>
      </c>
      <c r="D218" s="11" t="s">
        <v>43</v>
      </c>
      <c r="E218" s="11" t="s">
        <v>1206</v>
      </c>
      <c r="F218" s="11" t="s">
        <v>751</v>
      </c>
      <c r="G218" s="11" t="s">
        <v>450</v>
      </c>
      <c r="H218" s="11" t="s">
        <v>1207</v>
      </c>
      <c r="I218" s="11" t="s">
        <v>1208</v>
      </c>
      <c r="J218" s="12">
        <v>42004</v>
      </c>
      <c r="K218" s="12">
        <v>42026</v>
      </c>
      <c r="L218" s="12"/>
      <c r="M218" s="13">
        <v>10838.58</v>
      </c>
      <c r="N218" s="11" t="s">
        <v>386</v>
      </c>
      <c r="O218" s="11" t="s">
        <v>387</v>
      </c>
      <c r="P218" s="11" t="s">
        <v>39</v>
      </c>
      <c r="Q218" s="11" t="s">
        <v>30</v>
      </c>
      <c r="R218" s="11" t="s">
        <v>17</v>
      </c>
    </row>
    <row r="219" spans="1:19" x14ac:dyDescent="0.35">
      <c r="A219" s="11" t="s">
        <v>1209</v>
      </c>
      <c r="B219" s="11" t="s">
        <v>1210</v>
      </c>
      <c r="C219" s="10" t="s">
        <v>40</v>
      </c>
      <c r="D219" s="11" t="s">
        <v>43</v>
      </c>
      <c r="E219" s="11" t="s">
        <v>1206</v>
      </c>
      <c r="F219" s="11" t="s">
        <v>751</v>
      </c>
      <c r="G219" s="11" t="s">
        <v>450</v>
      </c>
      <c r="H219" s="11" t="s">
        <v>1207</v>
      </c>
      <c r="I219" s="11" t="s">
        <v>1211</v>
      </c>
      <c r="J219" s="12">
        <v>42004</v>
      </c>
      <c r="K219" s="12">
        <v>42026</v>
      </c>
      <c r="L219" s="12"/>
      <c r="M219" s="13">
        <v>10838.58</v>
      </c>
      <c r="N219" s="11" t="s">
        <v>106</v>
      </c>
      <c r="O219" s="11" t="s">
        <v>106</v>
      </c>
      <c r="P219" s="11" t="s">
        <v>39</v>
      </c>
      <c r="Q219" s="11" t="s">
        <v>30</v>
      </c>
      <c r="R219" s="11" t="s">
        <v>17</v>
      </c>
    </row>
    <row r="220" spans="1:19" x14ac:dyDescent="0.35">
      <c r="A220" s="11" t="s">
        <v>1212</v>
      </c>
      <c r="B220" s="11" t="s">
        <v>1213</v>
      </c>
      <c r="C220" s="10" t="s">
        <v>40</v>
      </c>
      <c r="D220" s="11" t="s">
        <v>43</v>
      </c>
      <c r="E220" s="11" t="s">
        <v>1214</v>
      </c>
      <c r="F220" s="11" t="s">
        <v>48</v>
      </c>
      <c r="G220" s="11" t="s">
        <v>1215</v>
      </c>
      <c r="H220" s="11" t="s">
        <v>1216</v>
      </c>
      <c r="I220" s="11" t="s">
        <v>1217</v>
      </c>
      <c r="J220" s="12">
        <v>42026</v>
      </c>
      <c r="K220" s="12">
        <v>42026</v>
      </c>
      <c r="L220" s="12"/>
      <c r="M220" s="13">
        <v>0</v>
      </c>
      <c r="N220" s="11" t="s">
        <v>106</v>
      </c>
      <c r="O220" s="11" t="s">
        <v>106</v>
      </c>
      <c r="P220" s="11" t="s">
        <v>39</v>
      </c>
      <c r="Q220" s="11" t="s">
        <v>30</v>
      </c>
      <c r="R220" s="11" t="s">
        <v>17</v>
      </c>
    </row>
    <row r="221" spans="1:19" x14ac:dyDescent="0.35">
      <c r="A221" s="11" t="s">
        <v>1218</v>
      </c>
      <c r="B221" s="11" t="s">
        <v>1219</v>
      </c>
      <c r="C221" s="10" t="s">
        <v>40</v>
      </c>
      <c r="D221" s="11" t="s">
        <v>43</v>
      </c>
      <c r="E221" s="11" t="s">
        <v>274</v>
      </c>
      <c r="F221" s="11" t="s">
        <v>178</v>
      </c>
      <c r="G221" s="11" t="s">
        <v>370</v>
      </c>
      <c r="H221" s="11" t="s">
        <v>1220</v>
      </c>
      <c r="I221" s="11" t="s">
        <v>1221</v>
      </c>
      <c r="J221" s="12">
        <v>41996</v>
      </c>
      <c r="K221" s="12">
        <v>42016</v>
      </c>
      <c r="L221" s="12"/>
      <c r="M221" s="13">
        <v>1485</v>
      </c>
      <c r="N221" s="11" t="s">
        <v>259</v>
      </c>
      <c r="O221" s="11" t="s">
        <v>260</v>
      </c>
      <c r="P221" s="11" t="s">
        <v>37</v>
      </c>
      <c r="Q221" s="11" t="s">
        <v>30</v>
      </c>
      <c r="R221" s="11" t="s">
        <v>17</v>
      </c>
    </row>
    <row r="222" spans="1:19" x14ac:dyDescent="0.35">
      <c r="A222" s="11" t="s">
        <v>1222</v>
      </c>
      <c r="B222" s="11" t="s">
        <v>1223</v>
      </c>
      <c r="C222" s="10" t="s">
        <v>40</v>
      </c>
      <c r="D222" s="11" t="s">
        <v>43</v>
      </c>
      <c r="E222" s="11" t="s">
        <v>192</v>
      </c>
      <c r="F222" s="11"/>
      <c r="G222" s="11" t="s">
        <v>111</v>
      </c>
      <c r="H222" s="11" t="s">
        <v>194</v>
      </c>
      <c r="I222" s="11" t="s">
        <v>1224</v>
      </c>
      <c r="J222" s="12">
        <v>41996</v>
      </c>
      <c r="K222" s="12">
        <v>42016</v>
      </c>
      <c r="L222" s="12"/>
      <c r="M222" s="13">
        <v>4950</v>
      </c>
      <c r="N222" s="11" t="s">
        <v>259</v>
      </c>
      <c r="O222" s="11" t="s">
        <v>260</v>
      </c>
      <c r="P222" s="11" t="s">
        <v>38</v>
      </c>
      <c r="Q222" s="11" t="s">
        <v>30</v>
      </c>
      <c r="R222" s="11" t="s">
        <v>17</v>
      </c>
    </row>
    <row r="223" spans="1:19" x14ac:dyDescent="0.35">
      <c r="A223" s="11" t="s">
        <v>1225</v>
      </c>
      <c r="B223" s="11" t="s">
        <v>1226</v>
      </c>
      <c r="C223" s="10" t="s">
        <v>40</v>
      </c>
      <c r="D223" s="11" t="s">
        <v>43</v>
      </c>
      <c r="E223" s="11" t="s">
        <v>1227</v>
      </c>
      <c r="F223" s="11"/>
      <c r="G223" s="11" t="s">
        <v>111</v>
      </c>
      <c r="H223" s="11" t="s">
        <v>1228</v>
      </c>
      <c r="I223" s="11" t="s">
        <v>1229</v>
      </c>
      <c r="J223" s="12">
        <v>41996</v>
      </c>
      <c r="K223" s="12">
        <v>42016</v>
      </c>
      <c r="L223" s="12"/>
      <c r="M223" s="13">
        <v>0</v>
      </c>
      <c r="N223" s="11" t="s">
        <v>259</v>
      </c>
      <c r="O223" s="11" t="s">
        <v>260</v>
      </c>
      <c r="P223" s="11" t="s">
        <v>38</v>
      </c>
      <c r="Q223" s="11" t="s">
        <v>30</v>
      </c>
      <c r="R223" s="11" t="s">
        <v>17</v>
      </c>
    </row>
    <row r="224" spans="1:19" x14ac:dyDescent="0.35">
      <c r="A224" s="11" t="s">
        <v>1230</v>
      </c>
      <c r="B224" s="11" t="s">
        <v>1231</v>
      </c>
      <c r="C224" s="10" t="s">
        <v>40</v>
      </c>
      <c r="D224" s="11" t="s">
        <v>43</v>
      </c>
      <c r="E224" s="11" t="s">
        <v>1227</v>
      </c>
      <c r="F224" s="11"/>
      <c r="G224" s="11" t="s">
        <v>111</v>
      </c>
      <c r="H224" s="11" t="s">
        <v>1228</v>
      </c>
      <c r="I224" s="11" t="s">
        <v>1232</v>
      </c>
      <c r="J224" s="12">
        <v>41996</v>
      </c>
      <c r="K224" s="12">
        <v>42016</v>
      </c>
      <c r="L224" s="12"/>
      <c r="M224" s="13">
        <v>0</v>
      </c>
      <c r="N224" s="11" t="s">
        <v>863</v>
      </c>
      <c r="O224" s="11" t="s">
        <v>864</v>
      </c>
      <c r="P224" s="11" t="s">
        <v>38</v>
      </c>
      <c r="Q224" s="11" t="s">
        <v>30</v>
      </c>
      <c r="R224" s="11" t="s">
        <v>17</v>
      </c>
    </row>
    <row r="225" spans="1:18" x14ac:dyDescent="0.35">
      <c r="A225" s="11" t="s">
        <v>1233</v>
      </c>
      <c r="B225" s="11" t="s">
        <v>1234</v>
      </c>
      <c r="C225" s="10" t="s">
        <v>40</v>
      </c>
      <c r="D225" s="11" t="s">
        <v>43</v>
      </c>
      <c r="E225" s="11" t="s">
        <v>186</v>
      </c>
      <c r="F225" s="11"/>
      <c r="G225" s="11" t="s">
        <v>370</v>
      </c>
      <c r="H225" s="11" t="s">
        <v>1235</v>
      </c>
      <c r="I225" s="11" t="s">
        <v>1236</v>
      </c>
      <c r="J225" s="12">
        <v>42003</v>
      </c>
      <c r="K225" s="12">
        <v>42016</v>
      </c>
      <c r="L225" s="12"/>
      <c r="M225" s="13">
        <v>2891.74</v>
      </c>
      <c r="N225" s="11" t="s">
        <v>471</v>
      </c>
      <c r="O225" s="11" t="s">
        <v>472</v>
      </c>
      <c r="P225" s="11" t="s">
        <v>39</v>
      </c>
      <c r="Q225" s="11" t="s">
        <v>30</v>
      </c>
      <c r="R225" s="11" t="s">
        <v>17</v>
      </c>
    </row>
    <row r="226" spans="1:18" x14ac:dyDescent="0.35">
      <c r="A226" s="11" t="s">
        <v>1237</v>
      </c>
      <c r="B226" s="11" t="s">
        <v>1238</v>
      </c>
      <c r="C226" s="10" t="s">
        <v>40</v>
      </c>
      <c r="D226" s="11" t="s">
        <v>43</v>
      </c>
      <c r="E226" s="11" t="s">
        <v>186</v>
      </c>
      <c r="F226" s="11"/>
      <c r="G226" s="11" t="s">
        <v>370</v>
      </c>
      <c r="H226" s="11" t="s">
        <v>1235</v>
      </c>
      <c r="I226" s="11" t="s">
        <v>1239</v>
      </c>
      <c r="J226" s="12">
        <v>42003</v>
      </c>
      <c r="K226" s="12">
        <v>42016</v>
      </c>
      <c r="L226" s="12"/>
      <c r="M226" s="13">
        <v>2891.73</v>
      </c>
      <c r="N226" s="11" t="s">
        <v>259</v>
      </c>
      <c r="O226" s="11" t="s">
        <v>260</v>
      </c>
      <c r="P226" s="11" t="s">
        <v>38</v>
      </c>
      <c r="Q226" s="11" t="s">
        <v>30</v>
      </c>
      <c r="R226" s="11" t="s">
        <v>17</v>
      </c>
    </row>
    <row r="227" spans="1:18" x14ac:dyDescent="0.35">
      <c r="A227" s="11" t="s">
        <v>1240</v>
      </c>
      <c r="B227" s="11" t="s">
        <v>1241</v>
      </c>
      <c r="C227" s="10" t="s">
        <v>40</v>
      </c>
      <c r="D227" s="11" t="s">
        <v>43</v>
      </c>
      <c r="E227" s="11" t="s">
        <v>1242</v>
      </c>
      <c r="F227" s="11"/>
      <c r="G227" s="11" t="s">
        <v>243</v>
      </c>
      <c r="H227" s="11" t="s">
        <v>1243</v>
      </c>
      <c r="I227" s="11" t="s">
        <v>1244</v>
      </c>
      <c r="J227" s="12">
        <v>41995</v>
      </c>
      <c r="K227" s="12">
        <v>42024</v>
      </c>
      <c r="L227" s="12"/>
      <c r="M227" s="13">
        <v>19635</v>
      </c>
      <c r="N227" s="11" t="s">
        <v>1245</v>
      </c>
      <c r="O227" s="11" t="s">
        <v>1246</v>
      </c>
      <c r="P227" s="11" t="s">
        <v>39</v>
      </c>
      <c r="Q227" s="11" t="s">
        <v>30</v>
      </c>
      <c r="R227" s="11" t="s">
        <v>17</v>
      </c>
    </row>
    <row r="228" spans="1:18" x14ac:dyDescent="0.35">
      <c r="A228" s="11" t="s">
        <v>1247</v>
      </c>
      <c r="B228" s="11" t="s">
        <v>1248</v>
      </c>
      <c r="C228" s="10" t="s">
        <v>40</v>
      </c>
      <c r="D228" s="11" t="s">
        <v>43</v>
      </c>
      <c r="E228" s="11" t="s">
        <v>1249</v>
      </c>
      <c r="F228" s="11"/>
      <c r="G228" s="11" t="s">
        <v>243</v>
      </c>
      <c r="H228" s="11" t="s">
        <v>1250</v>
      </c>
      <c r="I228" s="11" t="s">
        <v>1251</v>
      </c>
      <c r="J228" s="12">
        <v>41995</v>
      </c>
      <c r="K228" s="12">
        <v>42024</v>
      </c>
      <c r="L228" s="12"/>
      <c r="M228" s="13">
        <v>0</v>
      </c>
      <c r="N228" s="11" t="s">
        <v>1252</v>
      </c>
      <c r="O228" s="11" t="s">
        <v>1253</v>
      </c>
      <c r="P228" s="11" t="s">
        <v>39</v>
      </c>
      <c r="Q228" s="11" t="s">
        <v>30</v>
      </c>
      <c r="R228" s="11" t="s">
        <v>17</v>
      </c>
    </row>
    <row r="229" spans="1:18" x14ac:dyDescent="0.35">
      <c r="A229" s="11" t="s">
        <v>1254</v>
      </c>
      <c r="B229" s="11" t="s">
        <v>1255</v>
      </c>
      <c r="C229" s="10" t="s">
        <v>40</v>
      </c>
      <c r="D229" s="11" t="s">
        <v>43</v>
      </c>
      <c r="E229" s="11" t="s">
        <v>1256</v>
      </c>
      <c r="F229" s="11"/>
      <c r="G229" s="11" t="s">
        <v>1215</v>
      </c>
      <c r="H229" s="11" t="s">
        <v>1257</v>
      </c>
      <c r="I229" s="11" t="s">
        <v>1258</v>
      </c>
      <c r="J229" s="12">
        <v>41995</v>
      </c>
      <c r="K229" s="12">
        <v>42024</v>
      </c>
      <c r="L229" s="12"/>
      <c r="M229" s="13">
        <v>0</v>
      </c>
      <c r="N229" s="11" t="s">
        <v>1252</v>
      </c>
      <c r="O229" s="11" t="s">
        <v>1253</v>
      </c>
      <c r="P229" s="11" t="s">
        <v>37</v>
      </c>
      <c r="Q229" s="11" t="s">
        <v>30</v>
      </c>
      <c r="R229" s="11" t="s">
        <v>17</v>
      </c>
    </row>
    <row r="230" spans="1:18" x14ac:dyDescent="0.35">
      <c r="A230" s="11" t="s">
        <v>1259</v>
      </c>
      <c r="B230" s="11" t="s">
        <v>1260</v>
      </c>
      <c r="C230" s="10" t="s">
        <v>40</v>
      </c>
      <c r="D230" s="11" t="s">
        <v>43</v>
      </c>
      <c r="E230" s="11" t="s">
        <v>1261</v>
      </c>
      <c r="F230" s="11"/>
      <c r="G230" s="11" t="s">
        <v>1262</v>
      </c>
      <c r="H230" s="11" t="s">
        <v>1263</v>
      </c>
      <c r="I230" s="11" t="s">
        <v>1264</v>
      </c>
      <c r="J230" s="12">
        <v>41995</v>
      </c>
      <c r="K230" s="12">
        <v>42024</v>
      </c>
      <c r="L230" s="12"/>
      <c r="M230" s="13">
        <v>0</v>
      </c>
      <c r="N230" s="11" t="s">
        <v>1252</v>
      </c>
      <c r="O230" s="11" t="s">
        <v>1253</v>
      </c>
      <c r="P230" s="11" t="s">
        <v>37</v>
      </c>
      <c r="Q230" s="11" t="s">
        <v>30</v>
      </c>
      <c r="R230" s="11" t="s">
        <v>17</v>
      </c>
    </row>
    <row r="231" spans="1:18" x14ac:dyDescent="0.35">
      <c r="A231" s="11" t="s">
        <v>1265</v>
      </c>
      <c r="B231" s="11" t="s">
        <v>1266</v>
      </c>
      <c r="C231" s="10" t="s">
        <v>40</v>
      </c>
      <c r="D231" s="11" t="s">
        <v>43</v>
      </c>
      <c r="E231" s="11" t="s">
        <v>1267</v>
      </c>
      <c r="F231" s="11"/>
      <c r="G231" s="11" t="s">
        <v>1262</v>
      </c>
      <c r="H231" s="11" t="s">
        <v>1268</v>
      </c>
      <c r="I231" s="11" t="s">
        <v>1269</v>
      </c>
      <c r="J231" s="12">
        <v>41995</v>
      </c>
      <c r="K231" s="12">
        <v>42024</v>
      </c>
      <c r="L231" s="12"/>
      <c r="M231" s="13">
        <v>0</v>
      </c>
      <c r="N231" s="11" t="s">
        <v>1252</v>
      </c>
      <c r="O231" s="11" t="s">
        <v>1253</v>
      </c>
      <c r="P231" s="11" t="s">
        <v>37</v>
      </c>
      <c r="Q231" s="11" t="s">
        <v>30</v>
      </c>
      <c r="R231" s="11" t="s">
        <v>17</v>
      </c>
    </row>
    <row r="232" spans="1:18" x14ac:dyDescent="0.35">
      <c r="A232" s="11" t="s">
        <v>1270</v>
      </c>
      <c r="B232" s="11" t="s">
        <v>1271</v>
      </c>
      <c r="C232" s="10" t="s">
        <v>40</v>
      </c>
      <c r="D232" s="11" t="s">
        <v>43</v>
      </c>
      <c r="E232" s="11" t="s">
        <v>1272</v>
      </c>
      <c r="F232" s="11"/>
      <c r="G232" s="11" t="s">
        <v>243</v>
      </c>
      <c r="H232" s="11" t="s">
        <v>1273</v>
      </c>
      <c r="I232" s="11" t="s">
        <v>1274</v>
      </c>
      <c r="J232" s="12">
        <v>44993</v>
      </c>
      <c r="K232" s="12">
        <v>44993</v>
      </c>
      <c r="L232" s="12"/>
      <c r="M232" s="13">
        <v>1004.84</v>
      </c>
      <c r="N232" s="11" t="s">
        <v>1245</v>
      </c>
      <c r="O232" s="11" t="s">
        <v>1246</v>
      </c>
      <c r="P232" s="11" t="s">
        <v>37</v>
      </c>
      <c r="Q232" s="11" t="s">
        <v>30</v>
      </c>
      <c r="R232" s="11" t="s">
        <v>17</v>
      </c>
    </row>
    <row r="233" spans="1:18" x14ac:dyDescent="0.35">
      <c r="A233" s="11" t="s">
        <v>1275</v>
      </c>
      <c r="B233" s="11" t="s">
        <v>1276</v>
      </c>
      <c r="C233" s="10" t="s">
        <v>40</v>
      </c>
      <c r="D233" s="11" t="s">
        <v>43</v>
      </c>
      <c r="E233" s="11" t="s">
        <v>1277</v>
      </c>
      <c r="F233" s="11"/>
      <c r="G233" s="11" t="s">
        <v>1278</v>
      </c>
      <c r="H233" s="11" t="s">
        <v>1279</v>
      </c>
      <c r="I233" s="11" t="s">
        <v>1280</v>
      </c>
      <c r="J233" s="12">
        <v>41996</v>
      </c>
      <c r="K233" s="12">
        <v>42016</v>
      </c>
      <c r="L233" s="12" t="s">
        <v>48</v>
      </c>
      <c r="M233" s="13">
        <v>5500</v>
      </c>
      <c r="N233" s="11" t="s">
        <v>1008</v>
      </c>
      <c r="O233" s="11" t="s">
        <v>1009</v>
      </c>
      <c r="P233" s="11" t="s">
        <v>39</v>
      </c>
      <c r="Q233" s="11" t="s">
        <v>30</v>
      </c>
      <c r="R233" s="11" t="s">
        <v>17</v>
      </c>
    </row>
    <row r="234" spans="1:18" x14ac:dyDescent="0.35">
      <c r="A234" s="11" t="s">
        <v>1281</v>
      </c>
      <c r="B234" s="11" t="s">
        <v>1282</v>
      </c>
      <c r="C234" s="10" t="s">
        <v>40</v>
      </c>
      <c r="D234" s="11" t="s">
        <v>43</v>
      </c>
      <c r="E234" s="11" t="s">
        <v>1277</v>
      </c>
      <c r="F234" s="11"/>
      <c r="G234" s="11" t="s">
        <v>1278</v>
      </c>
      <c r="H234" s="11" t="s">
        <v>1279</v>
      </c>
      <c r="I234" s="11" t="s">
        <v>1283</v>
      </c>
      <c r="J234" s="12">
        <v>41996</v>
      </c>
      <c r="K234" s="12">
        <v>42016</v>
      </c>
      <c r="L234" s="12" t="s">
        <v>48</v>
      </c>
      <c r="M234" s="13">
        <v>5500</v>
      </c>
      <c r="N234" s="11" t="s">
        <v>267</v>
      </c>
      <c r="O234" s="11" t="s">
        <v>268</v>
      </c>
      <c r="P234" s="11" t="s">
        <v>39</v>
      </c>
      <c r="Q234" s="11" t="s">
        <v>30</v>
      </c>
      <c r="R234" s="11" t="s">
        <v>17</v>
      </c>
    </row>
    <row r="235" spans="1:18" x14ac:dyDescent="0.35">
      <c r="A235" s="11" t="s">
        <v>1284</v>
      </c>
      <c r="B235" s="11" t="s">
        <v>1285</v>
      </c>
      <c r="C235" s="10" t="s">
        <v>40</v>
      </c>
      <c r="D235" s="11" t="s">
        <v>43</v>
      </c>
      <c r="E235" s="11" t="s">
        <v>1286</v>
      </c>
      <c r="F235" s="11"/>
      <c r="G235" s="11" t="s">
        <v>725</v>
      </c>
      <c r="H235" s="11" t="s">
        <v>1287</v>
      </c>
      <c r="I235" s="11" t="s">
        <v>1288</v>
      </c>
      <c r="J235" s="12">
        <v>41988</v>
      </c>
      <c r="K235" s="12">
        <v>41988</v>
      </c>
      <c r="L235" s="12"/>
      <c r="M235" s="13">
        <v>49316.75</v>
      </c>
      <c r="N235" s="11" t="s">
        <v>1289</v>
      </c>
      <c r="O235" s="11" t="s">
        <v>1290</v>
      </c>
      <c r="P235" s="11" t="s">
        <v>39</v>
      </c>
      <c r="Q235" s="11" t="s">
        <v>30</v>
      </c>
      <c r="R235" s="11" t="s">
        <v>23</v>
      </c>
    </row>
    <row r="236" spans="1:18" x14ac:dyDescent="0.35">
      <c r="A236" s="11" t="s">
        <v>1291</v>
      </c>
      <c r="B236" s="11" t="s">
        <v>1292</v>
      </c>
      <c r="C236" s="10" t="s">
        <v>40</v>
      </c>
      <c r="D236" s="11" t="s">
        <v>43</v>
      </c>
      <c r="E236" s="11" t="s">
        <v>1293</v>
      </c>
      <c r="F236" s="11"/>
      <c r="G236" s="11" t="s">
        <v>725</v>
      </c>
      <c r="H236" s="11" t="s">
        <v>1294</v>
      </c>
      <c r="I236" s="11" t="s">
        <v>1295</v>
      </c>
      <c r="J236" s="12">
        <v>41988</v>
      </c>
      <c r="K236" s="12">
        <v>41988</v>
      </c>
      <c r="L236" s="12" t="s">
        <v>48</v>
      </c>
      <c r="M236" s="13">
        <v>0</v>
      </c>
      <c r="N236" s="11" t="s">
        <v>1289</v>
      </c>
      <c r="O236" s="11" t="s">
        <v>1290</v>
      </c>
      <c r="P236" s="11" t="s">
        <v>39</v>
      </c>
      <c r="Q236" s="11" t="s">
        <v>30</v>
      </c>
      <c r="R236" s="11" t="s">
        <v>17</v>
      </c>
    </row>
    <row r="237" spans="1:18" x14ac:dyDescent="0.35">
      <c r="A237" s="11" t="s">
        <v>1296</v>
      </c>
      <c r="B237" s="11" t="s">
        <v>1297</v>
      </c>
      <c r="C237" s="10" t="s">
        <v>40</v>
      </c>
      <c r="D237" s="11" t="s">
        <v>43</v>
      </c>
      <c r="E237" s="11" t="s">
        <v>1298</v>
      </c>
      <c r="F237" s="11"/>
      <c r="G237" s="11" t="s">
        <v>725</v>
      </c>
      <c r="H237" s="11" t="s">
        <v>1299</v>
      </c>
      <c r="I237" s="11" t="s">
        <v>1300</v>
      </c>
      <c r="J237" s="12">
        <v>42886</v>
      </c>
      <c r="K237" s="12">
        <v>42886</v>
      </c>
      <c r="L237" s="12"/>
      <c r="M237" s="13">
        <v>2178</v>
      </c>
      <c r="N237" s="11" t="s">
        <v>1289</v>
      </c>
      <c r="O237" s="11" t="s">
        <v>1290</v>
      </c>
      <c r="P237" s="11" t="s">
        <v>39</v>
      </c>
      <c r="Q237" s="11" t="s">
        <v>30</v>
      </c>
      <c r="R237" s="11" t="s">
        <v>17</v>
      </c>
    </row>
    <row r="238" spans="1:18" x14ac:dyDescent="0.35">
      <c r="A238" s="11" t="s">
        <v>1301</v>
      </c>
      <c r="B238" s="11" t="s">
        <v>1302</v>
      </c>
      <c r="C238" s="10" t="s">
        <v>40</v>
      </c>
      <c r="D238" s="11" t="s">
        <v>43</v>
      </c>
      <c r="E238" s="11" t="s">
        <v>1303</v>
      </c>
      <c r="F238" s="11"/>
      <c r="G238" s="11" t="s">
        <v>725</v>
      </c>
      <c r="H238" s="11" t="s">
        <v>1294</v>
      </c>
      <c r="I238" s="11" t="s">
        <v>1304</v>
      </c>
      <c r="J238" s="12">
        <v>41988</v>
      </c>
      <c r="K238" s="12">
        <v>41988</v>
      </c>
      <c r="L238" s="12" t="s">
        <v>48</v>
      </c>
      <c r="M238" s="13">
        <v>0</v>
      </c>
      <c r="N238" s="11" t="s">
        <v>1289</v>
      </c>
      <c r="O238" s="11" t="s">
        <v>1290</v>
      </c>
      <c r="P238" s="11" t="s">
        <v>37</v>
      </c>
      <c r="Q238" s="11" t="s">
        <v>30</v>
      </c>
      <c r="R238" s="11" t="s">
        <v>17</v>
      </c>
    </row>
    <row r="239" spans="1:18" x14ac:dyDescent="0.35">
      <c r="A239" s="11" t="s">
        <v>1305</v>
      </c>
      <c r="B239" s="11" t="s">
        <v>1306</v>
      </c>
      <c r="C239" s="10" t="s">
        <v>40</v>
      </c>
      <c r="D239" s="11" t="s">
        <v>43</v>
      </c>
      <c r="E239" s="11" t="s">
        <v>1307</v>
      </c>
      <c r="F239" s="11"/>
      <c r="G239" s="11" t="s">
        <v>725</v>
      </c>
      <c r="H239" s="11" t="s">
        <v>1299</v>
      </c>
      <c r="I239" s="11" t="s">
        <v>1308</v>
      </c>
      <c r="J239" s="12">
        <v>41988</v>
      </c>
      <c r="K239" s="12">
        <v>41988</v>
      </c>
      <c r="L239" s="12" t="s">
        <v>48</v>
      </c>
      <c r="M239" s="13">
        <v>0</v>
      </c>
      <c r="N239" s="11" t="s">
        <v>1289</v>
      </c>
      <c r="O239" s="11" t="s">
        <v>1290</v>
      </c>
      <c r="P239" s="11" t="s">
        <v>39</v>
      </c>
      <c r="Q239" s="11" t="s">
        <v>30</v>
      </c>
      <c r="R239" s="11" t="s">
        <v>23</v>
      </c>
    </row>
    <row r="240" spans="1:18" x14ac:dyDescent="0.35">
      <c r="A240" s="11" t="s">
        <v>1309</v>
      </c>
      <c r="B240" s="11" t="s">
        <v>1310</v>
      </c>
      <c r="C240" s="10" t="s">
        <v>40</v>
      </c>
      <c r="D240" s="11" t="s">
        <v>43</v>
      </c>
      <c r="E240" s="11" t="s">
        <v>1311</v>
      </c>
      <c r="F240" s="11"/>
      <c r="G240" s="11" t="s">
        <v>725</v>
      </c>
      <c r="H240" s="11" t="s">
        <v>1312</v>
      </c>
      <c r="I240" s="11" t="s">
        <v>1313</v>
      </c>
      <c r="J240" s="12">
        <v>41988</v>
      </c>
      <c r="K240" s="12">
        <v>41988</v>
      </c>
      <c r="L240" s="12" t="s">
        <v>48</v>
      </c>
      <c r="M240" s="13">
        <v>3320.79</v>
      </c>
      <c r="N240" s="11" t="s">
        <v>1289</v>
      </c>
      <c r="O240" s="11" t="s">
        <v>1290</v>
      </c>
      <c r="P240" s="11" t="s">
        <v>39</v>
      </c>
      <c r="Q240" s="11" t="s">
        <v>30</v>
      </c>
      <c r="R240" s="11" t="s">
        <v>23</v>
      </c>
    </row>
    <row r="241" spans="1:18" x14ac:dyDescent="0.35">
      <c r="A241" s="11" t="s">
        <v>1314</v>
      </c>
      <c r="B241" s="11" t="s">
        <v>1315</v>
      </c>
      <c r="C241" s="10" t="s">
        <v>40</v>
      </c>
      <c r="D241" s="11" t="s">
        <v>43</v>
      </c>
      <c r="E241" s="11" t="s">
        <v>714</v>
      </c>
      <c r="F241" s="11"/>
      <c r="G241" s="11" t="s">
        <v>725</v>
      </c>
      <c r="H241" s="11" t="s">
        <v>1316</v>
      </c>
      <c r="I241" s="11" t="s">
        <v>1317</v>
      </c>
      <c r="J241" s="12">
        <v>41988</v>
      </c>
      <c r="K241" s="12">
        <v>41988</v>
      </c>
      <c r="L241" s="12" t="s">
        <v>48</v>
      </c>
      <c r="M241" s="13">
        <v>0</v>
      </c>
      <c r="N241" s="11" t="s">
        <v>1289</v>
      </c>
      <c r="O241" s="11" t="s">
        <v>1290</v>
      </c>
      <c r="P241" s="11" t="s">
        <v>38</v>
      </c>
      <c r="Q241" s="11" t="s">
        <v>30</v>
      </c>
      <c r="R241" s="11" t="s">
        <v>23</v>
      </c>
    </row>
    <row r="242" spans="1:18" x14ac:dyDescent="0.35">
      <c r="A242" s="11" t="s">
        <v>1318</v>
      </c>
      <c r="B242" s="11" t="s">
        <v>1319</v>
      </c>
      <c r="C242" s="10" t="s">
        <v>40</v>
      </c>
      <c r="D242" s="11" t="s">
        <v>43</v>
      </c>
      <c r="E242" s="11" t="s">
        <v>1320</v>
      </c>
      <c r="F242" s="11"/>
      <c r="G242" s="11" t="s">
        <v>725</v>
      </c>
      <c r="H242" s="11" t="s">
        <v>1321</v>
      </c>
      <c r="I242" s="11" t="s">
        <v>1322</v>
      </c>
      <c r="J242" s="12">
        <v>42157</v>
      </c>
      <c r="K242" s="12">
        <v>42081</v>
      </c>
      <c r="L242" s="12"/>
      <c r="M242" s="13">
        <v>0</v>
      </c>
      <c r="N242" s="11" t="s">
        <v>1289</v>
      </c>
      <c r="O242" s="11" t="s">
        <v>1290</v>
      </c>
      <c r="P242" s="11" t="s">
        <v>39</v>
      </c>
      <c r="Q242" s="11" t="s">
        <v>30</v>
      </c>
      <c r="R242" s="11" t="s">
        <v>23</v>
      </c>
    </row>
    <row r="243" spans="1:18" x14ac:dyDescent="0.35">
      <c r="A243" s="11" t="s">
        <v>1323</v>
      </c>
      <c r="B243" s="11" t="s">
        <v>1324</v>
      </c>
      <c r="C243" s="10" t="s">
        <v>40</v>
      </c>
      <c r="D243" s="11" t="s">
        <v>43</v>
      </c>
      <c r="E243" s="11" t="s">
        <v>1286</v>
      </c>
      <c r="F243" s="11"/>
      <c r="G243" s="11" t="s">
        <v>725</v>
      </c>
      <c r="H243" s="11" t="s">
        <v>1287</v>
      </c>
      <c r="I243" s="11" t="s">
        <v>1325</v>
      </c>
      <c r="J243" s="12">
        <v>41988</v>
      </c>
      <c r="K243" s="12">
        <v>41988</v>
      </c>
      <c r="L243" s="12"/>
      <c r="M243" s="13">
        <v>49316.75</v>
      </c>
      <c r="N243" s="11" t="s">
        <v>1289</v>
      </c>
      <c r="O243" s="11" t="s">
        <v>1290</v>
      </c>
      <c r="P243" s="11" t="s">
        <v>39</v>
      </c>
      <c r="Q243" s="11" t="s">
        <v>30</v>
      </c>
      <c r="R243" s="11" t="s">
        <v>23</v>
      </c>
    </row>
    <row r="244" spans="1:18" x14ac:dyDescent="0.35">
      <c r="A244" s="11" t="s">
        <v>1326</v>
      </c>
      <c r="B244" s="11" t="s">
        <v>1327</v>
      </c>
      <c r="C244" s="10" t="s">
        <v>40</v>
      </c>
      <c r="D244" s="11" t="s">
        <v>43</v>
      </c>
      <c r="E244" s="11" t="s">
        <v>1293</v>
      </c>
      <c r="F244" s="11"/>
      <c r="G244" s="11" t="s">
        <v>725</v>
      </c>
      <c r="H244" s="11" t="s">
        <v>1294</v>
      </c>
      <c r="I244" s="11" t="s">
        <v>1328</v>
      </c>
      <c r="J244" s="12">
        <v>41988</v>
      </c>
      <c r="K244" s="12">
        <v>41988</v>
      </c>
      <c r="L244" s="12" t="s">
        <v>48</v>
      </c>
      <c r="M244" s="13">
        <v>0</v>
      </c>
      <c r="N244" s="11" t="s">
        <v>1289</v>
      </c>
      <c r="O244" s="11" t="s">
        <v>1290</v>
      </c>
      <c r="P244" s="11" t="s">
        <v>39</v>
      </c>
      <c r="Q244" s="11" t="s">
        <v>30</v>
      </c>
      <c r="R244" s="11" t="s">
        <v>17</v>
      </c>
    </row>
    <row r="245" spans="1:18" x14ac:dyDescent="0.35">
      <c r="A245" s="11" t="s">
        <v>1329</v>
      </c>
      <c r="B245" s="11" t="s">
        <v>1330</v>
      </c>
      <c r="C245" s="10" t="s">
        <v>40</v>
      </c>
      <c r="D245" s="11" t="s">
        <v>43</v>
      </c>
      <c r="E245" s="11" t="s">
        <v>1303</v>
      </c>
      <c r="F245" s="11"/>
      <c r="G245" s="11" t="s">
        <v>725</v>
      </c>
      <c r="H245" s="11" t="s">
        <v>1294</v>
      </c>
      <c r="I245" s="11" t="s">
        <v>1331</v>
      </c>
      <c r="J245" s="12">
        <v>41988</v>
      </c>
      <c r="K245" s="12">
        <v>41988</v>
      </c>
      <c r="L245" s="12" t="s">
        <v>48</v>
      </c>
      <c r="M245" s="13">
        <v>0</v>
      </c>
      <c r="N245" s="11" t="s">
        <v>1289</v>
      </c>
      <c r="O245" s="11" t="s">
        <v>1290</v>
      </c>
      <c r="P245" s="11" t="s">
        <v>37</v>
      </c>
      <c r="Q245" s="11" t="s">
        <v>30</v>
      </c>
      <c r="R245" s="11" t="s">
        <v>17</v>
      </c>
    </row>
    <row r="246" spans="1:18" x14ac:dyDescent="0.35">
      <c r="A246" s="11" t="s">
        <v>1332</v>
      </c>
      <c r="B246" s="11" t="s">
        <v>1333</v>
      </c>
      <c r="C246" s="10" t="s">
        <v>40</v>
      </c>
      <c r="D246" s="11" t="s">
        <v>43</v>
      </c>
      <c r="E246" s="11" t="s">
        <v>1320</v>
      </c>
      <c r="F246" s="11"/>
      <c r="G246" s="11" t="s">
        <v>725</v>
      </c>
      <c r="H246" s="11" t="s">
        <v>1321</v>
      </c>
      <c r="I246" s="11" t="s">
        <v>1334</v>
      </c>
      <c r="J246" s="12">
        <v>41988</v>
      </c>
      <c r="K246" s="12">
        <v>41988</v>
      </c>
      <c r="L246" s="12" t="s">
        <v>48</v>
      </c>
      <c r="M246" s="13">
        <v>0</v>
      </c>
      <c r="N246" s="11" t="s">
        <v>1289</v>
      </c>
      <c r="O246" s="11" t="s">
        <v>1290</v>
      </c>
      <c r="P246" s="11" t="s">
        <v>39</v>
      </c>
      <c r="Q246" s="11" t="s">
        <v>30</v>
      </c>
      <c r="R246" s="11" t="s">
        <v>23</v>
      </c>
    </row>
    <row r="247" spans="1:18" x14ac:dyDescent="0.35">
      <c r="A247" s="11" t="s">
        <v>1335</v>
      </c>
      <c r="B247" s="11" t="s">
        <v>1336</v>
      </c>
      <c r="C247" s="10" t="s">
        <v>40</v>
      </c>
      <c r="D247" s="11" t="s">
        <v>43</v>
      </c>
      <c r="E247" s="11" t="s">
        <v>1307</v>
      </c>
      <c r="F247" s="11"/>
      <c r="G247" s="11" t="s">
        <v>725</v>
      </c>
      <c r="H247" s="11" t="s">
        <v>1299</v>
      </c>
      <c r="I247" s="11" t="s">
        <v>1337</v>
      </c>
      <c r="J247" s="12">
        <v>41988</v>
      </c>
      <c r="K247" s="12">
        <v>41988</v>
      </c>
      <c r="L247" s="12" t="s">
        <v>48</v>
      </c>
      <c r="M247" s="13">
        <v>0</v>
      </c>
      <c r="N247" s="11" t="s">
        <v>1289</v>
      </c>
      <c r="O247" s="11" t="s">
        <v>1290</v>
      </c>
      <c r="P247" s="11" t="s">
        <v>39</v>
      </c>
      <c r="Q247" s="11" t="s">
        <v>30</v>
      </c>
      <c r="R247" s="11" t="s">
        <v>23</v>
      </c>
    </row>
    <row r="248" spans="1:18" x14ac:dyDescent="0.35">
      <c r="A248" s="11" t="s">
        <v>1338</v>
      </c>
      <c r="B248" s="11" t="s">
        <v>1339</v>
      </c>
      <c r="C248" s="10" t="s">
        <v>40</v>
      </c>
      <c r="D248" s="11" t="s">
        <v>43</v>
      </c>
      <c r="E248" s="11" t="s">
        <v>1311</v>
      </c>
      <c r="F248" s="11"/>
      <c r="G248" s="11" t="s">
        <v>725</v>
      </c>
      <c r="H248" s="11" t="s">
        <v>1312</v>
      </c>
      <c r="I248" s="11" t="s">
        <v>1340</v>
      </c>
      <c r="J248" s="12">
        <v>41988</v>
      </c>
      <c r="K248" s="12">
        <v>41988</v>
      </c>
      <c r="L248" s="12" t="s">
        <v>48</v>
      </c>
      <c r="M248" s="13">
        <v>3320.79</v>
      </c>
      <c r="N248" s="11" t="s">
        <v>1289</v>
      </c>
      <c r="O248" s="11" t="s">
        <v>1290</v>
      </c>
      <c r="P248" s="11" t="s">
        <v>39</v>
      </c>
      <c r="Q248" s="11" t="s">
        <v>30</v>
      </c>
      <c r="R248" s="11" t="s">
        <v>23</v>
      </c>
    </row>
    <row r="249" spans="1:18" x14ac:dyDescent="0.35">
      <c r="A249" s="11" t="s">
        <v>1341</v>
      </c>
      <c r="B249" s="11" t="s">
        <v>1342</v>
      </c>
      <c r="C249" s="10" t="s">
        <v>40</v>
      </c>
      <c r="D249" s="11" t="s">
        <v>43</v>
      </c>
      <c r="E249" s="11" t="s">
        <v>1298</v>
      </c>
      <c r="F249" s="11"/>
      <c r="G249" s="11" t="s">
        <v>725</v>
      </c>
      <c r="H249" s="11" t="s">
        <v>1299</v>
      </c>
      <c r="I249" s="11" t="s">
        <v>1343</v>
      </c>
      <c r="J249" s="12">
        <v>41988</v>
      </c>
      <c r="K249" s="12">
        <v>41988</v>
      </c>
      <c r="L249" s="12" t="s">
        <v>48</v>
      </c>
      <c r="M249" s="13">
        <v>3320.79</v>
      </c>
      <c r="N249" s="11" t="s">
        <v>1289</v>
      </c>
      <c r="O249" s="11" t="s">
        <v>1290</v>
      </c>
      <c r="P249" s="11" t="s">
        <v>39</v>
      </c>
      <c r="Q249" s="11" t="s">
        <v>30</v>
      </c>
      <c r="R249" s="11" t="s">
        <v>23</v>
      </c>
    </row>
    <row r="250" spans="1:18" x14ac:dyDescent="0.35">
      <c r="A250" s="11" t="s">
        <v>1344</v>
      </c>
      <c r="B250" s="11" t="s">
        <v>1345</v>
      </c>
      <c r="C250" s="10" t="s">
        <v>40</v>
      </c>
      <c r="D250" s="11" t="s">
        <v>43</v>
      </c>
      <c r="E250" s="11" t="s">
        <v>714</v>
      </c>
      <c r="F250" s="11" t="s">
        <v>48</v>
      </c>
      <c r="G250" s="11" t="s">
        <v>725</v>
      </c>
      <c r="H250" s="11" t="s">
        <v>1316</v>
      </c>
      <c r="I250" s="11" t="s">
        <v>1346</v>
      </c>
      <c r="J250" s="12">
        <v>41988</v>
      </c>
      <c r="K250" s="12">
        <v>41988</v>
      </c>
      <c r="L250" s="12" t="s">
        <v>48</v>
      </c>
      <c r="M250" s="13">
        <v>0</v>
      </c>
      <c r="N250" s="11" t="s">
        <v>1289</v>
      </c>
      <c r="O250" s="11" t="s">
        <v>1290</v>
      </c>
      <c r="P250" s="11" t="s">
        <v>38</v>
      </c>
      <c r="Q250" s="11" t="s">
        <v>30</v>
      </c>
      <c r="R250" s="11" t="s">
        <v>23</v>
      </c>
    </row>
    <row r="251" spans="1:18" x14ac:dyDescent="0.35">
      <c r="A251" s="11" t="s">
        <v>1347</v>
      </c>
      <c r="B251" s="11" t="s">
        <v>1348</v>
      </c>
      <c r="C251" s="10" t="s">
        <v>40</v>
      </c>
      <c r="D251" s="11" t="s">
        <v>43</v>
      </c>
      <c r="E251" s="11" t="s">
        <v>1349</v>
      </c>
      <c r="F251" s="11" t="s">
        <v>1350</v>
      </c>
      <c r="G251" s="11" t="s">
        <v>1351</v>
      </c>
      <c r="H251" s="11" t="s">
        <v>1352</v>
      </c>
      <c r="I251" s="11" t="s">
        <v>1353</v>
      </c>
      <c r="J251" s="12">
        <v>41991</v>
      </c>
      <c r="K251" s="12">
        <v>42046</v>
      </c>
      <c r="L251" s="12"/>
      <c r="M251" s="13">
        <v>5500</v>
      </c>
      <c r="N251" s="11" t="s">
        <v>1354</v>
      </c>
      <c r="O251" s="11" t="s">
        <v>1355</v>
      </c>
      <c r="P251" s="11" t="s">
        <v>39</v>
      </c>
      <c r="Q251" s="11" t="s">
        <v>30</v>
      </c>
      <c r="R251" s="11" t="s">
        <v>17</v>
      </c>
    </row>
    <row r="252" spans="1:18" x14ac:dyDescent="0.35">
      <c r="A252" s="11" t="s">
        <v>1356</v>
      </c>
      <c r="B252" s="11" t="s">
        <v>1357</v>
      </c>
      <c r="C252" s="10" t="s">
        <v>40</v>
      </c>
      <c r="D252" s="11" t="s">
        <v>43</v>
      </c>
      <c r="E252" s="11" t="s">
        <v>1349</v>
      </c>
      <c r="F252" s="11" t="s">
        <v>1350</v>
      </c>
      <c r="G252" s="11" t="s">
        <v>1351</v>
      </c>
      <c r="H252" s="11" t="s">
        <v>1352</v>
      </c>
      <c r="I252" s="11" t="s">
        <v>1358</v>
      </c>
      <c r="J252" s="12">
        <v>41991</v>
      </c>
      <c r="K252" s="12">
        <v>42046</v>
      </c>
      <c r="L252" s="12"/>
      <c r="M252" s="13">
        <v>5500</v>
      </c>
      <c r="N252" s="11" t="s">
        <v>1103</v>
      </c>
      <c r="O252" s="11" t="s">
        <v>1104</v>
      </c>
      <c r="P252" s="11" t="s">
        <v>39</v>
      </c>
      <c r="Q252" s="11" t="s">
        <v>30</v>
      </c>
      <c r="R252" s="11" t="s">
        <v>17</v>
      </c>
    </row>
    <row r="253" spans="1:18" x14ac:dyDescent="0.35">
      <c r="A253" s="11" t="s">
        <v>1359</v>
      </c>
      <c r="B253" s="11" t="s">
        <v>1360</v>
      </c>
      <c r="C253" s="10" t="s">
        <v>40</v>
      </c>
      <c r="D253" s="11" t="s">
        <v>43</v>
      </c>
      <c r="E253" s="11" t="s">
        <v>843</v>
      </c>
      <c r="F253" s="11" t="s">
        <v>48</v>
      </c>
      <c r="G253" s="11" t="s">
        <v>844</v>
      </c>
      <c r="H253" s="11" t="s">
        <v>923</v>
      </c>
      <c r="I253" s="11" t="s">
        <v>1361</v>
      </c>
      <c r="J253" s="12">
        <v>42004</v>
      </c>
      <c r="K253" s="12">
        <v>42004</v>
      </c>
      <c r="L253" s="12"/>
      <c r="M253" s="13">
        <v>690.18</v>
      </c>
      <c r="N253" s="11" t="s">
        <v>354</v>
      </c>
      <c r="O253" s="11" t="s">
        <v>355</v>
      </c>
      <c r="P253" s="11" t="s">
        <v>37</v>
      </c>
      <c r="Q253" s="11" t="s">
        <v>30</v>
      </c>
      <c r="R253" s="11" t="s">
        <v>17</v>
      </c>
    </row>
    <row r="254" spans="1:18" x14ac:dyDescent="0.35">
      <c r="A254" s="11" t="s">
        <v>1362</v>
      </c>
      <c r="B254" s="11" t="s">
        <v>1363</v>
      </c>
      <c r="C254" s="10" t="s">
        <v>40</v>
      </c>
      <c r="D254" s="11" t="s">
        <v>43</v>
      </c>
      <c r="E254" s="11" t="s">
        <v>843</v>
      </c>
      <c r="F254" s="11" t="s">
        <v>48</v>
      </c>
      <c r="G254" s="11" t="s">
        <v>844</v>
      </c>
      <c r="H254" s="11" t="s">
        <v>923</v>
      </c>
      <c r="I254" s="11" t="s">
        <v>1364</v>
      </c>
      <c r="J254" s="12">
        <v>42004</v>
      </c>
      <c r="K254" s="12">
        <v>42004</v>
      </c>
      <c r="L254" s="12"/>
      <c r="M254" s="13">
        <v>690.18</v>
      </c>
      <c r="N254" s="11" t="s">
        <v>360</v>
      </c>
      <c r="O254" s="11" t="s">
        <v>361</v>
      </c>
      <c r="P254" s="11" t="s">
        <v>37</v>
      </c>
      <c r="Q254" s="11" t="s">
        <v>30</v>
      </c>
      <c r="R254" s="11" t="s">
        <v>17</v>
      </c>
    </row>
    <row r="255" spans="1:18" x14ac:dyDescent="0.35">
      <c r="A255" s="11" t="s">
        <v>1365</v>
      </c>
      <c r="B255" s="11" t="s">
        <v>1366</v>
      </c>
      <c r="C255" s="10" t="s">
        <v>40</v>
      </c>
      <c r="D255" s="11" t="s">
        <v>43</v>
      </c>
      <c r="E255" s="11" t="s">
        <v>843</v>
      </c>
      <c r="F255" s="11" t="s">
        <v>48</v>
      </c>
      <c r="G255" s="11" t="s">
        <v>844</v>
      </c>
      <c r="H255" s="11" t="s">
        <v>923</v>
      </c>
      <c r="I255" s="11" t="s">
        <v>1367</v>
      </c>
      <c r="J255" s="12">
        <v>42004</v>
      </c>
      <c r="K255" s="12">
        <v>42004</v>
      </c>
      <c r="L255" s="12"/>
      <c r="M255" s="13">
        <v>690.18</v>
      </c>
      <c r="N255" s="11" t="s">
        <v>182</v>
      </c>
      <c r="O255" s="11" t="s">
        <v>183</v>
      </c>
      <c r="P255" s="11" t="s">
        <v>37</v>
      </c>
      <c r="Q255" s="11" t="s">
        <v>30</v>
      </c>
      <c r="R255" s="11" t="s">
        <v>17</v>
      </c>
    </row>
    <row r="256" spans="1:18" x14ac:dyDescent="0.35">
      <c r="A256" s="11" t="s">
        <v>1368</v>
      </c>
      <c r="B256" s="11" t="s">
        <v>1369</v>
      </c>
      <c r="C256" s="10" t="s">
        <v>40</v>
      </c>
      <c r="D256" s="11" t="s">
        <v>43</v>
      </c>
      <c r="E256" s="11" t="s">
        <v>843</v>
      </c>
      <c r="F256" s="11" t="s">
        <v>48</v>
      </c>
      <c r="G256" s="11" t="s">
        <v>844</v>
      </c>
      <c r="H256" s="11" t="s">
        <v>923</v>
      </c>
      <c r="I256" s="11" t="s">
        <v>1370</v>
      </c>
      <c r="J256" s="12">
        <v>42004</v>
      </c>
      <c r="K256" s="12">
        <v>42004</v>
      </c>
      <c r="L256" s="12"/>
      <c r="M256" s="13">
        <v>690.18</v>
      </c>
      <c r="N256" s="11" t="s">
        <v>354</v>
      </c>
      <c r="O256" s="11" t="s">
        <v>355</v>
      </c>
      <c r="P256" s="11" t="s">
        <v>37</v>
      </c>
      <c r="Q256" s="11" t="s">
        <v>30</v>
      </c>
      <c r="R256" s="11" t="s">
        <v>17</v>
      </c>
    </row>
    <row r="257" spans="1:18" x14ac:dyDescent="0.35">
      <c r="A257" s="11" t="s">
        <v>1371</v>
      </c>
      <c r="B257" s="11" t="s">
        <v>1372</v>
      </c>
      <c r="C257" s="10" t="s">
        <v>40</v>
      </c>
      <c r="D257" s="11" t="s">
        <v>43</v>
      </c>
      <c r="E257" s="11" t="s">
        <v>843</v>
      </c>
      <c r="F257" s="11" t="s">
        <v>48</v>
      </c>
      <c r="G257" s="11" t="s">
        <v>844</v>
      </c>
      <c r="H257" s="11" t="s">
        <v>923</v>
      </c>
      <c r="I257" s="11" t="s">
        <v>1373</v>
      </c>
      <c r="J257" s="12">
        <v>42004</v>
      </c>
      <c r="K257" s="12">
        <v>42004</v>
      </c>
      <c r="L257" s="12"/>
      <c r="M257" s="13">
        <v>690.18</v>
      </c>
      <c r="N257" s="11" t="s">
        <v>182</v>
      </c>
      <c r="O257" s="11" t="s">
        <v>183</v>
      </c>
      <c r="P257" s="11" t="s">
        <v>37</v>
      </c>
      <c r="Q257" s="11" t="s">
        <v>30</v>
      </c>
      <c r="R257" s="11" t="s">
        <v>17</v>
      </c>
    </row>
    <row r="258" spans="1:18" x14ac:dyDescent="0.35">
      <c r="A258" s="11" t="s">
        <v>1374</v>
      </c>
      <c r="B258" s="11" t="s">
        <v>1375</v>
      </c>
      <c r="C258" s="10" t="s">
        <v>40</v>
      </c>
      <c r="D258" s="11" t="s">
        <v>43</v>
      </c>
      <c r="E258" s="11" t="s">
        <v>843</v>
      </c>
      <c r="F258" s="11" t="s">
        <v>48</v>
      </c>
      <c r="G258" s="11" t="s">
        <v>844</v>
      </c>
      <c r="H258" s="11" t="s">
        <v>923</v>
      </c>
      <c r="I258" s="11" t="s">
        <v>1376</v>
      </c>
      <c r="J258" s="12">
        <v>42004</v>
      </c>
      <c r="K258" s="12">
        <v>42004</v>
      </c>
      <c r="L258" s="12"/>
      <c r="M258" s="13">
        <v>690.18</v>
      </c>
      <c r="N258" s="11" t="s">
        <v>354</v>
      </c>
      <c r="O258" s="11" t="s">
        <v>355</v>
      </c>
      <c r="P258" s="11" t="s">
        <v>37</v>
      </c>
      <c r="Q258" s="11" t="s">
        <v>30</v>
      </c>
      <c r="R258" s="11" t="s">
        <v>17</v>
      </c>
    </row>
    <row r="259" spans="1:18" x14ac:dyDescent="0.35">
      <c r="A259" s="11" t="s">
        <v>1377</v>
      </c>
      <c r="B259" s="11" t="s">
        <v>1378</v>
      </c>
      <c r="C259" s="10" t="s">
        <v>40</v>
      </c>
      <c r="D259" s="11" t="s">
        <v>43</v>
      </c>
      <c r="E259" s="11" t="s">
        <v>843</v>
      </c>
      <c r="F259" s="11" t="s">
        <v>48</v>
      </c>
      <c r="G259" s="11" t="s">
        <v>844</v>
      </c>
      <c r="H259" s="11" t="s">
        <v>923</v>
      </c>
      <c r="I259" s="11" t="s">
        <v>1379</v>
      </c>
      <c r="J259" s="12">
        <v>42004</v>
      </c>
      <c r="K259" s="12">
        <v>42004</v>
      </c>
      <c r="L259" s="12"/>
      <c r="M259" s="13">
        <v>690.18</v>
      </c>
      <c r="N259" s="11" t="s">
        <v>354</v>
      </c>
      <c r="O259" s="11" t="s">
        <v>355</v>
      </c>
      <c r="P259" s="11" t="s">
        <v>37</v>
      </c>
      <c r="Q259" s="11" t="s">
        <v>30</v>
      </c>
      <c r="R259" s="11" t="s">
        <v>17</v>
      </c>
    </row>
    <row r="260" spans="1:18" x14ac:dyDescent="0.35">
      <c r="A260" s="11" t="s">
        <v>1380</v>
      </c>
      <c r="B260" s="11" t="s">
        <v>1381</v>
      </c>
      <c r="C260" s="10" t="s">
        <v>40</v>
      </c>
      <c r="D260" s="11" t="s">
        <v>43</v>
      </c>
      <c r="E260" s="11" t="s">
        <v>843</v>
      </c>
      <c r="F260" s="11" t="s">
        <v>48</v>
      </c>
      <c r="G260" s="11" t="s">
        <v>844</v>
      </c>
      <c r="H260" s="11" t="s">
        <v>923</v>
      </c>
      <c r="I260" s="11" t="s">
        <v>1382</v>
      </c>
      <c r="J260" s="12">
        <v>42004</v>
      </c>
      <c r="K260" s="12">
        <v>42004</v>
      </c>
      <c r="L260" s="12"/>
      <c r="M260" s="13">
        <v>690.22</v>
      </c>
      <c r="N260" s="11" t="s">
        <v>182</v>
      </c>
      <c r="O260" s="11" t="s">
        <v>183</v>
      </c>
      <c r="P260" s="11" t="s">
        <v>37</v>
      </c>
      <c r="Q260" s="11" t="s">
        <v>30</v>
      </c>
      <c r="R260" s="11" t="s">
        <v>17</v>
      </c>
    </row>
    <row r="261" spans="1:18" x14ac:dyDescent="0.35">
      <c r="A261" s="11" t="s">
        <v>1383</v>
      </c>
      <c r="B261" s="11" t="s">
        <v>1384</v>
      </c>
      <c r="C261" s="10" t="s">
        <v>40</v>
      </c>
      <c r="D261" s="11" t="s">
        <v>43</v>
      </c>
      <c r="E261" s="11" t="s">
        <v>1385</v>
      </c>
      <c r="F261" s="11"/>
      <c r="G261" s="11" t="s">
        <v>54</v>
      </c>
      <c r="H261" s="11" t="s">
        <v>1386</v>
      </c>
      <c r="I261" s="11" t="s">
        <v>56</v>
      </c>
      <c r="J261" s="12">
        <v>42004</v>
      </c>
      <c r="K261" s="12">
        <v>42037</v>
      </c>
      <c r="L261" s="12"/>
      <c r="M261" s="13">
        <v>5731</v>
      </c>
      <c r="N261" s="11" t="s">
        <v>334</v>
      </c>
      <c r="O261" s="11" t="s">
        <v>335</v>
      </c>
      <c r="P261" s="11" t="s">
        <v>38</v>
      </c>
      <c r="Q261" s="11" t="s">
        <v>30</v>
      </c>
      <c r="R261" s="11" t="s">
        <v>17</v>
      </c>
    </row>
    <row r="262" spans="1:18" x14ac:dyDescent="0.35">
      <c r="A262" s="11" t="s">
        <v>1387</v>
      </c>
      <c r="B262" s="11" t="s">
        <v>1388</v>
      </c>
      <c r="C262" s="10" t="s">
        <v>40</v>
      </c>
      <c r="D262" s="11" t="s">
        <v>43</v>
      </c>
      <c r="E262" s="11" t="s">
        <v>1389</v>
      </c>
      <c r="F262" s="11"/>
      <c r="G262" s="11" t="s">
        <v>757</v>
      </c>
      <c r="H262" s="11" t="s">
        <v>1390</v>
      </c>
      <c r="I262" s="11" t="s">
        <v>1391</v>
      </c>
      <c r="J262" s="12">
        <v>44685</v>
      </c>
      <c r="K262" s="12">
        <v>44685</v>
      </c>
      <c r="L262" s="12" t="s">
        <v>48</v>
      </c>
      <c r="M262" s="13">
        <v>0</v>
      </c>
      <c r="N262" s="11" t="s">
        <v>1392</v>
      </c>
      <c r="O262" s="11" t="s">
        <v>1393</v>
      </c>
      <c r="P262" s="11" t="s">
        <v>37</v>
      </c>
      <c r="Q262" s="11" t="s">
        <v>30</v>
      </c>
      <c r="R262" s="11" t="s">
        <v>17</v>
      </c>
    </row>
    <row r="263" spans="1:18" x14ac:dyDescent="0.35">
      <c r="A263" s="11" t="s">
        <v>1394</v>
      </c>
      <c r="B263" s="11" t="s">
        <v>1395</v>
      </c>
      <c r="C263" s="10" t="s">
        <v>40</v>
      </c>
      <c r="D263" s="11" t="s">
        <v>43</v>
      </c>
      <c r="E263" s="11" t="s">
        <v>1396</v>
      </c>
      <c r="F263" s="11"/>
      <c r="G263" s="11" t="s">
        <v>1397</v>
      </c>
      <c r="H263" s="11" t="s">
        <v>1398</v>
      </c>
      <c r="I263" s="11" t="s">
        <v>1399</v>
      </c>
      <c r="J263" s="12">
        <v>42002</v>
      </c>
      <c r="K263" s="12">
        <v>42037</v>
      </c>
      <c r="L263" s="12"/>
      <c r="M263" s="13">
        <v>9900</v>
      </c>
      <c r="N263" s="11" t="s">
        <v>153</v>
      </c>
      <c r="O263" s="11" t="s">
        <v>154</v>
      </c>
      <c r="P263" s="11" t="s">
        <v>38</v>
      </c>
      <c r="Q263" s="11" t="s">
        <v>30</v>
      </c>
      <c r="R263" s="11" t="s">
        <v>17</v>
      </c>
    </row>
    <row r="264" spans="1:18" x14ac:dyDescent="0.35">
      <c r="A264" s="11" t="s">
        <v>1400</v>
      </c>
      <c r="B264" s="11" t="s">
        <v>1401</v>
      </c>
      <c r="C264" s="10" t="s">
        <v>40</v>
      </c>
      <c r="D264" s="11" t="s">
        <v>43</v>
      </c>
      <c r="E264" s="11" t="s">
        <v>88</v>
      </c>
      <c r="F264" s="11"/>
      <c r="G264" s="11" t="s">
        <v>89</v>
      </c>
      <c r="H264" s="11" t="s">
        <v>1402</v>
      </c>
      <c r="I264" s="11" t="s">
        <v>1403</v>
      </c>
      <c r="J264" s="12">
        <v>42003</v>
      </c>
      <c r="K264" s="12">
        <v>42016</v>
      </c>
      <c r="L264" s="12"/>
      <c r="M264" s="13">
        <v>0</v>
      </c>
      <c r="N264" s="11" t="s">
        <v>259</v>
      </c>
      <c r="O264" s="11" t="s">
        <v>260</v>
      </c>
      <c r="P264" s="11" t="s">
        <v>38</v>
      </c>
      <c r="Q264" s="11" t="s">
        <v>30</v>
      </c>
      <c r="R264" s="11" t="s">
        <v>17</v>
      </c>
    </row>
    <row r="265" spans="1:18" x14ac:dyDescent="0.35">
      <c r="A265" s="11" t="s">
        <v>1404</v>
      </c>
      <c r="B265" s="11" t="s">
        <v>1405</v>
      </c>
      <c r="C265" s="10" t="s">
        <v>40</v>
      </c>
      <c r="D265" s="11" t="s">
        <v>43</v>
      </c>
      <c r="E265" s="11" t="s">
        <v>177</v>
      </c>
      <c r="F265" s="11" t="s">
        <v>178</v>
      </c>
      <c r="G265" s="11" t="s">
        <v>179</v>
      </c>
      <c r="H265" s="11" t="s">
        <v>469</v>
      </c>
      <c r="I265" s="11" t="s">
        <v>1406</v>
      </c>
      <c r="J265" s="12">
        <v>42003</v>
      </c>
      <c r="K265" s="12">
        <v>42016</v>
      </c>
      <c r="L265" s="12"/>
      <c r="M265" s="13">
        <v>605</v>
      </c>
      <c r="N265" s="11" t="s">
        <v>137</v>
      </c>
      <c r="O265" s="11" t="s">
        <v>138</v>
      </c>
      <c r="P265" s="11" t="s">
        <v>38</v>
      </c>
      <c r="Q265" s="11" t="s">
        <v>30</v>
      </c>
      <c r="R265" s="11" t="s">
        <v>17</v>
      </c>
    </row>
    <row r="266" spans="1:18" x14ac:dyDescent="0.35">
      <c r="A266" s="11" t="s">
        <v>1407</v>
      </c>
      <c r="B266" s="11" t="s">
        <v>1408</v>
      </c>
      <c r="C266" s="10" t="s">
        <v>40</v>
      </c>
      <c r="D266" s="11" t="s">
        <v>43</v>
      </c>
      <c r="E266" s="11" t="s">
        <v>177</v>
      </c>
      <c r="F266" s="11" t="s">
        <v>178</v>
      </c>
      <c r="G266" s="11" t="s">
        <v>179</v>
      </c>
      <c r="H266" s="11" t="s">
        <v>469</v>
      </c>
      <c r="I266" s="11" t="s">
        <v>1409</v>
      </c>
      <c r="J266" s="12">
        <v>42003</v>
      </c>
      <c r="K266" s="12">
        <v>42016</v>
      </c>
      <c r="L266" s="12"/>
      <c r="M266" s="13">
        <v>605</v>
      </c>
      <c r="N266" s="11" t="s">
        <v>471</v>
      </c>
      <c r="O266" s="11" t="s">
        <v>472</v>
      </c>
      <c r="P266" s="11" t="s">
        <v>38</v>
      </c>
      <c r="Q266" s="11" t="s">
        <v>30</v>
      </c>
      <c r="R266" s="11" t="s">
        <v>17</v>
      </c>
    </row>
    <row r="267" spans="1:18" x14ac:dyDescent="0.35">
      <c r="A267" s="11" t="s">
        <v>1410</v>
      </c>
      <c r="B267" s="11" t="s">
        <v>1411</v>
      </c>
      <c r="C267" s="10" t="s">
        <v>40</v>
      </c>
      <c r="D267" s="11" t="s">
        <v>43</v>
      </c>
      <c r="E267" s="11" t="s">
        <v>1412</v>
      </c>
      <c r="F267" s="11"/>
      <c r="G267" s="11" t="s">
        <v>1278</v>
      </c>
      <c r="H267" s="11" t="s">
        <v>1279</v>
      </c>
      <c r="I267" s="11" t="s">
        <v>1413</v>
      </c>
      <c r="J267" s="12">
        <v>41995</v>
      </c>
      <c r="K267" s="12">
        <v>42016</v>
      </c>
      <c r="L267" s="12" t="s">
        <v>48</v>
      </c>
      <c r="M267" s="13">
        <v>5500</v>
      </c>
      <c r="N267" s="11" t="s">
        <v>1414</v>
      </c>
      <c r="O267" s="11" t="s">
        <v>1415</v>
      </c>
      <c r="P267" s="11" t="s">
        <v>39</v>
      </c>
      <c r="Q267" s="11" t="s">
        <v>30</v>
      </c>
      <c r="R267" s="11" t="s">
        <v>23</v>
      </c>
    </row>
    <row r="268" spans="1:18" x14ac:dyDescent="0.35">
      <c r="A268" s="11" t="s">
        <v>1416</v>
      </c>
      <c r="B268" s="11" t="s">
        <v>1417</v>
      </c>
      <c r="C268" s="10" t="s">
        <v>40</v>
      </c>
      <c r="D268" s="11" t="s">
        <v>43</v>
      </c>
      <c r="E268" s="11" t="s">
        <v>1286</v>
      </c>
      <c r="F268" s="11"/>
      <c r="G268" s="11" t="s">
        <v>1418</v>
      </c>
      <c r="H268" s="11" t="s">
        <v>1419</v>
      </c>
      <c r="I268" s="11" t="s">
        <v>1420</v>
      </c>
      <c r="J268" s="12">
        <v>41995</v>
      </c>
      <c r="K268" s="12">
        <v>41995</v>
      </c>
      <c r="L268" s="12"/>
      <c r="M268" s="13">
        <v>39766.1</v>
      </c>
      <c r="N268" s="11" t="s">
        <v>267</v>
      </c>
      <c r="O268" s="11" t="s">
        <v>268</v>
      </c>
      <c r="P268" s="11" t="s">
        <v>39</v>
      </c>
      <c r="Q268" s="11" t="s">
        <v>30</v>
      </c>
      <c r="R268" s="11" t="s">
        <v>23</v>
      </c>
    </row>
    <row r="269" spans="1:18" x14ac:dyDescent="0.35">
      <c r="A269" s="11" t="s">
        <v>1421</v>
      </c>
      <c r="B269" s="11" t="s">
        <v>1422</v>
      </c>
      <c r="C269" s="10" t="s">
        <v>40</v>
      </c>
      <c r="D269" s="11" t="s">
        <v>43</v>
      </c>
      <c r="E269" s="11" t="s">
        <v>1311</v>
      </c>
      <c r="F269" s="11"/>
      <c r="G269" s="11" t="s">
        <v>1418</v>
      </c>
      <c r="H269" s="11" t="s">
        <v>1423</v>
      </c>
      <c r="I269" s="11" t="s">
        <v>1424</v>
      </c>
      <c r="J269" s="12">
        <v>41995</v>
      </c>
      <c r="K269" s="12">
        <v>41995</v>
      </c>
      <c r="L269" s="12"/>
      <c r="M269" s="13">
        <v>3320.79</v>
      </c>
      <c r="N269" s="11" t="s">
        <v>267</v>
      </c>
      <c r="O269" s="11" t="s">
        <v>268</v>
      </c>
      <c r="P269" s="11" t="s">
        <v>39</v>
      </c>
      <c r="Q269" s="11" t="s">
        <v>30</v>
      </c>
      <c r="R269" s="11" t="s">
        <v>23</v>
      </c>
    </row>
    <row r="270" spans="1:18" x14ac:dyDescent="0.35">
      <c r="A270" s="11" t="s">
        <v>1425</v>
      </c>
      <c r="B270" s="11" t="s">
        <v>1426</v>
      </c>
      <c r="C270" s="10" t="s">
        <v>40</v>
      </c>
      <c r="D270" s="11" t="s">
        <v>43</v>
      </c>
      <c r="E270" s="11" t="s">
        <v>714</v>
      </c>
      <c r="F270" s="11"/>
      <c r="G270" s="11" t="s">
        <v>1418</v>
      </c>
      <c r="H270" s="11" t="s">
        <v>1427</v>
      </c>
      <c r="I270" s="11" t="s">
        <v>1428</v>
      </c>
      <c r="J270" s="12">
        <v>41995</v>
      </c>
      <c r="K270" s="12">
        <v>41995</v>
      </c>
      <c r="L270" s="12"/>
      <c r="M270" s="13">
        <v>0</v>
      </c>
      <c r="N270" s="11" t="s">
        <v>267</v>
      </c>
      <c r="O270" s="11" t="s">
        <v>268</v>
      </c>
      <c r="P270" s="11" t="s">
        <v>38</v>
      </c>
      <c r="Q270" s="11" t="s">
        <v>30</v>
      </c>
      <c r="R270" s="11" t="s">
        <v>23</v>
      </c>
    </row>
    <row r="271" spans="1:18" x14ac:dyDescent="0.35">
      <c r="A271" s="11" t="s">
        <v>1429</v>
      </c>
      <c r="B271" s="11" t="s">
        <v>1430</v>
      </c>
      <c r="C271" s="10" t="s">
        <v>40</v>
      </c>
      <c r="D271" s="11" t="s">
        <v>43</v>
      </c>
      <c r="E271" s="11" t="s">
        <v>1431</v>
      </c>
      <c r="F271" s="11"/>
      <c r="G271" s="11" t="s">
        <v>1418</v>
      </c>
      <c r="H271" s="11" t="s">
        <v>1432</v>
      </c>
      <c r="I271" s="11" t="s">
        <v>1433</v>
      </c>
      <c r="J271" s="12">
        <v>41995</v>
      </c>
      <c r="K271" s="12">
        <v>41995</v>
      </c>
      <c r="L271" s="12"/>
      <c r="M271" s="13">
        <v>0</v>
      </c>
      <c r="N271" s="11" t="s">
        <v>267</v>
      </c>
      <c r="O271" s="11" t="s">
        <v>268</v>
      </c>
      <c r="P271" s="11" t="s">
        <v>38</v>
      </c>
      <c r="Q271" s="11" t="s">
        <v>30</v>
      </c>
      <c r="R271" s="11" t="s">
        <v>23</v>
      </c>
    </row>
    <row r="272" spans="1:18" x14ac:dyDescent="0.35">
      <c r="A272" s="11" t="s">
        <v>1434</v>
      </c>
      <c r="B272" s="11" t="s">
        <v>1435</v>
      </c>
      <c r="C272" s="10" t="s">
        <v>40</v>
      </c>
      <c r="D272" s="11" t="s">
        <v>43</v>
      </c>
      <c r="E272" s="11" t="s">
        <v>1293</v>
      </c>
      <c r="F272" s="11"/>
      <c r="G272" s="11" t="s">
        <v>1436</v>
      </c>
      <c r="H272" s="11" t="s">
        <v>1437</v>
      </c>
      <c r="I272" s="11" t="s">
        <v>1438</v>
      </c>
      <c r="J272" s="12">
        <v>41995</v>
      </c>
      <c r="K272" s="12">
        <v>41995</v>
      </c>
      <c r="L272" s="12"/>
      <c r="M272" s="13">
        <v>0</v>
      </c>
      <c r="N272" s="11" t="s">
        <v>267</v>
      </c>
      <c r="O272" s="11" t="s">
        <v>268</v>
      </c>
      <c r="P272" s="11" t="s">
        <v>39</v>
      </c>
      <c r="Q272" s="11" t="s">
        <v>30</v>
      </c>
      <c r="R272" s="11" t="s">
        <v>17</v>
      </c>
    </row>
    <row r="273" spans="1:18" x14ac:dyDescent="0.35">
      <c r="A273" s="11" t="s">
        <v>1439</v>
      </c>
      <c r="B273" s="11" t="s">
        <v>1440</v>
      </c>
      <c r="C273" s="10" t="s">
        <v>40</v>
      </c>
      <c r="D273" s="11" t="s">
        <v>43</v>
      </c>
      <c r="E273" s="11" t="s">
        <v>1303</v>
      </c>
      <c r="F273" s="11"/>
      <c r="G273" s="11" t="s">
        <v>1436</v>
      </c>
      <c r="H273" s="11" t="s">
        <v>1437</v>
      </c>
      <c r="I273" s="11" t="s">
        <v>1441</v>
      </c>
      <c r="J273" s="12">
        <v>41995</v>
      </c>
      <c r="K273" s="12">
        <v>41995</v>
      </c>
      <c r="L273" s="12"/>
      <c r="M273" s="13">
        <v>0</v>
      </c>
      <c r="N273" s="11" t="s">
        <v>267</v>
      </c>
      <c r="O273" s="11" t="s">
        <v>268</v>
      </c>
      <c r="P273" s="11" t="s">
        <v>37</v>
      </c>
      <c r="Q273" s="11" t="s">
        <v>30</v>
      </c>
      <c r="R273" s="11" t="s">
        <v>17</v>
      </c>
    </row>
    <row r="274" spans="1:18" x14ac:dyDescent="0.35">
      <c r="A274" s="11" t="s">
        <v>1442</v>
      </c>
      <c r="B274" s="11" t="s">
        <v>1443</v>
      </c>
      <c r="C274" s="10" t="s">
        <v>40</v>
      </c>
      <c r="D274" s="11" t="s">
        <v>43</v>
      </c>
      <c r="E274" s="11" t="s">
        <v>1444</v>
      </c>
      <c r="F274" s="11"/>
      <c r="G274" s="11" t="s">
        <v>1418</v>
      </c>
      <c r="H274" s="11" t="s">
        <v>1445</v>
      </c>
      <c r="I274" s="11" t="s">
        <v>1446</v>
      </c>
      <c r="J274" s="12">
        <v>41995</v>
      </c>
      <c r="K274" s="12">
        <v>41995</v>
      </c>
      <c r="L274" s="12" t="s">
        <v>48</v>
      </c>
      <c r="M274" s="13">
        <v>1635.51</v>
      </c>
      <c r="N274" s="11" t="s">
        <v>267</v>
      </c>
      <c r="O274" s="11" t="s">
        <v>268</v>
      </c>
      <c r="P274" s="11" t="s">
        <v>39</v>
      </c>
      <c r="Q274" s="11" t="s">
        <v>30</v>
      </c>
      <c r="R274" s="11" t="s">
        <v>17</v>
      </c>
    </row>
    <row r="275" spans="1:18" x14ac:dyDescent="0.35">
      <c r="A275" s="11" t="s">
        <v>1447</v>
      </c>
      <c r="B275" s="11" t="s">
        <v>1448</v>
      </c>
      <c r="C275" s="10" t="s">
        <v>40</v>
      </c>
      <c r="D275" s="11" t="s">
        <v>43</v>
      </c>
      <c r="E275" s="11" t="s">
        <v>1444</v>
      </c>
      <c r="F275" s="11"/>
      <c r="G275" s="11" t="s">
        <v>1418</v>
      </c>
      <c r="H275" s="11" t="s">
        <v>1445</v>
      </c>
      <c r="I275" s="11" t="s">
        <v>1449</v>
      </c>
      <c r="J275" s="12">
        <v>41995</v>
      </c>
      <c r="K275" s="12">
        <v>41995</v>
      </c>
      <c r="L275" s="12" t="s">
        <v>48</v>
      </c>
      <c r="M275" s="13">
        <v>1635.51</v>
      </c>
      <c r="N275" s="11" t="s">
        <v>267</v>
      </c>
      <c r="O275" s="11" t="s">
        <v>268</v>
      </c>
      <c r="P275" s="11" t="s">
        <v>39</v>
      </c>
      <c r="Q275" s="11" t="s">
        <v>30</v>
      </c>
      <c r="R275" s="11" t="s">
        <v>17</v>
      </c>
    </row>
    <row r="276" spans="1:18" x14ac:dyDescent="0.35">
      <c r="A276" s="11" t="s">
        <v>1450</v>
      </c>
      <c r="B276" s="11" t="s">
        <v>1451</v>
      </c>
      <c r="C276" s="10" t="s">
        <v>40</v>
      </c>
      <c r="D276" s="11" t="s">
        <v>43</v>
      </c>
      <c r="E276" s="11" t="s">
        <v>274</v>
      </c>
      <c r="F276" s="11" t="s">
        <v>178</v>
      </c>
      <c r="G276" s="11" t="s">
        <v>370</v>
      </c>
      <c r="H276" s="11" t="s">
        <v>1220</v>
      </c>
      <c r="I276" s="11" t="s">
        <v>1452</v>
      </c>
      <c r="J276" s="12">
        <v>42004</v>
      </c>
      <c r="K276" s="12">
        <v>42016</v>
      </c>
      <c r="L276" s="12"/>
      <c r="M276" s="13">
        <v>1470.15</v>
      </c>
      <c r="N276" s="11" t="s">
        <v>1453</v>
      </c>
      <c r="O276" s="11" t="s">
        <v>1454</v>
      </c>
      <c r="P276" s="11" t="s">
        <v>37</v>
      </c>
      <c r="Q276" s="11" t="s">
        <v>30</v>
      </c>
      <c r="R276" s="11" t="s">
        <v>17</v>
      </c>
    </row>
    <row r="277" spans="1:18" x14ac:dyDescent="0.35">
      <c r="A277" s="11" t="s">
        <v>1455</v>
      </c>
      <c r="B277" s="11" t="s">
        <v>1456</v>
      </c>
      <c r="C277" s="10" t="s">
        <v>40</v>
      </c>
      <c r="D277" s="11" t="s">
        <v>43</v>
      </c>
      <c r="E277" s="11" t="s">
        <v>274</v>
      </c>
      <c r="F277" s="11" t="s">
        <v>178</v>
      </c>
      <c r="G277" s="11" t="s">
        <v>370</v>
      </c>
      <c r="H277" s="11" t="s">
        <v>1220</v>
      </c>
      <c r="I277" s="11" t="s">
        <v>1457</v>
      </c>
      <c r="J277" s="12">
        <v>42004</v>
      </c>
      <c r="K277" s="12">
        <v>42016</v>
      </c>
      <c r="L277" s="12"/>
      <c r="M277" s="13">
        <v>1470.15</v>
      </c>
      <c r="N277" s="11" t="s">
        <v>354</v>
      </c>
      <c r="O277" s="11" t="s">
        <v>355</v>
      </c>
      <c r="P277" s="11" t="s">
        <v>37</v>
      </c>
      <c r="Q277" s="11" t="s">
        <v>30</v>
      </c>
      <c r="R277" s="11" t="s">
        <v>17</v>
      </c>
    </row>
    <row r="278" spans="1:18" x14ac:dyDescent="0.35">
      <c r="A278" s="11" t="s">
        <v>1458</v>
      </c>
      <c r="B278" s="11" t="s">
        <v>1459</v>
      </c>
      <c r="C278" s="10" t="s">
        <v>40</v>
      </c>
      <c r="D278" s="11" t="s">
        <v>43</v>
      </c>
      <c r="E278" s="11" t="s">
        <v>274</v>
      </c>
      <c r="F278" s="11" t="s">
        <v>178</v>
      </c>
      <c r="G278" s="11" t="s">
        <v>370</v>
      </c>
      <c r="H278" s="11" t="s">
        <v>1220</v>
      </c>
      <c r="I278" s="11" t="s">
        <v>1460</v>
      </c>
      <c r="J278" s="12">
        <v>42065</v>
      </c>
      <c r="K278" s="12">
        <v>42039</v>
      </c>
      <c r="L278" s="12"/>
      <c r="M278" s="13">
        <v>1470.15</v>
      </c>
      <c r="N278" s="11" t="s">
        <v>360</v>
      </c>
      <c r="O278" s="11" t="s">
        <v>361</v>
      </c>
      <c r="P278" s="11" t="s">
        <v>37</v>
      </c>
      <c r="Q278" s="11" t="s">
        <v>30</v>
      </c>
      <c r="R278" s="11" t="s">
        <v>17</v>
      </c>
    </row>
    <row r="279" spans="1:18" x14ac:dyDescent="0.35">
      <c r="A279" s="11" t="s">
        <v>1461</v>
      </c>
      <c r="B279" s="11" t="s">
        <v>1462</v>
      </c>
      <c r="C279" s="10" t="s">
        <v>40</v>
      </c>
      <c r="D279" s="11" t="s">
        <v>43</v>
      </c>
      <c r="E279" s="11" t="s">
        <v>274</v>
      </c>
      <c r="F279" s="11" t="s">
        <v>178</v>
      </c>
      <c r="G279" s="11" t="s">
        <v>370</v>
      </c>
      <c r="H279" s="11" t="s">
        <v>1220</v>
      </c>
      <c r="I279" s="11" t="s">
        <v>1463</v>
      </c>
      <c r="J279" s="12">
        <v>42065</v>
      </c>
      <c r="K279" s="12">
        <v>42039</v>
      </c>
      <c r="L279" s="12"/>
      <c r="M279" s="13">
        <v>1470.15</v>
      </c>
      <c r="N279" s="11" t="s">
        <v>634</v>
      </c>
      <c r="O279" s="11" t="s">
        <v>635</v>
      </c>
      <c r="P279" s="11" t="s">
        <v>37</v>
      </c>
      <c r="Q279" s="11" t="s">
        <v>30</v>
      </c>
      <c r="R279" s="11" t="s">
        <v>17</v>
      </c>
    </row>
    <row r="280" spans="1:18" x14ac:dyDescent="0.35">
      <c r="A280" s="11" t="s">
        <v>1464</v>
      </c>
      <c r="B280" s="11" t="s">
        <v>1465</v>
      </c>
      <c r="C280" s="10" t="s">
        <v>40</v>
      </c>
      <c r="D280" s="11" t="s">
        <v>43</v>
      </c>
      <c r="E280" s="11" t="s">
        <v>274</v>
      </c>
      <c r="F280" s="11" t="s">
        <v>178</v>
      </c>
      <c r="G280" s="11" t="s">
        <v>370</v>
      </c>
      <c r="H280" s="11" t="s">
        <v>1220</v>
      </c>
      <c r="I280" s="11" t="s">
        <v>1466</v>
      </c>
      <c r="J280" s="12">
        <v>42065</v>
      </c>
      <c r="K280" s="12">
        <v>42039</v>
      </c>
      <c r="L280" s="12"/>
      <c r="M280" s="13">
        <v>1470.15</v>
      </c>
      <c r="N280" s="11" t="s">
        <v>634</v>
      </c>
      <c r="O280" s="11" t="s">
        <v>635</v>
      </c>
      <c r="P280" s="11" t="s">
        <v>37</v>
      </c>
      <c r="Q280" s="11" t="s">
        <v>30</v>
      </c>
      <c r="R280" s="11" t="s">
        <v>17</v>
      </c>
    </row>
    <row r="281" spans="1:18" x14ac:dyDescent="0.35">
      <c r="A281" s="11" t="s">
        <v>1467</v>
      </c>
      <c r="B281" s="11" t="s">
        <v>1468</v>
      </c>
      <c r="C281" s="10" t="s">
        <v>40</v>
      </c>
      <c r="D281" s="11" t="s">
        <v>43</v>
      </c>
      <c r="E281" s="11" t="s">
        <v>274</v>
      </c>
      <c r="F281" s="11" t="s">
        <v>178</v>
      </c>
      <c r="G281" s="11" t="s">
        <v>370</v>
      </c>
      <c r="H281" s="11" t="s">
        <v>1220</v>
      </c>
      <c r="I281" s="11" t="s">
        <v>1469</v>
      </c>
      <c r="J281" s="12">
        <v>42065</v>
      </c>
      <c r="K281" s="12">
        <v>42039</v>
      </c>
      <c r="L281" s="12"/>
      <c r="M281" s="13">
        <v>1470.15</v>
      </c>
      <c r="N281" s="11" t="s">
        <v>634</v>
      </c>
      <c r="O281" s="11" t="s">
        <v>635</v>
      </c>
      <c r="P281" s="11" t="s">
        <v>37</v>
      </c>
      <c r="Q281" s="11" t="s">
        <v>30</v>
      </c>
      <c r="R281" s="11" t="s">
        <v>17</v>
      </c>
    </row>
    <row r="282" spans="1:18" x14ac:dyDescent="0.35">
      <c r="A282" s="11" t="s">
        <v>1470</v>
      </c>
      <c r="B282" s="11" t="s">
        <v>1471</v>
      </c>
      <c r="C282" s="10" t="s">
        <v>40</v>
      </c>
      <c r="D282" s="11" t="s">
        <v>43</v>
      </c>
      <c r="E282" s="11" t="s">
        <v>274</v>
      </c>
      <c r="F282" s="11" t="s">
        <v>178</v>
      </c>
      <c r="G282" s="11" t="s">
        <v>370</v>
      </c>
      <c r="H282" s="11" t="s">
        <v>1220</v>
      </c>
      <c r="I282" s="11" t="s">
        <v>1472</v>
      </c>
      <c r="J282" s="12">
        <v>42065</v>
      </c>
      <c r="K282" s="12">
        <v>42039</v>
      </c>
      <c r="L282" s="12"/>
      <c r="M282" s="13">
        <v>1470.15</v>
      </c>
      <c r="N282" s="11" t="s">
        <v>471</v>
      </c>
      <c r="O282" s="11" t="s">
        <v>472</v>
      </c>
      <c r="P282" s="11" t="s">
        <v>37</v>
      </c>
      <c r="Q282" s="11" t="s">
        <v>30</v>
      </c>
      <c r="R282" s="11" t="s">
        <v>17</v>
      </c>
    </row>
    <row r="283" spans="1:18" x14ac:dyDescent="0.35">
      <c r="A283" s="11" t="s">
        <v>1473</v>
      </c>
      <c r="B283" s="11" t="s">
        <v>1474</v>
      </c>
      <c r="C283" s="10" t="s">
        <v>40</v>
      </c>
      <c r="D283" s="11" t="s">
        <v>43</v>
      </c>
      <c r="E283" s="11" t="s">
        <v>274</v>
      </c>
      <c r="F283" s="11" t="s">
        <v>178</v>
      </c>
      <c r="G283" s="11" t="s">
        <v>370</v>
      </c>
      <c r="H283" s="11" t="s">
        <v>1220</v>
      </c>
      <c r="I283" s="11" t="s">
        <v>1475</v>
      </c>
      <c r="J283" s="12">
        <v>42065</v>
      </c>
      <c r="K283" s="12">
        <v>42039</v>
      </c>
      <c r="L283" s="12"/>
      <c r="M283" s="13">
        <v>1470.15</v>
      </c>
      <c r="N283" s="11" t="s">
        <v>471</v>
      </c>
      <c r="O283" s="11" t="s">
        <v>472</v>
      </c>
      <c r="P283" s="11" t="s">
        <v>37</v>
      </c>
      <c r="Q283" s="11" t="s">
        <v>30</v>
      </c>
      <c r="R283" s="11" t="s">
        <v>17</v>
      </c>
    </row>
    <row r="284" spans="1:18" x14ac:dyDescent="0.35">
      <c r="A284" s="11" t="s">
        <v>1476</v>
      </c>
      <c r="B284" s="11" t="s">
        <v>1477</v>
      </c>
      <c r="C284" s="10" t="s">
        <v>40</v>
      </c>
      <c r="D284" s="11" t="s">
        <v>43</v>
      </c>
      <c r="E284" s="11" t="s">
        <v>274</v>
      </c>
      <c r="F284" s="11" t="s">
        <v>178</v>
      </c>
      <c r="G284" s="11" t="s">
        <v>370</v>
      </c>
      <c r="H284" s="11" t="s">
        <v>1220</v>
      </c>
      <c r="I284" s="11" t="s">
        <v>1478</v>
      </c>
      <c r="J284" s="12">
        <v>42065</v>
      </c>
      <c r="K284" s="12">
        <v>42037</v>
      </c>
      <c r="L284" s="12"/>
      <c r="M284" s="13">
        <v>1470.15</v>
      </c>
      <c r="N284" s="11" t="s">
        <v>1017</v>
      </c>
      <c r="O284" s="11" t="s">
        <v>1018</v>
      </c>
      <c r="P284" s="11" t="s">
        <v>37</v>
      </c>
      <c r="Q284" s="11" t="s">
        <v>30</v>
      </c>
      <c r="R284" s="11" t="s">
        <v>17</v>
      </c>
    </row>
    <row r="285" spans="1:18" x14ac:dyDescent="0.35">
      <c r="A285" s="11" t="s">
        <v>1479</v>
      </c>
      <c r="B285" s="11" t="s">
        <v>1480</v>
      </c>
      <c r="C285" s="10" t="s">
        <v>40</v>
      </c>
      <c r="D285" s="11" t="s">
        <v>43</v>
      </c>
      <c r="E285" s="11" t="s">
        <v>1481</v>
      </c>
      <c r="F285" s="11"/>
      <c r="G285" s="11" t="s">
        <v>1482</v>
      </c>
      <c r="H285" s="11" t="s">
        <v>1483</v>
      </c>
      <c r="I285" s="11" t="s">
        <v>1484</v>
      </c>
      <c r="J285" s="12">
        <v>42004</v>
      </c>
      <c r="K285" s="12">
        <v>42062</v>
      </c>
      <c r="L285" s="12"/>
      <c r="M285" s="13">
        <v>7608.7</v>
      </c>
      <c r="N285" s="11" t="s">
        <v>305</v>
      </c>
      <c r="O285" s="11" t="s">
        <v>306</v>
      </c>
      <c r="P285" s="11" t="s">
        <v>38</v>
      </c>
      <c r="Q285" s="11" t="s">
        <v>30</v>
      </c>
      <c r="R285" s="11" t="s">
        <v>17</v>
      </c>
    </row>
    <row r="286" spans="1:18" x14ac:dyDescent="0.35">
      <c r="A286" s="11" t="s">
        <v>1485</v>
      </c>
      <c r="B286" s="11" t="s">
        <v>1486</v>
      </c>
      <c r="C286" s="10" t="s">
        <v>40</v>
      </c>
      <c r="D286" s="11" t="s">
        <v>43</v>
      </c>
      <c r="E286" s="11" t="s">
        <v>1487</v>
      </c>
      <c r="F286" s="11" t="s">
        <v>178</v>
      </c>
      <c r="G286" s="11" t="s">
        <v>89</v>
      </c>
      <c r="H286" s="11" t="s">
        <v>403</v>
      </c>
      <c r="I286" s="11" t="s">
        <v>1488</v>
      </c>
      <c r="J286" s="12">
        <v>42004</v>
      </c>
      <c r="K286" s="12">
        <v>42035</v>
      </c>
      <c r="L286" s="12"/>
      <c r="M286" s="13">
        <v>1696.2</v>
      </c>
      <c r="N286" s="11" t="s">
        <v>204</v>
      </c>
      <c r="O286" s="11" t="s">
        <v>205</v>
      </c>
      <c r="P286" s="11" t="s">
        <v>37</v>
      </c>
      <c r="Q286" s="11" t="s">
        <v>30</v>
      </c>
      <c r="R286" s="11" t="s">
        <v>17</v>
      </c>
    </row>
    <row r="287" spans="1:18" x14ac:dyDescent="0.35">
      <c r="A287" s="11" t="s">
        <v>1489</v>
      </c>
      <c r="B287" s="11" t="s">
        <v>1490</v>
      </c>
      <c r="C287" s="10" t="s">
        <v>40</v>
      </c>
      <c r="D287" s="11" t="s">
        <v>43</v>
      </c>
      <c r="E287" s="11" t="s">
        <v>1491</v>
      </c>
      <c r="F287" s="11"/>
      <c r="G287" s="11" t="s">
        <v>89</v>
      </c>
      <c r="H287" s="11" t="s">
        <v>90</v>
      </c>
      <c r="I287" s="11" t="s">
        <v>1492</v>
      </c>
      <c r="J287" s="12">
        <v>42004</v>
      </c>
      <c r="K287" s="12">
        <v>42035</v>
      </c>
      <c r="L287" s="12"/>
      <c r="M287" s="13">
        <v>0</v>
      </c>
      <c r="N287" s="11" t="s">
        <v>259</v>
      </c>
      <c r="O287" s="11" t="s">
        <v>260</v>
      </c>
      <c r="P287" s="11" t="s">
        <v>38</v>
      </c>
      <c r="Q287" s="11" t="s">
        <v>30</v>
      </c>
      <c r="R287" s="11" t="s">
        <v>17</v>
      </c>
    </row>
    <row r="288" spans="1:18" x14ac:dyDescent="0.35">
      <c r="A288" s="11" t="s">
        <v>1493</v>
      </c>
      <c r="B288" s="11" t="s">
        <v>1494</v>
      </c>
      <c r="C288" s="10" t="s">
        <v>40</v>
      </c>
      <c r="D288" s="11" t="s">
        <v>43</v>
      </c>
      <c r="E288" s="11" t="s">
        <v>1487</v>
      </c>
      <c r="F288" s="11" t="s">
        <v>178</v>
      </c>
      <c r="G288" s="11" t="s">
        <v>89</v>
      </c>
      <c r="H288" s="11" t="s">
        <v>403</v>
      </c>
      <c r="I288" s="11" t="s">
        <v>1495</v>
      </c>
      <c r="J288" s="12">
        <v>42004</v>
      </c>
      <c r="K288" s="12">
        <v>42035</v>
      </c>
      <c r="L288" s="12"/>
      <c r="M288" s="13">
        <v>1696.2</v>
      </c>
      <c r="N288" s="11" t="s">
        <v>259</v>
      </c>
      <c r="O288" s="11" t="s">
        <v>260</v>
      </c>
      <c r="P288" s="11" t="s">
        <v>38</v>
      </c>
      <c r="Q288" s="11" t="s">
        <v>30</v>
      </c>
      <c r="R288" s="11" t="s">
        <v>17</v>
      </c>
    </row>
    <row r="289" spans="1:18" x14ac:dyDescent="0.35">
      <c r="A289" s="11" t="s">
        <v>1496</v>
      </c>
      <c r="B289" s="11" t="s">
        <v>1497</v>
      </c>
      <c r="C289" s="10" t="s">
        <v>40</v>
      </c>
      <c r="D289" s="11" t="s">
        <v>43</v>
      </c>
      <c r="E289" s="11" t="s">
        <v>1491</v>
      </c>
      <c r="F289" s="11"/>
      <c r="G289" s="11" t="s">
        <v>89</v>
      </c>
      <c r="H289" s="11" t="s">
        <v>90</v>
      </c>
      <c r="I289" s="11" t="s">
        <v>1498</v>
      </c>
      <c r="J289" s="12">
        <v>44472</v>
      </c>
      <c r="K289" s="12">
        <v>44469</v>
      </c>
      <c r="L289" s="12"/>
      <c r="M289" s="13">
        <v>0</v>
      </c>
      <c r="N289" s="11" t="s">
        <v>259</v>
      </c>
      <c r="O289" s="11" t="s">
        <v>260</v>
      </c>
      <c r="P289" s="11" t="s">
        <v>38</v>
      </c>
      <c r="Q289" s="11" t="s">
        <v>30</v>
      </c>
      <c r="R289" s="11" t="s">
        <v>17</v>
      </c>
    </row>
    <row r="290" spans="1:18" x14ac:dyDescent="0.35">
      <c r="A290" s="11" t="s">
        <v>1499</v>
      </c>
      <c r="B290" s="11" t="s">
        <v>1500</v>
      </c>
      <c r="C290" s="10" t="s">
        <v>40</v>
      </c>
      <c r="D290" s="11" t="s">
        <v>43</v>
      </c>
      <c r="E290" s="11" t="s">
        <v>1491</v>
      </c>
      <c r="F290" s="11"/>
      <c r="G290" s="11" t="s">
        <v>89</v>
      </c>
      <c r="H290" s="11" t="s">
        <v>90</v>
      </c>
      <c r="I290" s="11" t="s">
        <v>1501</v>
      </c>
      <c r="J290" s="12">
        <v>42004</v>
      </c>
      <c r="K290" s="12">
        <v>42035</v>
      </c>
      <c r="L290" s="12"/>
      <c r="M290" s="13">
        <v>0</v>
      </c>
      <c r="N290" s="11" t="s">
        <v>259</v>
      </c>
      <c r="O290" s="11" t="s">
        <v>260</v>
      </c>
      <c r="P290" s="11" t="s">
        <v>38</v>
      </c>
      <c r="Q290" s="11" t="s">
        <v>30</v>
      </c>
      <c r="R290" s="11" t="s">
        <v>17</v>
      </c>
    </row>
    <row r="291" spans="1:18" x14ac:dyDescent="0.35">
      <c r="A291" s="11" t="s">
        <v>1502</v>
      </c>
      <c r="B291" s="11" t="s">
        <v>1503</v>
      </c>
      <c r="C291" s="10" t="s">
        <v>40</v>
      </c>
      <c r="D291" s="11" t="s">
        <v>43</v>
      </c>
      <c r="E291" s="11" t="s">
        <v>1504</v>
      </c>
      <c r="F291" s="11"/>
      <c r="G291" s="11" t="s">
        <v>1505</v>
      </c>
      <c r="H291" s="11" t="s">
        <v>1506</v>
      </c>
      <c r="I291" s="11" t="s">
        <v>1507</v>
      </c>
      <c r="J291" s="12">
        <v>42065</v>
      </c>
      <c r="K291" s="12">
        <v>42037</v>
      </c>
      <c r="L291" s="12"/>
      <c r="M291" s="13">
        <v>1475.11</v>
      </c>
      <c r="N291" s="11" t="s">
        <v>863</v>
      </c>
      <c r="O291" s="11" t="s">
        <v>864</v>
      </c>
      <c r="P291" s="11" t="s">
        <v>38</v>
      </c>
      <c r="Q291" s="11" t="s">
        <v>30</v>
      </c>
      <c r="R291" s="11" t="s">
        <v>17</v>
      </c>
    </row>
    <row r="292" spans="1:18" x14ac:dyDescent="0.35">
      <c r="A292" s="11" t="s">
        <v>1508</v>
      </c>
      <c r="B292" s="11" t="s">
        <v>1509</v>
      </c>
      <c r="C292" s="10" t="s">
        <v>40</v>
      </c>
      <c r="D292" s="11" t="s">
        <v>43</v>
      </c>
      <c r="E292" s="11" t="s">
        <v>186</v>
      </c>
      <c r="F292" s="11"/>
      <c r="G292" s="11" t="s">
        <v>370</v>
      </c>
      <c r="H292" s="11" t="s">
        <v>1235</v>
      </c>
      <c r="I292" s="11" t="s">
        <v>1510</v>
      </c>
      <c r="J292" s="12">
        <v>42110</v>
      </c>
      <c r="K292" s="12">
        <v>42047</v>
      </c>
      <c r="L292" s="12"/>
      <c r="M292" s="13">
        <v>3180.91</v>
      </c>
      <c r="N292" s="11" t="s">
        <v>106</v>
      </c>
      <c r="O292" s="11" t="s">
        <v>106</v>
      </c>
      <c r="P292" s="11" t="s">
        <v>38</v>
      </c>
      <c r="Q292" s="11" t="s">
        <v>30</v>
      </c>
      <c r="R292" s="11" t="s">
        <v>17</v>
      </c>
    </row>
    <row r="293" spans="1:18" x14ac:dyDescent="0.35">
      <c r="A293" s="11" t="s">
        <v>1511</v>
      </c>
      <c r="B293" s="11" t="s">
        <v>1512</v>
      </c>
      <c r="C293" s="10" t="s">
        <v>40</v>
      </c>
      <c r="D293" s="11" t="s">
        <v>43</v>
      </c>
      <c r="E293" s="11" t="s">
        <v>274</v>
      </c>
      <c r="F293" s="11" t="s">
        <v>178</v>
      </c>
      <c r="G293" s="11" t="s">
        <v>370</v>
      </c>
      <c r="H293" s="11" t="s">
        <v>1220</v>
      </c>
      <c r="I293" s="11" t="s">
        <v>1513</v>
      </c>
      <c r="J293" s="12">
        <v>42065</v>
      </c>
      <c r="K293" s="12">
        <v>42061</v>
      </c>
      <c r="L293" s="12"/>
      <c r="M293" s="13">
        <v>1470.15</v>
      </c>
      <c r="N293" s="11" t="s">
        <v>1514</v>
      </c>
      <c r="O293" s="11" t="s">
        <v>472</v>
      </c>
      <c r="P293" s="11" t="s">
        <v>37</v>
      </c>
      <c r="Q293" s="11" t="s">
        <v>30</v>
      </c>
      <c r="R293" s="11" t="s">
        <v>17</v>
      </c>
    </row>
    <row r="294" spans="1:18" x14ac:dyDescent="0.35">
      <c r="A294" s="11" t="s">
        <v>1515</v>
      </c>
      <c r="B294" s="11" t="s">
        <v>1516</v>
      </c>
      <c r="C294" s="10" t="s">
        <v>40</v>
      </c>
      <c r="D294" s="11" t="s">
        <v>43</v>
      </c>
      <c r="E294" s="11" t="s">
        <v>274</v>
      </c>
      <c r="F294" s="11" t="s">
        <v>178</v>
      </c>
      <c r="G294" s="11" t="s">
        <v>370</v>
      </c>
      <c r="H294" s="11" t="s">
        <v>1220</v>
      </c>
      <c r="I294" s="11" t="s">
        <v>1517</v>
      </c>
      <c r="J294" s="12">
        <v>42065</v>
      </c>
      <c r="K294" s="12">
        <v>42061</v>
      </c>
      <c r="L294" s="12"/>
      <c r="M294" s="13">
        <v>1470.15</v>
      </c>
      <c r="N294" s="11" t="s">
        <v>365</v>
      </c>
      <c r="O294" s="11" t="s">
        <v>366</v>
      </c>
      <c r="P294" s="11" t="s">
        <v>37</v>
      </c>
      <c r="Q294" s="11" t="s">
        <v>30</v>
      </c>
      <c r="R294" s="11" t="s">
        <v>17</v>
      </c>
    </row>
    <row r="295" spans="1:18" x14ac:dyDescent="0.35">
      <c r="A295" s="11" t="s">
        <v>1518</v>
      </c>
      <c r="B295" s="11" t="s">
        <v>1519</v>
      </c>
      <c r="C295" s="10" t="s">
        <v>40</v>
      </c>
      <c r="D295" s="11" t="s">
        <v>43</v>
      </c>
      <c r="E295" s="11" t="s">
        <v>274</v>
      </c>
      <c r="F295" s="11" t="s">
        <v>178</v>
      </c>
      <c r="G295" s="11" t="s">
        <v>370</v>
      </c>
      <c r="H295" s="11" t="s">
        <v>1220</v>
      </c>
      <c r="I295" s="11" t="s">
        <v>1520</v>
      </c>
      <c r="J295" s="12">
        <v>42065</v>
      </c>
      <c r="K295" s="12">
        <v>42061</v>
      </c>
      <c r="L295" s="12"/>
      <c r="M295" s="13">
        <v>1470.15</v>
      </c>
      <c r="N295" s="11" t="s">
        <v>325</v>
      </c>
      <c r="O295" s="11" t="s">
        <v>326</v>
      </c>
      <c r="P295" s="11" t="s">
        <v>37</v>
      </c>
      <c r="Q295" s="11" t="s">
        <v>30</v>
      </c>
      <c r="R295" s="11" t="s">
        <v>17</v>
      </c>
    </row>
    <row r="296" spans="1:18" x14ac:dyDescent="0.35">
      <c r="A296" s="11" t="s">
        <v>1521</v>
      </c>
      <c r="B296" s="11" t="s">
        <v>1522</v>
      </c>
      <c r="C296" s="10" t="s">
        <v>40</v>
      </c>
      <c r="D296" s="11" t="s">
        <v>43</v>
      </c>
      <c r="E296" s="11" t="s">
        <v>600</v>
      </c>
      <c r="F296" s="11" t="s">
        <v>178</v>
      </c>
      <c r="G296" s="11" t="s">
        <v>1523</v>
      </c>
      <c r="H296" s="11" t="s">
        <v>1524</v>
      </c>
      <c r="I296" s="11" t="s">
        <v>1525</v>
      </c>
      <c r="J296" s="12">
        <v>42065</v>
      </c>
      <c r="K296" s="12">
        <v>42038</v>
      </c>
      <c r="L296" s="12"/>
      <c r="M296" s="13">
        <v>1875.5</v>
      </c>
      <c r="N296" s="11" t="s">
        <v>1526</v>
      </c>
      <c r="O296" s="11" t="s">
        <v>1527</v>
      </c>
      <c r="P296" s="11" t="s">
        <v>37</v>
      </c>
      <c r="Q296" s="11" t="s">
        <v>30</v>
      </c>
      <c r="R296" s="11" t="s">
        <v>17</v>
      </c>
    </row>
    <row r="297" spans="1:18" x14ac:dyDescent="0.35">
      <c r="A297" s="11" t="s">
        <v>1528</v>
      </c>
      <c r="B297" s="11" t="s">
        <v>1529</v>
      </c>
      <c r="C297" s="10" t="s">
        <v>40</v>
      </c>
      <c r="D297" s="11" t="s">
        <v>43</v>
      </c>
      <c r="E297" s="11" t="s">
        <v>1530</v>
      </c>
      <c r="F297" s="11"/>
      <c r="G297" s="11" t="s">
        <v>1531</v>
      </c>
      <c r="H297" s="11" t="s">
        <v>1532</v>
      </c>
      <c r="I297" s="11" t="s">
        <v>1533</v>
      </c>
      <c r="J297" s="12">
        <v>42065</v>
      </c>
      <c r="K297" s="12">
        <v>42065</v>
      </c>
      <c r="L297" s="12" t="s">
        <v>48</v>
      </c>
      <c r="M297" s="13">
        <v>2299</v>
      </c>
      <c r="N297" s="11" t="s">
        <v>106</v>
      </c>
      <c r="O297" s="11" t="s">
        <v>106</v>
      </c>
      <c r="P297" s="11" t="s">
        <v>38</v>
      </c>
      <c r="Q297" s="11" t="s">
        <v>30</v>
      </c>
      <c r="R297" s="11" t="s">
        <v>17</v>
      </c>
    </row>
    <row r="298" spans="1:18" x14ac:dyDescent="0.35">
      <c r="A298" s="11" t="s">
        <v>1534</v>
      </c>
      <c r="B298" s="11" t="s">
        <v>1535</v>
      </c>
      <c r="C298" s="10" t="s">
        <v>40</v>
      </c>
      <c r="D298" s="11" t="s">
        <v>43</v>
      </c>
      <c r="E298" s="11" t="s">
        <v>1536</v>
      </c>
      <c r="F298" s="11"/>
      <c r="G298" s="11" t="s">
        <v>96</v>
      </c>
      <c r="H298" s="11" t="s">
        <v>1537</v>
      </c>
      <c r="I298" s="11" t="s">
        <v>1538</v>
      </c>
      <c r="J298" s="12">
        <v>42103</v>
      </c>
      <c r="K298" s="12">
        <v>42103</v>
      </c>
      <c r="L298" s="12" t="s">
        <v>48</v>
      </c>
      <c r="M298" s="13">
        <v>4325.75</v>
      </c>
      <c r="N298" s="11" t="s">
        <v>99</v>
      </c>
      <c r="O298" s="11" t="s">
        <v>100</v>
      </c>
      <c r="P298" s="11" t="s">
        <v>37</v>
      </c>
      <c r="Q298" s="11" t="s">
        <v>30</v>
      </c>
      <c r="R298" s="11" t="s">
        <v>17</v>
      </c>
    </row>
    <row r="299" spans="1:18" x14ac:dyDescent="0.35">
      <c r="A299" s="11" t="s">
        <v>1539</v>
      </c>
      <c r="B299" s="11" t="s">
        <v>1540</v>
      </c>
      <c r="C299" s="10" t="s">
        <v>40</v>
      </c>
      <c r="D299" s="11" t="s">
        <v>43</v>
      </c>
      <c r="E299" s="11" t="s">
        <v>1541</v>
      </c>
      <c r="F299" s="11"/>
      <c r="G299" s="11" t="s">
        <v>1542</v>
      </c>
      <c r="H299" s="11" t="s">
        <v>1543</v>
      </c>
      <c r="I299" s="11" t="s">
        <v>1544</v>
      </c>
      <c r="J299" s="12">
        <v>42103</v>
      </c>
      <c r="K299" s="12">
        <v>42103</v>
      </c>
      <c r="L299" s="12" t="s">
        <v>48</v>
      </c>
      <c r="M299" s="13">
        <v>2845.92</v>
      </c>
      <c r="N299" s="11" t="s">
        <v>99</v>
      </c>
      <c r="O299" s="11" t="s">
        <v>100</v>
      </c>
      <c r="P299" s="11" t="s">
        <v>37</v>
      </c>
      <c r="Q299" s="11" t="s">
        <v>30</v>
      </c>
      <c r="R299" s="11" t="s">
        <v>17</v>
      </c>
    </row>
    <row r="300" spans="1:18" x14ac:dyDescent="0.35">
      <c r="A300" s="11" t="s">
        <v>1545</v>
      </c>
      <c r="B300" s="11" t="s">
        <v>1546</v>
      </c>
      <c r="C300" s="10" t="s">
        <v>40</v>
      </c>
      <c r="D300" s="11" t="s">
        <v>43</v>
      </c>
      <c r="E300" s="11" t="s">
        <v>1547</v>
      </c>
      <c r="F300" s="11"/>
      <c r="G300" s="11" t="s">
        <v>1548</v>
      </c>
      <c r="H300" s="11" t="s">
        <v>48</v>
      </c>
      <c r="I300" s="11" t="s">
        <v>1549</v>
      </c>
      <c r="J300" s="12">
        <v>42103</v>
      </c>
      <c r="K300" s="12">
        <v>42145</v>
      </c>
      <c r="L300" s="12"/>
      <c r="M300" s="13">
        <v>1022.21</v>
      </c>
      <c r="N300" s="11" t="s">
        <v>99</v>
      </c>
      <c r="O300" s="11" t="s">
        <v>100</v>
      </c>
      <c r="P300" s="11" t="s">
        <v>37</v>
      </c>
      <c r="Q300" s="11" t="s">
        <v>30</v>
      </c>
      <c r="R300" s="11" t="s">
        <v>17</v>
      </c>
    </row>
    <row r="301" spans="1:18" x14ac:dyDescent="0.35">
      <c r="A301" s="11" t="s">
        <v>1550</v>
      </c>
      <c r="B301" s="11" t="s">
        <v>15592</v>
      </c>
      <c r="C301" s="10" t="s">
        <v>40</v>
      </c>
      <c r="D301" s="11" t="s">
        <v>43</v>
      </c>
      <c r="E301" s="11" t="s">
        <v>1551</v>
      </c>
      <c r="F301" s="11"/>
      <c r="G301" s="11" t="s">
        <v>1548</v>
      </c>
      <c r="H301" s="11" t="s">
        <v>48</v>
      </c>
      <c r="I301" s="11" t="s">
        <v>1552</v>
      </c>
      <c r="J301" s="12">
        <v>42103</v>
      </c>
      <c r="K301" s="12">
        <v>42145</v>
      </c>
      <c r="L301" s="12"/>
      <c r="M301" s="13">
        <v>0</v>
      </c>
      <c r="N301" s="11" t="s">
        <v>99</v>
      </c>
      <c r="O301" s="11" t="s">
        <v>100</v>
      </c>
      <c r="P301" s="11" t="s">
        <v>37</v>
      </c>
      <c r="Q301" s="11" t="s">
        <v>30</v>
      </c>
      <c r="R301" s="11" t="s">
        <v>17</v>
      </c>
    </row>
    <row r="302" spans="1:18" x14ac:dyDescent="0.35">
      <c r="A302" s="11" t="s">
        <v>1553</v>
      </c>
      <c r="B302" s="11" t="s">
        <v>1554</v>
      </c>
      <c r="C302" s="10" t="s">
        <v>40</v>
      </c>
      <c r="D302" s="11" t="s">
        <v>43</v>
      </c>
      <c r="E302" s="11" t="s">
        <v>1173</v>
      </c>
      <c r="F302" s="11"/>
      <c r="G302" s="11" t="s">
        <v>54</v>
      </c>
      <c r="H302" s="11" t="s">
        <v>1174</v>
      </c>
      <c r="I302" s="11" t="s">
        <v>1555</v>
      </c>
      <c r="J302" s="12">
        <v>42065</v>
      </c>
      <c r="K302" s="12">
        <v>42055</v>
      </c>
      <c r="L302" s="12"/>
      <c r="M302" s="13">
        <v>6019.75</v>
      </c>
      <c r="N302" s="11" t="s">
        <v>204</v>
      </c>
      <c r="O302" s="11" t="s">
        <v>205</v>
      </c>
      <c r="P302" s="11" t="s">
        <v>38</v>
      </c>
      <c r="Q302" s="11" t="s">
        <v>30</v>
      </c>
      <c r="R302" s="11" t="s">
        <v>17</v>
      </c>
    </row>
    <row r="303" spans="1:18" x14ac:dyDescent="0.35">
      <c r="A303" s="11" t="s">
        <v>1556</v>
      </c>
      <c r="B303" s="11" t="s">
        <v>1557</v>
      </c>
      <c r="C303" s="10" t="s">
        <v>40</v>
      </c>
      <c r="D303" s="11" t="s">
        <v>43</v>
      </c>
      <c r="E303" s="11" t="s">
        <v>274</v>
      </c>
      <c r="F303" s="11" t="s">
        <v>178</v>
      </c>
      <c r="G303" s="11" t="s">
        <v>370</v>
      </c>
      <c r="H303" s="11" t="s">
        <v>1220</v>
      </c>
      <c r="I303" s="11" t="s">
        <v>1558</v>
      </c>
      <c r="J303" s="12">
        <v>42074</v>
      </c>
      <c r="K303" s="12">
        <v>42074</v>
      </c>
      <c r="L303" s="12"/>
      <c r="M303" s="13">
        <v>1470.15</v>
      </c>
      <c r="N303" s="11" t="s">
        <v>1559</v>
      </c>
      <c r="O303" s="11" t="s">
        <v>1560</v>
      </c>
      <c r="P303" s="11" t="s">
        <v>37</v>
      </c>
      <c r="Q303" s="11" t="s">
        <v>30</v>
      </c>
      <c r="R303" s="11" t="s">
        <v>17</v>
      </c>
    </row>
    <row r="304" spans="1:18" x14ac:dyDescent="0.35">
      <c r="A304" s="11" t="s">
        <v>1561</v>
      </c>
      <c r="B304" s="11" t="s">
        <v>1562</v>
      </c>
      <c r="C304" s="10" t="s">
        <v>40</v>
      </c>
      <c r="D304" s="11" t="s">
        <v>43</v>
      </c>
      <c r="E304" s="11" t="s">
        <v>274</v>
      </c>
      <c r="F304" s="11" t="s">
        <v>178</v>
      </c>
      <c r="G304" s="11" t="s">
        <v>370</v>
      </c>
      <c r="H304" s="11" t="s">
        <v>1220</v>
      </c>
      <c r="I304" s="11" t="s">
        <v>1563</v>
      </c>
      <c r="J304" s="12">
        <v>42074</v>
      </c>
      <c r="K304" s="12">
        <v>42074</v>
      </c>
      <c r="L304" s="12"/>
      <c r="M304" s="13">
        <v>1470.15</v>
      </c>
      <c r="N304" s="11" t="s">
        <v>1559</v>
      </c>
      <c r="O304" s="11" t="s">
        <v>1560</v>
      </c>
      <c r="P304" s="11" t="s">
        <v>37</v>
      </c>
      <c r="Q304" s="11" t="s">
        <v>30</v>
      </c>
      <c r="R304" s="11" t="s">
        <v>17</v>
      </c>
    </row>
    <row r="305" spans="1:18" x14ac:dyDescent="0.35">
      <c r="A305" s="11" t="s">
        <v>1564</v>
      </c>
      <c r="B305" s="11" t="s">
        <v>1565</v>
      </c>
      <c r="C305" s="10" t="s">
        <v>40</v>
      </c>
      <c r="D305" s="11" t="s">
        <v>43</v>
      </c>
      <c r="E305" s="11" t="s">
        <v>1027</v>
      </c>
      <c r="F305" s="11"/>
      <c r="G305" s="11" t="s">
        <v>111</v>
      </c>
      <c r="H305" s="11" t="s">
        <v>1028</v>
      </c>
      <c r="I305" s="11" t="s">
        <v>1566</v>
      </c>
      <c r="J305" s="12">
        <v>42079</v>
      </c>
      <c r="K305" s="12">
        <v>42079</v>
      </c>
      <c r="L305" s="12" t="s">
        <v>48</v>
      </c>
      <c r="M305" s="13">
        <v>611.04999999999995</v>
      </c>
      <c r="N305" s="11" t="s">
        <v>810</v>
      </c>
      <c r="O305" s="11" t="s">
        <v>811</v>
      </c>
      <c r="P305" s="11" t="s">
        <v>38</v>
      </c>
      <c r="Q305" s="11" t="s">
        <v>30</v>
      </c>
      <c r="R305" s="11" t="s">
        <v>17</v>
      </c>
    </row>
    <row r="306" spans="1:18" x14ac:dyDescent="0.35">
      <c r="A306" s="11" t="s">
        <v>1567</v>
      </c>
      <c r="B306" s="11" t="s">
        <v>1568</v>
      </c>
      <c r="C306" s="10" t="s">
        <v>40</v>
      </c>
      <c r="D306" s="11" t="s">
        <v>43</v>
      </c>
      <c r="E306" s="11" t="s">
        <v>274</v>
      </c>
      <c r="F306" s="11" t="s">
        <v>178</v>
      </c>
      <c r="G306" s="11" t="s">
        <v>370</v>
      </c>
      <c r="H306" s="11" t="s">
        <v>1220</v>
      </c>
      <c r="I306" s="11" t="s">
        <v>1569</v>
      </c>
      <c r="J306" s="12">
        <v>42109</v>
      </c>
      <c r="K306" s="12">
        <v>42109</v>
      </c>
      <c r="L306" s="12"/>
      <c r="M306" s="13">
        <v>1470.15</v>
      </c>
      <c r="N306" s="11" t="s">
        <v>354</v>
      </c>
      <c r="O306" s="11" t="s">
        <v>355</v>
      </c>
      <c r="P306" s="11" t="s">
        <v>37</v>
      </c>
      <c r="Q306" s="11" t="s">
        <v>30</v>
      </c>
      <c r="R306" s="11" t="s">
        <v>17</v>
      </c>
    </row>
    <row r="307" spans="1:18" x14ac:dyDescent="0.35">
      <c r="A307" s="11" t="s">
        <v>1570</v>
      </c>
      <c r="B307" s="11" t="s">
        <v>1571</v>
      </c>
      <c r="C307" s="10" t="s">
        <v>40</v>
      </c>
      <c r="D307" s="11" t="s">
        <v>43</v>
      </c>
      <c r="E307" s="11" t="s">
        <v>600</v>
      </c>
      <c r="F307" s="11" t="s">
        <v>178</v>
      </c>
      <c r="G307" s="11" t="s">
        <v>1572</v>
      </c>
      <c r="H307" s="11" t="s">
        <v>1573</v>
      </c>
      <c r="I307" s="11" t="s">
        <v>1574</v>
      </c>
      <c r="J307" s="12">
        <v>42275</v>
      </c>
      <c r="K307" s="12">
        <v>42104</v>
      </c>
      <c r="L307" s="12" t="s">
        <v>48</v>
      </c>
      <c r="M307" s="13">
        <v>13179.56</v>
      </c>
      <c r="N307" s="11" t="s">
        <v>426</v>
      </c>
      <c r="O307" s="11" t="s">
        <v>427</v>
      </c>
      <c r="P307" s="11" t="s">
        <v>38</v>
      </c>
      <c r="Q307" s="11" t="s">
        <v>30</v>
      </c>
      <c r="R307" s="11" t="s">
        <v>17</v>
      </c>
    </row>
    <row r="308" spans="1:18" x14ac:dyDescent="0.35">
      <c r="A308" s="11" t="s">
        <v>1575</v>
      </c>
      <c r="B308" s="11" t="s">
        <v>1576</v>
      </c>
      <c r="C308" s="10" t="s">
        <v>40</v>
      </c>
      <c r="D308" s="11" t="s">
        <v>43</v>
      </c>
      <c r="E308" s="11" t="s">
        <v>88</v>
      </c>
      <c r="F308" s="11" t="s">
        <v>48</v>
      </c>
      <c r="G308" s="11" t="s">
        <v>89</v>
      </c>
      <c r="H308" s="11" t="s">
        <v>90</v>
      </c>
      <c r="I308" s="11" t="s">
        <v>1577</v>
      </c>
      <c r="J308" s="12">
        <v>42101</v>
      </c>
      <c r="K308" s="12">
        <v>42101</v>
      </c>
      <c r="L308" s="12" t="s">
        <v>48</v>
      </c>
      <c r="M308" s="13">
        <v>0</v>
      </c>
      <c r="N308" s="11" t="s">
        <v>145</v>
      </c>
      <c r="O308" s="11" t="s">
        <v>146</v>
      </c>
      <c r="P308" s="11" t="s">
        <v>38</v>
      </c>
      <c r="Q308" s="11" t="s">
        <v>30</v>
      </c>
      <c r="R308" s="11" t="s">
        <v>17</v>
      </c>
    </row>
    <row r="309" spans="1:18" x14ac:dyDescent="0.35">
      <c r="A309" s="11" t="s">
        <v>1578</v>
      </c>
      <c r="B309" s="11" t="s">
        <v>1579</v>
      </c>
      <c r="C309" s="10" t="s">
        <v>40</v>
      </c>
      <c r="D309" s="11" t="s">
        <v>43</v>
      </c>
      <c r="E309" s="11" t="s">
        <v>1580</v>
      </c>
      <c r="F309" s="11"/>
      <c r="G309" s="11" t="s">
        <v>1581</v>
      </c>
      <c r="H309" s="11" t="s">
        <v>1582</v>
      </c>
      <c r="I309" s="11" t="s">
        <v>1583</v>
      </c>
      <c r="J309" s="12">
        <v>42068</v>
      </c>
      <c r="K309" s="12">
        <v>42068</v>
      </c>
      <c r="L309" s="12"/>
      <c r="M309" s="13">
        <v>6000</v>
      </c>
      <c r="N309" s="11" t="s">
        <v>891</v>
      </c>
      <c r="O309" s="11" t="s">
        <v>892</v>
      </c>
      <c r="P309" s="11" t="s">
        <v>39</v>
      </c>
      <c r="Q309" s="11" t="s">
        <v>30</v>
      </c>
      <c r="R309" s="11" t="s">
        <v>23</v>
      </c>
    </row>
    <row r="310" spans="1:18" x14ac:dyDescent="0.35">
      <c r="A310" s="11" t="s">
        <v>1584</v>
      </c>
      <c r="B310" s="11" t="s">
        <v>1585</v>
      </c>
      <c r="C310" s="10" t="s">
        <v>40</v>
      </c>
      <c r="D310" s="11" t="s">
        <v>43</v>
      </c>
      <c r="E310" s="11" t="s">
        <v>1586</v>
      </c>
      <c r="F310" s="11"/>
      <c r="G310" s="11" t="s">
        <v>1581</v>
      </c>
      <c r="H310" s="11" t="s">
        <v>1587</v>
      </c>
      <c r="I310" s="11" t="s">
        <v>1588</v>
      </c>
      <c r="J310" s="12">
        <v>42121</v>
      </c>
      <c r="K310" s="12">
        <v>42068</v>
      </c>
      <c r="L310" s="12" t="s">
        <v>48</v>
      </c>
      <c r="M310" s="13">
        <v>0</v>
      </c>
      <c r="N310" s="11" t="s">
        <v>891</v>
      </c>
      <c r="O310" s="11" t="s">
        <v>892</v>
      </c>
      <c r="P310" s="11" t="s">
        <v>39</v>
      </c>
      <c r="Q310" s="11" t="s">
        <v>30</v>
      </c>
      <c r="R310" s="11" t="s">
        <v>17</v>
      </c>
    </row>
    <row r="311" spans="1:18" x14ac:dyDescent="0.35">
      <c r="A311" s="11" t="s">
        <v>1589</v>
      </c>
      <c r="B311" s="11" t="s">
        <v>1590</v>
      </c>
      <c r="C311" s="10" t="s">
        <v>40</v>
      </c>
      <c r="D311" s="11" t="s">
        <v>43</v>
      </c>
      <c r="E311" s="11" t="s">
        <v>1591</v>
      </c>
      <c r="F311" s="11"/>
      <c r="G311" s="11" t="s">
        <v>1482</v>
      </c>
      <c r="H311" s="11" t="s">
        <v>1483</v>
      </c>
      <c r="I311" s="11" t="s">
        <v>1592</v>
      </c>
      <c r="J311" s="12">
        <v>42117</v>
      </c>
      <c r="K311" s="12">
        <v>42117</v>
      </c>
      <c r="L311" s="12"/>
      <c r="M311" s="13">
        <v>8122.73</v>
      </c>
      <c r="N311" s="11" t="s">
        <v>305</v>
      </c>
      <c r="O311" s="11" t="s">
        <v>306</v>
      </c>
      <c r="P311" s="11" t="s">
        <v>38</v>
      </c>
      <c r="Q311" s="11" t="s">
        <v>30</v>
      </c>
      <c r="R311" s="11" t="s">
        <v>23</v>
      </c>
    </row>
    <row r="312" spans="1:18" x14ac:dyDescent="0.35">
      <c r="A312" s="11" t="s">
        <v>1593</v>
      </c>
      <c r="B312" s="11" t="s">
        <v>1594</v>
      </c>
      <c r="C312" s="10" t="s">
        <v>40</v>
      </c>
      <c r="D312" s="11" t="s">
        <v>43</v>
      </c>
      <c r="E312" s="11" t="s">
        <v>177</v>
      </c>
      <c r="F312" s="11" t="s">
        <v>178</v>
      </c>
      <c r="G312" s="11" t="s">
        <v>179</v>
      </c>
      <c r="H312" s="11" t="s">
        <v>1595</v>
      </c>
      <c r="I312" s="11" t="s">
        <v>1596</v>
      </c>
      <c r="J312" s="12">
        <v>42117</v>
      </c>
      <c r="K312" s="12">
        <v>42117</v>
      </c>
      <c r="L312" s="12"/>
      <c r="M312" s="13">
        <v>605</v>
      </c>
      <c r="N312" s="11" t="s">
        <v>1017</v>
      </c>
      <c r="O312" s="11" t="s">
        <v>1018</v>
      </c>
      <c r="P312" s="11" t="s">
        <v>38</v>
      </c>
      <c r="Q312" s="11" t="s">
        <v>30</v>
      </c>
      <c r="R312" s="11" t="s">
        <v>23</v>
      </c>
    </row>
    <row r="313" spans="1:18" x14ac:dyDescent="0.35">
      <c r="A313" s="11" t="s">
        <v>1597</v>
      </c>
      <c r="B313" s="11" t="s">
        <v>1598</v>
      </c>
      <c r="C313" s="10" t="s">
        <v>40</v>
      </c>
      <c r="D313" s="11" t="s">
        <v>43</v>
      </c>
      <c r="E313" s="11" t="s">
        <v>1599</v>
      </c>
      <c r="F313" s="11"/>
      <c r="G313" s="11" t="s">
        <v>111</v>
      </c>
      <c r="H313" s="11" t="s">
        <v>1600</v>
      </c>
      <c r="I313" s="11" t="s">
        <v>1601</v>
      </c>
      <c r="J313" s="12">
        <v>42157</v>
      </c>
      <c r="K313" s="12">
        <v>42157</v>
      </c>
      <c r="L313" s="12"/>
      <c r="M313" s="13">
        <v>1832.19</v>
      </c>
      <c r="N313" s="11" t="s">
        <v>810</v>
      </c>
      <c r="O313" s="11" t="s">
        <v>811</v>
      </c>
      <c r="P313" s="11" t="s">
        <v>38</v>
      </c>
      <c r="Q313" s="11" t="s">
        <v>30</v>
      </c>
      <c r="R313" s="11" t="s">
        <v>17</v>
      </c>
    </row>
    <row r="314" spans="1:18" x14ac:dyDescent="0.35">
      <c r="A314" s="11" t="s">
        <v>1602</v>
      </c>
      <c r="B314" s="11" t="s">
        <v>1603</v>
      </c>
      <c r="C314" s="10" t="s">
        <v>40</v>
      </c>
      <c r="D314" s="11" t="s">
        <v>43</v>
      </c>
      <c r="E314" s="11" t="s">
        <v>1604</v>
      </c>
      <c r="F314" s="11"/>
      <c r="G314" s="11" t="s">
        <v>1605</v>
      </c>
      <c r="H314" s="11" t="s">
        <v>1606</v>
      </c>
      <c r="I314" s="11" t="s">
        <v>1607</v>
      </c>
      <c r="J314" s="12">
        <v>42131</v>
      </c>
      <c r="K314" s="12">
        <v>42131</v>
      </c>
      <c r="L314" s="12"/>
      <c r="M314" s="13">
        <v>1197.9000000000001</v>
      </c>
      <c r="N314" s="11" t="s">
        <v>587</v>
      </c>
      <c r="O314" s="11" t="s">
        <v>588</v>
      </c>
      <c r="P314" s="11" t="s">
        <v>37</v>
      </c>
      <c r="Q314" s="11" t="s">
        <v>30</v>
      </c>
      <c r="R314" s="11" t="s">
        <v>17</v>
      </c>
    </row>
    <row r="315" spans="1:18" x14ac:dyDescent="0.35">
      <c r="A315" s="11" t="s">
        <v>1608</v>
      </c>
      <c r="B315" s="11" t="s">
        <v>1609</v>
      </c>
      <c r="C315" s="10" t="s">
        <v>40</v>
      </c>
      <c r="D315" s="11" t="s">
        <v>43</v>
      </c>
      <c r="E315" s="11" t="s">
        <v>1604</v>
      </c>
      <c r="F315" s="11"/>
      <c r="G315" s="11" t="s">
        <v>1605</v>
      </c>
      <c r="H315" s="11" t="s">
        <v>1606</v>
      </c>
      <c r="I315" s="11" t="s">
        <v>1610</v>
      </c>
      <c r="J315" s="12">
        <v>42131</v>
      </c>
      <c r="K315" s="12">
        <v>42131</v>
      </c>
      <c r="L315" s="12"/>
      <c r="M315" s="13">
        <v>1197.9000000000001</v>
      </c>
      <c r="N315" s="11" t="s">
        <v>587</v>
      </c>
      <c r="O315" s="11" t="s">
        <v>588</v>
      </c>
      <c r="P315" s="11" t="s">
        <v>37</v>
      </c>
      <c r="Q315" s="11" t="s">
        <v>30</v>
      </c>
      <c r="R315" s="11" t="s">
        <v>17</v>
      </c>
    </row>
    <row r="316" spans="1:18" x14ac:dyDescent="0.35">
      <c r="A316" s="11" t="s">
        <v>1611</v>
      </c>
      <c r="B316" s="11" t="s">
        <v>1612</v>
      </c>
      <c r="C316" s="10" t="s">
        <v>40</v>
      </c>
      <c r="D316" s="11" t="s">
        <v>43</v>
      </c>
      <c r="E316" s="11" t="s">
        <v>1604</v>
      </c>
      <c r="F316" s="11"/>
      <c r="G316" s="11" t="s">
        <v>1605</v>
      </c>
      <c r="H316" s="11" t="s">
        <v>1606</v>
      </c>
      <c r="I316" s="11" t="s">
        <v>1613</v>
      </c>
      <c r="J316" s="12">
        <v>42131</v>
      </c>
      <c r="K316" s="12">
        <v>42131</v>
      </c>
      <c r="L316" s="12"/>
      <c r="M316" s="13">
        <v>1197.9000000000001</v>
      </c>
      <c r="N316" s="11" t="s">
        <v>587</v>
      </c>
      <c r="O316" s="11" t="s">
        <v>588</v>
      </c>
      <c r="P316" s="11" t="s">
        <v>37</v>
      </c>
      <c r="Q316" s="11" t="s">
        <v>30</v>
      </c>
      <c r="R316" s="11" t="s">
        <v>17</v>
      </c>
    </row>
    <row r="317" spans="1:18" x14ac:dyDescent="0.35">
      <c r="A317" s="11" t="s">
        <v>1614</v>
      </c>
      <c r="B317" s="11" t="s">
        <v>1615</v>
      </c>
      <c r="C317" s="10" t="s">
        <v>40</v>
      </c>
      <c r="D317" s="11" t="s">
        <v>43</v>
      </c>
      <c r="E317" s="11" t="s">
        <v>1604</v>
      </c>
      <c r="F317" s="11"/>
      <c r="G317" s="11" t="s">
        <v>1605</v>
      </c>
      <c r="H317" s="11" t="s">
        <v>1606</v>
      </c>
      <c r="I317" s="11" t="s">
        <v>1616</v>
      </c>
      <c r="J317" s="12">
        <v>42131</v>
      </c>
      <c r="K317" s="12">
        <v>42131</v>
      </c>
      <c r="L317" s="12"/>
      <c r="M317" s="13">
        <v>1197.9000000000001</v>
      </c>
      <c r="N317" s="11" t="s">
        <v>587</v>
      </c>
      <c r="O317" s="11" t="s">
        <v>588</v>
      </c>
      <c r="P317" s="11" t="s">
        <v>37</v>
      </c>
      <c r="Q317" s="11" t="s">
        <v>30</v>
      </c>
      <c r="R317" s="11" t="s">
        <v>17</v>
      </c>
    </row>
    <row r="318" spans="1:18" x14ac:dyDescent="0.35">
      <c r="A318" s="11" t="s">
        <v>1617</v>
      </c>
      <c r="B318" s="11" t="s">
        <v>1618</v>
      </c>
      <c r="C318" s="10" t="s">
        <v>40</v>
      </c>
      <c r="D318" s="11" t="s">
        <v>43</v>
      </c>
      <c r="E318" s="11" t="s">
        <v>1619</v>
      </c>
      <c r="F318" s="11" t="s">
        <v>330</v>
      </c>
      <c r="G318" s="11" t="s">
        <v>953</v>
      </c>
      <c r="H318" s="11" t="s">
        <v>1620</v>
      </c>
      <c r="I318" s="11" t="s">
        <v>1621</v>
      </c>
      <c r="J318" s="12">
        <v>42178</v>
      </c>
      <c r="K318" s="12">
        <v>42174</v>
      </c>
      <c r="L318" s="12"/>
      <c r="M318" s="13">
        <v>21719.5</v>
      </c>
      <c r="N318" s="11" t="s">
        <v>1354</v>
      </c>
      <c r="O318" s="11" t="s">
        <v>1355</v>
      </c>
      <c r="P318" s="11" t="s">
        <v>39</v>
      </c>
      <c r="Q318" s="11" t="s">
        <v>30</v>
      </c>
      <c r="R318" s="11" t="s">
        <v>17</v>
      </c>
    </row>
    <row r="319" spans="1:18" x14ac:dyDescent="0.35">
      <c r="A319" s="11" t="s">
        <v>1622</v>
      </c>
      <c r="B319" s="11" t="s">
        <v>1623</v>
      </c>
      <c r="C319" s="10" t="s">
        <v>40</v>
      </c>
      <c r="D319" s="11" t="s">
        <v>43</v>
      </c>
      <c r="E319" s="11" t="s">
        <v>1624</v>
      </c>
      <c r="F319" s="11"/>
      <c r="G319" s="11" t="s">
        <v>953</v>
      </c>
      <c r="H319" s="11" t="s">
        <v>1625</v>
      </c>
      <c r="I319" s="11" t="s">
        <v>1626</v>
      </c>
      <c r="J319" s="12">
        <v>42174</v>
      </c>
      <c r="K319" s="12">
        <v>42174</v>
      </c>
      <c r="L319" s="12"/>
      <c r="M319" s="13">
        <v>0</v>
      </c>
      <c r="N319" s="11" t="s">
        <v>919</v>
      </c>
      <c r="O319" s="11" t="s">
        <v>920</v>
      </c>
      <c r="P319" s="11" t="s">
        <v>39</v>
      </c>
      <c r="Q319" s="11" t="s">
        <v>30</v>
      </c>
      <c r="R319" s="11" t="s">
        <v>17</v>
      </c>
    </row>
    <row r="320" spans="1:18" x14ac:dyDescent="0.35">
      <c r="A320" s="11" t="s">
        <v>1627</v>
      </c>
      <c r="B320" s="11" t="s">
        <v>1628</v>
      </c>
      <c r="C320" s="10" t="s">
        <v>40</v>
      </c>
      <c r="D320" s="11" t="s">
        <v>43</v>
      </c>
      <c r="E320" s="11" t="s">
        <v>1624</v>
      </c>
      <c r="F320" s="11"/>
      <c r="G320" s="11" t="s">
        <v>953</v>
      </c>
      <c r="H320" s="11" t="s">
        <v>1629</v>
      </c>
      <c r="I320" s="11" t="s">
        <v>1630</v>
      </c>
      <c r="J320" s="12">
        <v>42174</v>
      </c>
      <c r="K320" s="12">
        <v>42174</v>
      </c>
      <c r="L320" s="12"/>
      <c r="M320" s="13">
        <v>0</v>
      </c>
      <c r="N320" s="11" t="s">
        <v>919</v>
      </c>
      <c r="O320" s="11" t="s">
        <v>920</v>
      </c>
      <c r="P320" s="11" t="s">
        <v>39</v>
      </c>
      <c r="Q320" s="11" t="s">
        <v>30</v>
      </c>
      <c r="R320" s="11" t="s">
        <v>17</v>
      </c>
    </row>
    <row r="321" spans="1:18" x14ac:dyDescent="0.35">
      <c r="A321" s="11" t="s">
        <v>1631</v>
      </c>
      <c r="B321" s="11" t="s">
        <v>1632</v>
      </c>
      <c r="C321" s="10" t="s">
        <v>40</v>
      </c>
      <c r="D321" s="11" t="s">
        <v>43</v>
      </c>
      <c r="E321" s="11" t="s">
        <v>1633</v>
      </c>
      <c r="F321" s="11"/>
      <c r="G321" s="11" t="s">
        <v>953</v>
      </c>
      <c r="H321" s="11" t="s">
        <v>1634</v>
      </c>
      <c r="I321" s="11" t="s">
        <v>1635</v>
      </c>
      <c r="J321" s="12">
        <v>42174</v>
      </c>
      <c r="K321" s="12">
        <v>42174</v>
      </c>
      <c r="L321" s="12"/>
      <c r="M321" s="13">
        <v>0</v>
      </c>
      <c r="N321" s="11" t="s">
        <v>919</v>
      </c>
      <c r="O321" s="11" t="s">
        <v>920</v>
      </c>
      <c r="P321" s="11" t="s">
        <v>37</v>
      </c>
      <c r="Q321" s="11" t="s">
        <v>30</v>
      </c>
      <c r="R321" s="11" t="s">
        <v>17</v>
      </c>
    </row>
    <row r="322" spans="1:18" x14ac:dyDescent="0.35">
      <c r="A322" s="11" t="s">
        <v>1636</v>
      </c>
      <c r="B322" s="11" t="s">
        <v>1637</v>
      </c>
      <c r="C322" s="10" t="s">
        <v>40</v>
      </c>
      <c r="D322" s="11" t="s">
        <v>43</v>
      </c>
      <c r="E322" s="11" t="s">
        <v>1638</v>
      </c>
      <c r="F322" s="11"/>
      <c r="G322" s="11" t="s">
        <v>953</v>
      </c>
      <c r="H322" s="11" t="s">
        <v>48</v>
      </c>
      <c r="I322" s="11" t="s">
        <v>1639</v>
      </c>
      <c r="J322" s="12">
        <v>42174</v>
      </c>
      <c r="K322" s="12">
        <v>42174</v>
      </c>
      <c r="L322" s="12"/>
      <c r="M322" s="13">
        <v>0</v>
      </c>
      <c r="N322" s="11" t="s">
        <v>919</v>
      </c>
      <c r="O322" s="11" t="s">
        <v>920</v>
      </c>
      <c r="P322" s="11" t="s">
        <v>37</v>
      </c>
      <c r="Q322" s="11" t="s">
        <v>30</v>
      </c>
      <c r="R322" s="11" t="s">
        <v>17</v>
      </c>
    </row>
    <row r="323" spans="1:18" x14ac:dyDescent="0.35">
      <c r="A323" s="11" t="s">
        <v>1640</v>
      </c>
      <c r="B323" s="11" t="s">
        <v>1641</v>
      </c>
      <c r="C323" s="10" t="s">
        <v>40</v>
      </c>
      <c r="D323" s="11" t="s">
        <v>43</v>
      </c>
      <c r="E323" s="11" t="s">
        <v>1642</v>
      </c>
      <c r="F323" s="11" t="s">
        <v>48</v>
      </c>
      <c r="G323" s="11" t="s">
        <v>1643</v>
      </c>
      <c r="H323" s="11" t="s">
        <v>1644</v>
      </c>
      <c r="I323" s="11" t="s">
        <v>1645</v>
      </c>
      <c r="J323" s="12">
        <v>44685</v>
      </c>
      <c r="K323" s="12">
        <v>44685</v>
      </c>
      <c r="L323" s="12" t="s">
        <v>48</v>
      </c>
      <c r="M323" s="13">
        <v>0</v>
      </c>
      <c r="N323" s="11" t="s">
        <v>278</v>
      </c>
      <c r="O323" s="11" t="s">
        <v>279</v>
      </c>
      <c r="P323" s="11" t="s">
        <v>37</v>
      </c>
      <c r="Q323" s="11" t="s">
        <v>30</v>
      </c>
      <c r="R323" s="11" t="s">
        <v>17</v>
      </c>
    </row>
    <row r="324" spans="1:18" x14ac:dyDescent="0.35">
      <c r="A324" s="11" t="s">
        <v>1646</v>
      </c>
      <c r="B324" s="11" t="s">
        <v>1647</v>
      </c>
      <c r="C324" s="10" t="s">
        <v>40</v>
      </c>
      <c r="D324" s="11" t="s">
        <v>43</v>
      </c>
      <c r="E324" s="11" t="s">
        <v>1648</v>
      </c>
      <c r="F324" s="11" t="s">
        <v>48</v>
      </c>
      <c r="G324" s="11" t="s">
        <v>1649</v>
      </c>
      <c r="H324" s="11" t="s">
        <v>1650</v>
      </c>
      <c r="I324" s="11" t="s">
        <v>1651</v>
      </c>
      <c r="J324" s="12">
        <v>44685</v>
      </c>
      <c r="K324" s="12">
        <v>44685</v>
      </c>
      <c r="L324" s="12" t="s">
        <v>48</v>
      </c>
      <c r="M324" s="13">
        <v>0</v>
      </c>
      <c r="N324" s="11" t="s">
        <v>278</v>
      </c>
      <c r="O324" s="11" t="s">
        <v>279</v>
      </c>
      <c r="P324" s="11" t="s">
        <v>38</v>
      </c>
      <c r="Q324" s="11" t="s">
        <v>30</v>
      </c>
      <c r="R324" s="11" t="s">
        <v>17</v>
      </c>
    </row>
    <row r="325" spans="1:18" x14ac:dyDescent="0.35">
      <c r="A325" s="11" t="s">
        <v>1652</v>
      </c>
      <c r="B325" s="11" t="s">
        <v>1653</v>
      </c>
      <c r="C325" s="10" t="s">
        <v>40</v>
      </c>
      <c r="D325" s="11" t="s">
        <v>43</v>
      </c>
      <c r="E325" s="11" t="s">
        <v>883</v>
      </c>
      <c r="F325" s="11"/>
      <c r="G325" s="11" t="s">
        <v>1654</v>
      </c>
      <c r="H325" s="11" t="s">
        <v>1655</v>
      </c>
      <c r="I325" s="11" t="s">
        <v>1656</v>
      </c>
      <c r="J325" s="12">
        <v>42149</v>
      </c>
      <c r="K325" s="12">
        <v>42146</v>
      </c>
      <c r="L325" s="12"/>
      <c r="M325" s="13">
        <v>911.49</v>
      </c>
      <c r="N325" s="11" t="s">
        <v>106</v>
      </c>
      <c r="O325" s="11" t="s">
        <v>106</v>
      </c>
      <c r="P325" s="11" t="s">
        <v>37</v>
      </c>
      <c r="Q325" s="11" t="s">
        <v>30</v>
      </c>
      <c r="R325" s="11" t="s">
        <v>17</v>
      </c>
    </row>
    <row r="326" spans="1:18" x14ac:dyDescent="0.35">
      <c r="A326" s="11" t="s">
        <v>1657</v>
      </c>
      <c r="B326" s="11" t="s">
        <v>1658</v>
      </c>
      <c r="C326" s="10" t="s">
        <v>40</v>
      </c>
      <c r="D326" s="11" t="s">
        <v>43</v>
      </c>
      <c r="E326" s="11" t="s">
        <v>600</v>
      </c>
      <c r="F326" s="11"/>
      <c r="G326" s="11" t="s">
        <v>1523</v>
      </c>
      <c r="H326" s="11" t="s">
        <v>1659</v>
      </c>
      <c r="I326" s="11" t="s">
        <v>1660</v>
      </c>
      <c r="J326" s="12">
        <v>42223</v>
      </c>
      <c r="K326" s="12">
        <v>42223</v>
      </c>
      <c r="L326" s="12"/>
      <c r="M326" s="13">
        <v>1875.5</v>
      </c>
      <c r="N326" s="11" t="s">
        <v>1661</v>
      </c>
      <c r="O326" s="11" t="s">
        <v>1662</v>
      </c>
      <c r="P326" s="11" t="s">
        <v>37</v>
      </c>
      <c r="Q326" s="11" t="s">
        <v>30</v>
      </c>
      <c r="R326" s="11" t="s">
        <v>17</v>
      </c>
    </row>
    <row r="327" spans="1:18" x14ac:dyDescent="0.35">
      <c r="A327" s="11" t="s">
        <v>1663</v>
      </c>
      <c r="B327" s="11" t="s">
        <v>1664</v>
      </c>
      <c r="C327" s="10" t="s">
        <v>40</v>
      </c>
      <c r="D327" s="11" t="s">
        <v>43</v>
      </c>
      <c r="E327" s="11" t="s">
        <v>1665</v>
      </c>
      <c r="F327" s="11"/>
      <c r="G327" s="11" t="s">
        <v>1418</v>
      </c>
      <c r="H327" s="11" t="s">
        <v>1666</v>
      </c>
      <c r="I327" s="11" t="s">
        <v>1667</v>
      </c>
      <c r="J327" s="12">
        <v>42188</v>
      </c>
      <c r="K327" s="12">
        <v>42188</v>
      </c>
      <c r="L327" s="12"/>
      <c r="M327" s="13">
        <v>0</v>
      </c>
      <c r="N327" s="11" t="s">
        <v>65</v>
      </c>
      <c r="O327" s="11" t="s">
        <v>66</v>
      </c>
      <c r="P327" s="11" t="s">
        <v>39</v>
      </c>
      <c r="Q327" s="11" t="s">
        <v>30</v>
      </c>
      <c r="R327" s="11" t="s">
        <v>17</v>
      </c>
    </row>
    <row r="328" spans="1:18" x14ac:dyDescent="0.35">
      <c r="A328" s="11" t="s">
        <v>1668</v>
      </c>
      <c r="B328" s="11" t="s">
        <v>1669</v>
      </c>
      <c r="C328" s="10" t="s">
        <v>40</v>
      </c>
      <c r="D328" s="11" t="s">
        <v>43</v>
      </c>
      <c r="E328" s="11" t="s">
        <v>915</v>
      </c>
      <c r="F328" s="11"/>
      <c r="G328" s="11" t="s">
        <v>1670</v>
      </c>
      <c r="H328" s="11" t="s">
        <v>1671</v>
      </c>
      <c r="I328" s="11" t="s">
        <v>1672</v>
      </c>
      <c r="J328" s="12">
        <v>42200</v>
      </c>
      <c r="K328" s="12">
        <v>42200</v>
      </c>
      <c r="L328" s="12"/>
      <c r="M328" s="13">
        <v>347.72</v>
      </c>
      <c r="N328" s="11" t="s">
        <v>919</v>
      </c>
      <c r="O328" s="11" t="s">
        <v>920</v>
      </c>
      <c r="P328" s="11" t="s">
        <v>37</v>
      </c>
      <c r="Q328" s="11" t="s">
        <v>30</v>
      </c>
      <c r="R328" s="11" t="s">
        <v>17</v>
      </c>
    </row>
    <row r="329" spans="1:18" x14ac:dyDescent="0.35">
      <c r="A329" s="11" t="s">
        <v>1673</v>
      </c>
      <c r="B329" s="11" t="s">
        <v>1674</v>
      </c>
      <c r="C329" s="10" t="s">
        <v>40</v>
      </c>
      <c r="D329" s="11" t="s">
        <v>43</v>
      </c>
      <c r="E329" s="11" t="s">
        <v>1000</v>
      </c>
      <c r="F329" s="11" t="s">
        <v>48</v>
      </c>
      <c r="G329" s="11" t="s">
        <v>720</v>
      </c>
      <c r="H329" s="11" t="s">
        <v>1001</v>
      </c>
      <c r="I329" s="11" t="s">
        <v>1675</v>
      </c>
      <c r="J329" s="12">
        <v>42171</v>
      </c>
      <c r="K329" s="12">
        <v>42171</v>
      </c>
      <c r="L329" s="12"/>
      <c r="M329" s="13">
        <v>1275.95</v>
      </c>
      <c r="N329" s="11" t="s">
        <v>465</v>
      </c>
      <c r="O329" s="11" t="s">
        <v>466</v>
      </c>
      <c r="P329" s="11" t="s">
        <v>38</v>
      </c>
      <c r="Q329" s="11" t="s">
        <v>30</v>
      </c>
      <c r="R329" s="11" t="s">
        <v>17</v>
      </c>
    </row>
    <row r="330" spans="1:18" x14ac:dyDescent="0.35">
      <c r="A330" s="11" t="s">
        <v>1676</v>
      </c>
      <c r="B330" s="11" t="s">
        <v>1677</v>
      </c>
      <c r="C330" s="10" t="s">
        <v>40</v>
      </c>
      <c r="D330" s="11" t="s">
        <v>43</v>
      </c>
      <c r="E330" s="11" t="s">
        <v>1678</v>
      </c>
      <c r="F330" s="11" t="s">
        <v>330</v>
      </c>
      <c r="G330" s="11" t="s">
        <v>639</v>
      </c>
      <c r="H330" s="11" t="s">
        <v>1679</v>
      </c>
      <c r="I330" s="11" t="s">
        <v>1680</v>
      </c>
      <c r="J330" s="12">
        <v>42212</v>
      </c>
      <c r="K330" s="12">
        <v>42212</v>
      </c>
      <c r="L330" s="12"/>
      <c r="M330" s="13">
        <v>15496.47</v>
      </c>
      <c r="N330" s="11" t="s">
        <v>642</v>
      </c>
      <c r="O330" s="11" t="s">
        <v>643</v>
      </c>
      <c r="P330" s="11" t="s">
        <v>39</v>
      </c>
      <c r="Q330" s="11" t="s">
        <v>30</v>
      </c>
      <c r="R330" s="11" t="s">
        <v>17</v>
      </c>
    </row>
    <row r="331" spans="1:18" x14ac:dyDescent="0.35">
      <c r="A331" s="11" t="s">
        <v>1681</v>
      </c>
      <c r="B331" s="11" t="s">
        <v>1682</v>
      </c>
      <c r="C331" s="10" t="s">
        <v>40</v>
      </c>
      <c r="D331" s="11" t="s">
        <v>43</v>
      </c>
      <c r="E331" s="11" t="s">
        <v>1683</v>
      </c>
      <c r="F331" s="11"/>
      <c r="G331" s="11" t="s">
        <v>639</v>
      </c>
      <c r="H331" s="11" t="s">
        <v>1684</v>
      </c>
      <c r="I331" s="11" t="s">
        <v>1685</v>
      </c>
      <c r="J331" s="12">
        <v>42212</v>
      </c>
      <c r="K331" s="12">
        <v>42212</v>
      </c>
      <c r="L331" s="12"/>
      <c r="M331" s="13">
        <v>0</v>
      </c>
      <c r="N331" s="11" t="s">
        <v>516</v>
      </c>
      <c r="O331" s="11" t="s">
        <v>517</v>
      </c>
      <c r="P331" s="11" t="s">
        <v>39</v>
      </c>
      <c r="Q331" s="11" t="s">
        <v>30</v>
      </c>
      <c r="R331" s="11" t="s">
        <v>17</v>
      </c>
    </row>
    <row r="332" spans="1:18" x14ac:dyDescent="0.35">
      <c r="A332" s="11" t="s">
        <v>1686</v>
      </c>
      <c r="B332" s="11" t="s">
        <v>1687</v>
      </c>
      <c r="C332" s="10" t="s">
        <v>40</v>
      </c>
      <c r="D332" s="11" t="s">
        <v>43</v>
      </c>
      <c r="E332" s="11" t="s">
        <v>600</v>
      </c>
      <c r="F332" s="11" t="s">
        <v>178</v>
      </c>
      <c r="G332" s="11" t="s">
        <v>1523</v>
      </c>
      <c r="H332" s="11" t="s">
        <v>1524</v>
      </c>
      <c r="I332" s="11" t="s">
        <v>1688</v>
      </c>
      <c r="J332" s="12">
        <v>42223</v>
      </c>
      <c r="K332" s="12">
        <v>42223</v>
      </c>
      <c r="L332" s="12"/>
      <c r="M332" s="13">
        <v>1875.5</v>
      </c>
      <c r="N332" s="11" t="s">
        <v>535</v>
      </c>
      <c r="O332" s="11" t="s">
        <v>536</v>
      </c>
      <c r="P332" s="11" t="s">
        <v>37</v>
      </c>
      <c r="Q332" s="11" t="s">
        <v>30</v>
      </c>
      <c r="R332" s="11" t="s">
        <v>17</v>
      </c>
    </row>
    <row r="333" spans="1:18" x14ac:dyDescent="0.35">
      <c r="A333" s="11" t="s">
        <v>1689</v>
      </c>
      <c r="B333" s="11" t="s">
        <v>1690</v>
      </c>
      <c r="C333" s="10" t="s">
        <v>40</v>
      </c>
      <c r="D333" s="11" t="s">
        <v>43</v>
      </c>
      <c r="E333" s="11" t="s">
        <v>1691</v>
      </c>
      <c r="F333" s="11"/>
      <c r="G333" s="11" t="s">
        <v>1692</v>
      </c>
      <c r="H333" s="11" t="s">
        <v>1693</v>
      </c>
      <c r="I333" s="11" t="s">
        <v>1694</v>
      </c>
      <c r="J333" s="12">
        <v>42146</v>
      </c>
      <c r="K333" s="12">
        <v>42172</v>
      </c>
      <c r="L333" s="12"/>
      <c r="M333" s="13">
        <v>400</v>
      </c>
      <c r="N333" s="11" t="s">
        <v>919</v>
      </c>
      <c r="O333" s="11" t="s">
        <v>920</v>
      </c>
      <c r="P333" s="11" t="s">
        <v>37</v>
      </c>
      <c r="Q333" s="11" t="s">
        <v>30</v>
      </c>
      <c r="R333" s="11" t="s">
        <v>23</v>
      </c>
    </row>
    <row r="334" spans="1:18" x14ac:dyDescent="0.35">
      <c r="A334" s="11" t="s">
        <v>1695</v>
      </c>
      <c r="B334" s="11" t="s">
        <v>1696</v>
      </c>
      <c r="C334" s="10" t="s">
        <v>40</v>
      </c>
      <c r="D334" s="11" t="s">
        <v>43</v>
      </c>
      <c r="E334" s="11" t="s">
        <v>1697</v>
      </c>
      <c r="F334" s="11" t="s">
        <v>178</v>
      </c>
      <c r="G334" s="11" t="s">
        <v>496</v>
      </c>
      <c r="H334" s="11" t="s">
        <v>1698</v>
      </c>
      <c r="I334" s="11" t="s">
        <v>1699</v>
      </c>
      <c r="J334" s="12">
        <v>42146</v>
      </c>
      <c r="K334" s="12">
        <v>42146</v>
      </c>
      <c r="L334" s="12" t="s">
        <v>48</v>
      </c>
      <c r="M334" s="13">
        <v>2350</v>
      </c>
      <c r="N334" s="11" t="s">
        <v>92</v>
      </c>
      <c r="O334" s="11" t="s">
        <v>93</v>
      </c>
      <c r="P334" s="11" t="s">
        <v>38</v>
      </c>
      <c r="Q334" s="11" t="s">
        <v>30</v>
      </c>
      <c r="R334" s="11" t="s">
        <v>23</v>
      </c>
    </row>
    <row r="335" spans="1:18" x14ac:dyDescent="0.35">
      <c r="A335" s="11" t="s">
        <v>1700</v>
      </c>
      <c r="B335" s="11" t="s">
        <v>1701</v>
      </c>
      <c r="C335" s="10" t="s">
        <v>40</v>
      </c>
      <c r="D335" s="11" t="s">
        <v>43</v>
      </c>
      <c r="E335" s="11" t="s">
        <v>600</v>
      </c>
      <c r="F335" s="11" t="s">
        <v>178</v>
      </c>
      <c r="G335" s="11" t="s">
        <v>450</v>
      </c>
      <c r="H335" s="11" t="s">
        <v>1021</v>
      </c>
      <c r="I335" s="11" t="s">
        <v>1702</v>
      </c>
      <c r="J335" s="12">
        <v>42230</v>
      </c>
      <c r="K335" s="12">
        <v>42342</v>
      </c>
      <c r="L335" s="12"/>
      <c r="M335" s="13">
        <v>7980.43</v>
      </c>
      <c r="N335" s="11" t="s">
        <v>445</v>
      </c>
      <c r="O335" s="11" t="s">
        <v>446</v>
      </c>
      <c r="P335" s="11" t="s">
        <v>39</v>
      </c>
      <c r="Q335" s="11" t="s">
        <v>30</v>
      </c>
      <c r="R335" s="11" t="s">
        <v>17</v>
      </c>
    </row>
    <row r="336" spans="1:18" x14ac:dyDescent="0.35">
      <c r="A336" s="11" t="s">
        <v>1703</v>
      </c>
      <c r="B336" s="11" t="s">
        <v>1704</v>
      </c>
      <c r="C336" s="10" t="s">
        <v>40</v>
      </c>
      <c r="D336" s="11" t="s">
        <v>43</v>
      </c>
      <c r="E336" s="11" t="s">
        <v>1705</v>
      </c>
      <c r="F336" s="11"/>
      <c r="G336" s="11" t="s">
        <v>1706</v>
      </c>
      <c r="H336" s="11" t="s">
        <v>1707</v>
      </c>
      <c r="I336" s="11" t="s">
        <v>1708</v>
      </c>
      <c r="J336" s="12">
        <v>42199</v>
      </c>
      <c r="K336" s="12">
        <v>42199</v>
      </c>
      <c r="L336" s="12"/>
      <c r="M336" s="13">
        <v>88330</v>
      </c>
      <c r="N336" s="11" t="s">
        <v>1289</v>
      </c>
      <c r="O336" s="11" t="s">
        <v>1290</v>
      </c>
      <c r="P336" s="11" t="s">
        <v>39</v>
      </c>
      <c r="Q336" s="11" t="s">
        <v>30</v>
      </c>
      <c r="R336" s="11" t="s">
        <v>17</v>
      </c>
    </row>
    <row r="337" spans="1:18" x14ac:dyDescent="0.35">
      <c r="A337" s="11" t="s">
        <v>1709</v>
      </c>
      <c r="B337" s="11" t="s">
        <v>1710</v>
      </c>
      <c r="C337" s="10" t="s">
        <v>40</v>
      </c>
      <c r="D337" s="11" t="s">
        <v>43</v>
      </c>
      <c r="E337" s="11" t="s">
        <v>1711</v>
      </c>
      <c r="F337" s="11"/>
      <c r="G337" s="11" t="s">
        <v>1706</v>
      </c>
      <c r="H337" s="11" t="s">
        <v>1712</v>
      </c>
      <c r="I337" s="11" t="s">
        <v>1713</v>
      </c>
      <c r="J337" s="12">
        <v>42199</v>
      </c>
      <c r="K337" s="12">
        <v>42199</v>
      </c>
      <c r="L337" s="12"/>
      <c r="M337" s="13">
        <v>0</v>
      </c>
      <c r="N337" s="11" t="s">
        <v>1289</v>
      </c>
      <c r="O337" s="11" t="s">
        <v>1290</v>
      </c>
      <c r="P337" s="11" t="s">
        <v>39</v>
      </c>
      <c r="Q337" s="11" t="s">
        <v>30</v>
      </c>
      <c r="R337" s="11" t="s">
        <v>17</v>
      </c>
    </row>
    <row r="338" spans="1:18" x14ac:dyDescent="0.35">
      <c r="A338" s="11" t="s">
        <v>1714</v>
      </c>
      <c r="B338" s="11" t="s">
        <v>1715</v>
      </c>
      <c r="C338" s="10" t="s">
        <v>40</v>
      </c>
      <c r="D338" s="11" t="s">
        <v>43</v>
      </c>
      <c r="E338" s="11" t="s">
        <v>1716</v>
      </c>
      <c r="F338" s="11"/>
      <c r="G338" s="11" t="s">
        <v>1706</v>
      </c>
      <c r="H338" s="11" t="s">
        <v>1712</v>
      </c>
      <c r="I338" s="11" t="s">
        <v>1717</v>
      </c>
      <c r="J338" s="12">
        <v>45876</v>
      </c>
      <c r="K338" s="12">
        <v>45876</v>
      </c>
      <c r="L338" s="12">
        <v>46240</v>
      </c>
      <c r="M338" s="13">
        <v>5900</v>
      </c>
      <c r="N338" s="11" t="s">
        <v>1289</v>
      </c>
      <c r="O338" s="11" t="s">
        <v>1290</v>
      </c>
      <c r="P338" s="11" t="s">
        <v>39</v>
      </c>
      <c r="Q338" s="11" t="s">
        <v>30</v>
      </c>
      <c r="R338" s="11" t="s">
        <v>17</v>
      </c>
    </row>
    <row r="339" spans="1:18" x14ac:dyDescent="0.35">
      <c r="A339" s="11" t="s">
        <v>1718</v>
      </c>
      <c r="B339" s="11" t="s">
        <v>1719</v>
      </c>
      <c r="C339" s="10" t="s">
        <v>40</v>
      </c>
      <c r="D339" s="11" t="s">
        <v>43</v>
      </c>
      <c r="E339" s="11" t="s">
        <v>1720</v>
      </c>
      <c r="F339" s="11" t="s">
        <v>1721</v>
      </c>
      <c r="G339" s="11" t="s">
        <v>1722</v>
      </c>
      <c r="H339" s="11" t="s">
        <v>1723</v>
      </c>
      <c r="I339" s="11" t="s">
        <v>1724</v>
      </c>
      <c r="J339" s="12">
        <v>42207</v>
      </c>
      <c r="K339" s="12">
        <v>42208</v>
      </c>
      <c r="L339" s="12"/>
      <c r="M339" s="13">
        <v>21778.79</v>
      </c>
      <c r="N339" s="11" t="s">
        <v>1035</v>
      </c>
      <c r="O339" s="11" t="s">
        <v>1036</v>
      </c>
      <c r="P339" s="11" t="s">
        <v>39</v>
      </c>
      <c r="Q339" s="11" t="s">
        <v>30</v>
      </c>
      <c r="R339" s="11" t="s">
        <v>17</v>
      </c>
    </row>
    <row r="340" spans="1:18" x14ac:dyDescent="0.35">
      <c r="A340" s="11" t="s">
        <v>1725</v>
      </c>
      <c r="B340" s="11" t="s">
        <v>1726</v>
      </c>
      <c r="C340" s="10" t="s">
        <v>40</v>
      </c>
      <c r="D340" s="11" t="s">
        <v>43</v>
      </c>
      <c r="E340" s="11" t="s">
        <v>1727</v>
      </c>
      <c r="F340" s="11" t="s">
        <v>48</v>
      </c>
      <c r="G340" s="11" t="s">
        <v>45</v>
      </c>
      <c r="H340" s="11" t="s">
        <v>1728</v>
      </c>
      <c r="I340" s="11" t="s">
        <v>1729</v>
      </c>
      <c r="J340" s="12">
        <v>44685</v>
      </c>
      <c r="K340" s="12">
        <v>44685</v>
      </c>
      <c r="L340" s="12" t="s">
        <v>48</v>
      </c>
      <c r="M340" s="13">
        <v>0</v>
      </c>
      <c r="N340" s="11" t="s">
        <v>587</v>
      </c>
      <c r="O340" s="11" t="s">
        <v>588</v>
      </c>
      <c r="P340" s="11" t="s">
        <v>39</v>
      </c>
      <c r="Q340" s="11" t="s">
        <v>30</v>
      </c>
      <c r="R340" s="11" t="s">
        <v>17</v>
      </c>
    </row>
    <row r="341" spans="1:18" x14ac:dyDescent="0.35">
      <c r="A341" s="11" t="s">
        <v>1730</v>
      </c>
      <c r="B341" s="11" t="s">
        <v>1731</v>
      </c>
      <c r="C341" s="10" t="s">
        <v>40</v>
      </c>
      <c r="D341" s="11" t="s">
        <v>43</v>
      </c>
      <c r="E341" s="11" t="s">
        <v>1027</v>
      </c>
      <c r="F341" s="11"/>
      <c r="G341" s="11" t="s">
        <v>111</v>
      </c>
      <c r="H341" s="11" t="s">
        <v>828</v>
      </c>
      <c r="I341" s="11" t="s">
        <v>1732</v>
      </c>
      <c r="J341" s="12">
        <v>42219</v>
      </c>
      <c r="K341" s="12">
        <v>42219</v>
      </c>
      <c r="L341" s="12"/>
      <c r="M341" s="13">
        <v>545.73</v>
      </c>
      <c r="N341" s="11" t="s">
        <v>810</v>
      </c>
      <c r="O341" s="11" t="s">
        <v>811</v>
      </c>
      <c r="P341" s="11" t="s">
        <v>38</v>
      </c>
      <c r="Q341" s="11" t="s">
        <v>30</v>
      </c>
      <c r="R341" s="11" t="s">
        <v>17</v>
      </c>
    </row>
    <row r="342" spans="1:18" x14ac:dyDescent="0.35">
      <c r="A342" s="11" t="s">
        <v>1733</v>
      </c>
      <c r="B342" s="11" t="s">
        <v>1734</v>
      </c>
      <c r="C342" s="10" t="s">
        <v>40</v>
      </c>
      <c r="D342" s="11" t="s">
        <v>43</v>
      </c>
      <c r="E342" s="11" t="s">
        <v>1735</v>
      </c>
      <c r="F342" s="11"/>
      <c r="G342" s="11" t="s">
        <v>264</v>
      </c>
      <c r="H342" s="11" t="s">
        <v>1736</v>
      </c>
      <c r="I342" s="11" t="s">
        <v>1737</v>
      </c>
      <c r="J342" s="12">
        <v>42223</v>
      </c>
      <c r="K342" s="12">
        <v>42223</v>
      </c>
      <c r="L342" s="12"/>
      <c r="M342" s="13">
        <v>10805.3</v>
      </c>
      <c r="N342" s="11" t="s">
        <v>516</v>
      </c>
      <c r="O342" s="11" t="s">
        <v>517</v>
      </c>
      <c r="P342" s="11" t="s">
        <v>38</v>
      </c>
      <c r="Q342" s="11" t="s">
        <v>30</v>
      </c>
      <c r="R342" s="11" t="s">
        <v>17</v>
      </c>
    </row>
    <row r="343" spans="1:18" x14ac:dyDescent="0.35">
      <c r="A343" s="11" t="s">
        <v>1738</v>
      </c>
      <c r="B343" s="11" t="s">
        <v>1739</v>
      </c>
      <c r="C343" s="10" t="s">
        <v>40</v>
      </c>
      <c r="D343" s="11" t="s">
        <v>43</v>
      </c>
      <c r="E343" s="11" t="s">
        <v>1740</v>
      </c>
      <c r="F343" s="11"/>
      <c r="G343" s="11" t="s">
        <v>1741</v>
      </c>
      <c r="H343" s="11" t="s">
        <v>1742</v>
      </c>
      <c r="I343" s="11" t="s">
        <v>1743</v>
      </c>
      <c r="J343" s="12">
        <v>42257</v>
      </c>
      <c r="K343" s="12">
        <v>42257</v>
      </c>
      <c r="L343" s="12"/>
      <c r="M343" s="13">
        <v>0</v>
      </c>
      <c r="N343" s="11" t="s">
        <v>445</v>
      </c>
      <c r="O343" s="11" t="s">
        <v>446</v>
      </c>
      <c r="P343" s="11" t="s">
        <v>38</v>
      </c>
      <c r="Q343" s="11" t="s">
        <v>30</v>
      </c>
      <c r="R343" s="11" t="s">
        <v>17</v>
      </c>
    </row>
    <row r="344" spans="1:18" x14ac:dyDescent="0.35">
      <c r="A344" s="11" t="s">
        <v>1744</v>
      </c>
      <c r="B344" s="11" t="s">
        <v>1745</v>
      </c>
      <c r="C344" s="10" t="s">
        <v>40</v>
      </c>
      <c r="D344" s="11" t="s">
        <v>43</v>
      </c>
      <c r="E344" s="11" t="s">
        <v>941</v>
      </c>
      <c r="F344" s="11"/>
      <c r="G344" s="11" t="s">
        <v>942</v>
      </c>
      <c r="H344" s="11" t="s">
        <v>1746</v>
      </c>
      <c r="I344" s="11" t="s">
        <v>1747</v>
      </c>
      <c r="J344" s="12">
        <v>42257</v>
      </c>
      <c r="K344" s="12">
        <v>42257</v>
      </c>
      <c r="L344" s="12"/>
      <c r="M344" s="13">
        <v>0</v>
      </c>
      <c r="N344" s="11" t="s">
        <v>445</v>
      </c>
      <c r="O344" s="11" t="s">
        <v>446</v>
      </c>
      <c r="P344" s="11" t="s">
        <v>37</v>
      </c>
      <c r="Q344" s="11" t="s">
        <v>30</v>
      </c>
      <c r="R344" s="11" t="s">
        <v>17</v>
      </c>
    </row>
    <row r="345" spans="1:18" x14ac:dyDescent="0.35">
      <c r="A345" s="11" t="s">
        <v>1748</v>
      </c>
      <c r="B345" s="11" t="s">
        <v>1749</v>
      </c>
      <c r="C345" s="10" t="s">
        <v>40</v>
      </c>
      <c r="D345" s="11" t="s">
        <v>43</v>
      </c>
      <c r="E345" s="11" t="s">
        <v>1750</v>
      </c>
      <c r="F345" s="11"/>
      <c r="G345" s="11" t="s">
        <v>1751</v>
      </c>
      <c r="H345" s="11" t="s">
        <v>1752</v>
      </c>
      <c r="I345" s="11" t="s">
        <v>1753</v>
      </c>
      <c r="J345" s="12">
        <v>42262</v>
      </c>
      <c r="K345" s="12">
        <v>42262</v>
      </c>
      <c r="L345" s="12"/>
      <c r="M345" s="13">
        <v>3025</v>
      </c>
      <c r="N345" s="11" t="s">
        <v>334</v>
      </c>
      <c r="O345" s="11" t="s">
        <v>335</v>
      </c>
      <c r="P345" s="11" t="s">
        <v>38</v>
      </c>
      <c r="Q345" s="11" t="s">
        <v>30</v>
      </c>
      <c r="R345" s="11" t="s">
        <v>17</v>
      </c>
    </row>
    <row r="346" spans="1:18" x14ac:dyDescent="0.35">
      <c r="A346" s="11" t="s">
        <v>1754</v>
      </c>
      <c r="B346" s="11" t="s">
        <v>1755</v>
      </c>
      <c r="C346" s="10" t="s">
        <v>40</v>
      </c>
      <c r="D346" s="11" t="s">
        <v>43</v>
      </c>
      <c r="E346" s="11" t="s">
        <v>1027</v>
      </c>
      <c r="F346" s="11"/>
      <c r="G346" s="11" t="s">
        <v>1756</v>
      </c>
      <c r="H346" s="11" t="s">
        <v>1028</v>
      </c>
      <c r="I346" s="11" t="s">
        <v>1757</v>
      </c>
      <c r="J346" s="12">
        <v>42283</v>
      </c>
      <c r="K346" s="12">
        <v>42283</v>
      </c>
      <c r="L346" s="12"/>
      <c r="M346" s="13">
        <v>652.59</v>
      </c>
      <c r="N346" s="11" t="s">
        <v>810</v>
      </c>
      <c r="O346" s="11" t="s">
        <v>811</v>
      </c>
      <c r="P346" s="11" t="s">
        <v>38</v>
      </c>
      <c r="Q346" s="11" t="s">
        <v>30</v>
      </c>
      <c r="R346" s="11" t="s">
        <v>17</v>
      </c>
    </row>
    <row r="347" spans="1:18" x14ac:dyDescent="0.35">
      <c r="A347" s="11" t="s">
        <v>1758</v>
      </c>
      <c r="B347" s="11" t="s">
        <v>1759</v>
      </c>
      <c r="C347" s="10" t="s">
        <v>40</v>
      </c>
      <c r="D347" s="11" t="s">
        <v>225</v>
      </c>
      <c r="E347" s="11" t="s">
        <v>1760</v>
      </c>
      <c r="F347" s="11" t="s">
        <v>178</v>
      </c>
      <c r="G347" s="11" t="s">
        <v>496</v>
      </c>
      <c r="H347" s="11" t="s">
        <v>1761</v>
      </c>
      <c r="I347" s="11" t="s">
        <v>1762</v>
      </c>
      <c r="J347" s="12">
        <v>42284</v>
      </c>
      <c r="K347" s="12">
        <v>42284</v>
      </c>
      <c r="L347" s="12"/>
      <c r="M347" s="13">
        <v>1185.8</v>
      </c>
      <c r="N347" s="11" t="s">
        <v>92</v>
      </c>
      <c r="O347" s="11" t="s">
        <v>93</v>
      </c>
      <c r="P347" s="11" t="s">
        <v>38</v>
      </c>
      <c r="Q347" s="11" t="s">
        <v>30</v>
      </c>
      <c r="R347" s="11" t="s">
        <v>17</v>
      </c>
    </row>
    <row r="348" spans="1:18" x14ac:dyDescent="0.35">
      <c r="A348" s="11" t="s">
        <v>1763</v>
      </c>
      <c r="B348" s="11" t="s">
        <v>1764</v>
      </c>
      <c r="C348" s="10" t="s">
        <v>40</v>
      </c>
      <c r="D348" s="11" t="s">
        <v>43</v>
      </c>
      <c r="E348" s="11" t="s">
        <v>1765</v>
      </c>
      <c r="F348" s="11"/>
      <c r="G348" s="11" t="s">
        <v>1766</v>
      </c>
      <c r="H348" s="11" t="s">
        <v>1767</v>
      </c>
      <c r="I348" s="11" t="s">
        <v>1768</v>
      </c>
      <c r="J348" s="12">
        <v>42328</v>
      </c>
      <c r="K348" s="12">
        <v>42341</v>
      </c>
      <c r="L348" s="12"/>
      <c r="M348" s="13">
        <v>12239.15</v>
      </c>
      <c r="N348" s="11" t="s">
        <v>524</v>
      </c>
      <c r="O348" s="11" t="s">
        <v>525</v>
      </c>
      <c r="P348" s="11" t="s">
        <v>38</v>
      </c>
      <c r="Q348" s="11" t="s">
        <v>30</v>
      </c>
      <c r="R348" s="11" t="s">
        <v>17</v>
      </c>
    </row>
    <row r="349" spans="1:18" x14ac:dyDescent="0.35">
      <c r="A349" s="11" t="s">
        <v>1769</v>
      </c>
      <c r="B349" s="11" t="s">
        <v>1770</v>
      </c>
      <c r="C349" s="10" t="s">
        <v>40</v>
      </c>
      <c r="D349" s="11" t="s">
        <v>43</v>
      </c>
      <c r="E349" s="11" t="s">
        <v>1678</v>
      </c>
      <c r="F349" s="11" t="s">
        <v>330</v>
      </c>
      <c r="G349" s="11" t="s">
        <v>1771</v>
      </c>
      <c r="H349" s="11" t="s">
        <v>1772</v>
      </c>
      <c r="I349" s="11" t="s">
        <v>1773</v>
      </c>
      <c r="J349" s="12">
        <v>42310</v>
      </c>
      <c r="K349" s="12">
        <v>42313</v>
      </c>
      <c r="L349" s="12"/>
      <c r="M349" s="13">
        <v>20267.5</v>
      </c>
      <c r="N349" s="11" t="s">
        <v>465</v>
      </c>
      <c r="O349" s="11" t="s">
        <v>466</v>
      </c>
      <c r="P349" s="11" t="s">
        <v>39</v>
      </c>
      <c r="Q349" s="11" t="s">
        <v>30</v>
      </c>
      <c r="R349" s="11" t="s">
        <v>17</v>
      </c>
    </row>
    <row r="350" spans="1:18" x14ac:dyDescent="0.35">
      <c r="A350" s="11" t="s">
        <v>1774</v>
      </c>
      <c r="B350" s="11" t="s">
        <v>1775</v>
      </c>
      <c r="C350" s="10" t="s">
        <v>40</v>
      </c>
      <c r="D350" s="11" t="s">
        <v>43</v>
      </c>
      <c r="E350" s="11" t="s">
        <v>566</v>
      </c>
      <c r="F350" s="11" t="s">
        <v>48</v>
      </c>
      <c r="G350" s="11" t="s">
        <v>1771</v>
      </c>
      <c r="H350" s="11" t="s">
        <v>1776</v>
      </c>
      <c r="I350" s="11" t="s">
        <v>1777</v>
      </c>
      <c r="J350" s="12">
        <v>42310</v>
      </c>
      <c r="K350" s="12">
        <v>42313</v>
      </c>
      <c r="L350" s="12"/>
      <c r="M350" s="13">
        <v>0</v>
      </c>
      <c r="N350" s="11" t="s">
        <v>465</v>
      </c>
      <c r="O350" s="11" t="s">
        <v>466</v>
      </c>
      <c r="P350" s="11" t="s">
        <v>39</v>
      </c>
      <c r="Q350" s="11" t="s">
        <v>30</v>
      </c>
      <c r="R350" s="11" t="s">
        <v>17</v>
      </c>
    </row>
    <row r="351" spans="1:18" x14ac:dyDescent="0.35">
      <c r="A351" s="11" t="s">
        <v>1778</v>
      </c>
      <c r="B351" s="11" t="s">
        <v>1779</v>
      </c>
      <c r="C351" s="10" t="s">
        <v>40</v>
      </c>
      <c r="D351" s="11" t="s">
        <v>43</v>
      </c>
      <c r="E351" s="11" t="s">
        <v>566</v>
      </c>
      <c r="F351" s="11" t="s">
        <v>48</v>
      </c>
      <c r="G351" s="11" t="s">
        <v>1771</v>
      </c>
      <c r="H351" s="11" t="s">
        <v>1780</v>
      </c>
      <c r="I351" s="11" t="s">
        <v>1781</v>
      </c>
      <c r="J351" s="12">
        <v>42310</v>
      </c>
      <c r="K351" s="12">
        <v>42313</v>
      </c>
      <c r="L351" s="12"/>
      <c r="M351" s="13">
        <v>0</v>
      </c>
      <c r="N351" s="11" t="s">
        <v>465</v>
      </c>
      <c r="O351" s="11" t="s">
        <v>466</v>
      </c>
      <c r="P351" s="11" t="s">
        <v>39</v>
      </c>
      <c r="Q351" s="11" t="s">
        <v>30</v>
      </c>
      <c r="R351" s="11" t="s">
        <v>17</v>
      </c>
    </row>
    <row r="352" spans="1:18" x14ac:dyDescent="0.35">
      <c r="A352" s="11" t="s">
        <v>1782</v>
      </c>
      <c r="B352" s="11" t="s">
        <v>1783</v>
      </c>
      <c r="C352" s="10" t="s">
        <v>40</v>
      </c>
      <c r="D352" s="11" t="s">
        <v>43</v>
      </c>
      <c r="E352" s="11" t="s">
        <v>1784</v>
      </c>
      <c r="F352" s="11" t="s">
        <v>330</v>
      </c>
      <c r="G352" s="11" t="s">
        <v>1785</v>
      </c>
      <c r="H352" s="11" t="s">
        <v>1786</v>
      </c>
      <c r="I352" s="11" t="s">
        <v>1787</v>
      </c>
      <c r="J352" s="12">
        <v>42304</v>
      </c>
      <c r="K352" s="12">
        <v>42305</v>
      </c>
      <c r="L352" s="12"/>
      <c r="M352" s="13">
        <v>22022</v>
      </c>
      <c r="N352" s="11" t="s">
        <v>106</v>
      </c>
      <c r="O352" s="11" t="s">
        <v>106</v>
      </c>
      <c r="P352" s="11" t="s">
        <v>39</v>
      </c>
      <c r="Q352" s="11" t="s">
        <v>30</v>
      </c>
      <c r="R352" s="11" t="s">
        <v>17</v>
      </c>
    </row>
    <row r="353" spans="1:18" x14ac:dyDescent="0.35">
      <c r="A353" s="11" t="s">
        <v>1788</v>
      </c>
      <c r="B353" s="11" t="s">
        <v>1789</v>
      </c>
      <c r="C353" s="10" t="s">
        <v>40</v>
      </c>
      <c r="D353" s="11" t="s">
        <v>43</v>
      </c>
      <c r="E353" s="11" t="s">
        <v>566</v>
      </c>
      <c r="F353" s="11"/>
      <c r="G353" s="11" t="s">
        <v>1785</v>
      </c>
      <c r="H353" s="11" t="s">
        <v>1790</v>
      </c>
      <c r="I353" s="11" t="s">
        <v>1791</v>
      </c>
      <c r="J353" s="12">
        <v>42304</v>
      </c>
      <c r="K353" s="12">
        <v>42305</v>
      </c>
      <c r="L353" s="12"/>
      <c r="M353" s="13">
        <v>0</v>
      </c>
      <c r="N353" s="11" t="s">
        <v>334</v>
      </c>
      <c r="O353" s="11" t="s">
        <v>335</v>
      </c>
      <c r="P353" s="11" t="s">
        <v>39</v>
      </c>
      <c r="Q353" s="11" t="s">
        <v>30</v>
      </c>
      <c r="R353" s="11" t="s">
        <v>17</v>
      </c>
    </row>
    <row r="354" spans="1:18" x14ac:dyDescent="0.35">
      <c r="A354" s="11" t="s">
        <v>1792</v>
      </c>
      <c r="B354" s="11" t="s">
        <v>1793</v>
      </c>
      <c r="C354" s="10" t="s">
        <v>40</v>
      </c>
      <c r="D354" s="11" t="s">
        <v>43</v>
      </c>
      <c r="E354" s="11" t="s">
        <v>566</v>
      </c>
      <c r="F354" s="11"/>
      <c r="G354" s="11" t="s">
        <v>1785</v>
      </c>
      <c r="H354" s="11" t="s">
        <v>1794</v>
      </c>
      <c r="I354" s="11" t="s">
        <v>1795</v>
      </c>
      <c r="J354" s="12">
        <v>42304</v>
      </c>
      <c r="K354" s="12">
        <v>42305</v>
      </c>
      <c r="L354" s="12"/>
      <c r="M354" s="13">
        <v>0</v>
      </c>
      <c r="N354" s="11" t="s">
        <v>334</v>
      </c>
      <c r="O354" s="11" t="s">
        <v>335</v>
      </c>
      <c r="P354" s="11" t="s">
        <v>39</v>
      </c>
      <c r="Q354" s="11" t="s">
        <v>30</v>
      </c>
      <c r="R354" s="11" t="s">
        <v>17</v>
      </c>
    </row>
    <row r="355" spans="1:18" x14ac:dyDescent="0.35">
      <c r="A355" s="11" t="s">
        <v>1796</v>
      </c>
      <c r="B355" s="11" t="s">
        <v>1797</v>
      </c>
      <c r="C355" s="10" t="s">
        <v>40</v>
      </c>
      <c r="D355" s="11" t="s">
        <v>43</v>
      </c>
      <c r="E355" s="11" t="s">
        <v>1798</v>
      </c>
      <c r="F355" s="11"/>
      <c r="G355" s="11" t="s">
        <v>48</v>
      </c>
      <c r="H355" s="11" t="s">
        <v>48</v>
      </c>
      <c r="I355" s="11" t="s">
        <v>1799</v>
      </c>
      <c r="J355" s="12">
        <v>42319</v>
      </c>
      <c r="K355" s="12">
        <v>42318</v>
      </c>
      <c r="L355" s="12"/>
      <c r="M355" s="13">
        <v>0</v>
      </c>
      <c r="N355" s="11" t="s">
        <v>334</v>
      </c>
      <c r="O355" s="11" t="s">
        <v>335</v>
      </c>
      <c r="P355" s="11" t="s">
        <v>39</v>
      </c>
      <c r="Q355" s="11" t="s">
        <v>30</v>
      </c>
      <c r="R355" s="11" t="s">
        <v>17</v>
      </c>
    </row>
    <row r="356" spans="1:18" x14ac:dyDescent="0.35">
      <c r="A356" s="11" t="s">
        <v>1800</v>
      </c>
      <c r="B356" s="11" t="s">
        <v>1801</v>
      </c>
      <c r="C356" s="10" t="s">
        <v>40</v>
      </c>
      <c r="D356" s="11" t="s">
        <v>225</v>
      </c>
      <c r="E356" s="11" t="s">
        <v>1784</v>
      </c>
      <c r="F356" s="11" t="s">
        <v>330</v>
      </c>
      <c r="G356" s="11" t="s">
        <v>1802</v>
      </c>
      <c r="H356" s="11" t="s">
        <v>1803</v>
      </c>
      <c r="I356" s="11" t="s">
        <v>1804</v>
      </c>
      <c r="J356" s="12">
        <v>42340</v>
      </c>
      <c r="K356" s="12">
        <v>42381</v>
      </c>
      <c r="L356" s="12"/>
      <c r="M356" s="13">
        <v>15512.2</v>
      </c>
      <c r="N356" s="11" t="s">
        <v>858</v>
      </c>
      <c r="O356" s="11" t="s">
        <v>859</v>
      </c>
      <c r="P356" s="11" t="s">
        <v>39</v>
      </c>
      <c r="Q356" s="11" t="s">
        <v>30</v>
      </c>
      <c r="R356" s="11" t="s">
        <v>17</v>
      </c>
    </row>
    <row r="357" spans="1:18" x14ac:dyDescent="0.35">
      <c r="A357" s="11" t="s">
        <v>1805</v>
      </c>
      <c r="B357" s="11" t="s">
        <v>1806</v>
      </c>
      <c r="C357" s="10" t="s">
        <v>40</v>
      </c>
      <c r="D357" s="11" t="s">
        <v>225</v>
      </c>
      <c r="E357" s="11" t="s">
        <v>1807</v>
      </c>
      <c r="F357" s="11"/>
      <c r="G357" s="11" t="s">
        <v>1802</v>
      </c>
      <c r="H357" s="11" t="s">
        <v>1808</v>
      </c>
      <c r="I357" s="11" t="s">
        <v>1809</v>
      </c>
      <c r="J357" s="12">
        <v>42340</v>
      </c>
      <c r="K357" s="12">
        <v>42381</v>
      </c>
      <c r="L357" s="12"/>
      <c r="M357" s="13">
        <v>0</v>
      </c>
      <c r="N357" s="11" t="s">
        <v>858</v>
      </c>
      <c r="O357" s="11" t="s">
        <v>859</v>
      </c>
      <c r="P357" s="11" t="s">
        <v>39</v>
      </c>
      <c r="Q357" s="11" t="s">
        <v>30</v>
      </c>
      <c r="R357" s="11" t="s">
        <v>17</v>
      </c>
    </row>
    <row r="358" spans="1:18" x14ac:dyDescent="0.35">
      <c r="A358" s="11" t="s">
        <v>1810</v>
      </c>
      <c r="B358" s="11" t="s">
        <v>1811</v>
      </c>
      <c r="C358" s="10" t="s">
        <v>40</v>
      </c>
      <c r="D358" s="11" t="s">
        <v>225</v>
      </c>
      <c r="E358" s="11" t="s">
        <v>1807</v>
      </c>
      <c r="F358" s="11"/>
      <c r="G358" s="11" t="s">
        <v>1802</v>
      </c>
      <c r="H358" s="11" t="s">
        <v>1812</v>
      </c>
      <c r="I358" s="11" t="s">
        <v>1813</v>
      </c>
      <c r="J358" s="12">
        <v>42340</v>
      </c>
      <c r="K358" s="12">
        <v>42381</v>
      </c>
      <c r="L358" s="12"/>
      <c r="M358" s="13">
        <v>0</v>
      </c>
      <c r="N358" s="11" t="s">
        <v>858</v>
      </c>
      <c r="O358" s="11" t="s">
        <v>859</v>
      </c>
      <c r="P358" s="11" t="s">
        <v>39</v>
      </c>
      <c r="Q358" s="11" t="s">
        <v>30</v>
      </c>
      <c r="R358" s="11" t="s">
        <v>17</v>
      </c>
    </row>
    <row r="359" spans="1:18" x14ac:dyDescent="0.35">
      <c r="A359" s="11" t="s">
        <v>1814</v>
      </c>
      <c r="B359" s="11" t="s">
        <v>1815</v>
      </c>
      <c r="C359" s="10" t="s">
        <v>40</v>
      </c>
      <c r="D359" s="11" t="s">
        <v>225</v>
      </c>
      <c r="E359" s="11" t="s">
        <v>1816</v>
      </c>
      <c r="F359" s="11"/>
      <c r="G359" s="11" t="s">
        <v>1802</v>
      </c>
      <c r="H359" s="11" t="s">
        <v>1817</v>
      </c>
      <c r="I359" s="11" t="s">
        <v>1818</v>
      </c>
      <c r="J359" s="12">
        <v>42340</v>
      </c>
      <c r="K359" s="12">
        <v>42381</v>
      </c>
      <c r="L359" s="12"/>
      <c r="M359" s="13">
        <v>0</v>
      </c>
      <c r="N359" s="11" t="s">
        <v>858</v>
      </c>
      <c r="O359" s="11" t="s">
        <v>859</v>
      </c>
      <c r="P359" s="11" t="s">
        <v>37</v>
      </c>
      <c r="Q359" s="11" t="s">
        <v>30</v>
      </c>
      <c r="R359" s="11" t="s">
        <v>17</v>
      </c>
    </row>
    <row r="360" spans="1:18" x14ac:dyDescent="0.35">
      <c r="A360" s="11" t="s">
        <v>1819</v>
      </c>
      <c r="B360" s="11" t="s">
        <v>1820</v>
      </c>
      <c r="C360" s="10" t="s">
        <v>40</v>
      </c>
      <c r="D360" s="11" t="s">
        <v>43</v>
      </c>
      <c r="E360" s="11" t="s">
        <v>1821</v>
      </c>
      <c r="F360" s="11"/>
      <c r="G360" s="11" t="s">
        <v>1262</v>
      </c>
      <c r="H360" s="11" t="s">
        <v>1822</v>
      </c>
      <c r="I360" s="11" t="s">
        <v>1823</v>
      </c>
      <c r="J360" s="12">
        <v>42340</v>
      </c>
      <c r="K360" s="12">
        <v>42340</v>
      </c>
      <c r="L360" s="12"/>
      <c r="M360" s="13">
        <v>34485</v>
      </c>
      <c r="N360" s="11" t="s">
        <v>334</v>
      </c>
      <c r="O360" s="11" t="s">
        <v>335</v>
      </c>
      <c r="P360" s="11" t="s">
        <v>39</v>
      </c>
      <c r="Q360" s="11" t="s">
        <v>30</v>
      </c>
      <c r="R360" s="11" t="s">
        <v>17</v>
      </c>
    </row>
    <row r="361" spans="1:18" x14ac:dyDescent="0.35">
      <c r="A361" s="11" t="s">
        <v>1824</v>
      </c>
      <c r="B361" s="11" t="s">
        <v>1825</v>
      </c>
      <c r="C361" s="10" t="s">
        <v>40</v>
      </c>
      <c r="D361" s="11" t="s">
        <v>43</v>
      </c>
      <c r="E361" s="11" t="s">
        <v>1826</v>
      </c>
      <c r="F361" s="11"/>
      <c r="G361" s="11" t="s">
        <v>264</v>
      </c>
      <c r="H361" s="11" t="s">
        <v>1827</v>
      </c>
      <c r="I361" s="11" t="s">
        <v>1828</v>
      </c>
      <c r="J361" s="12">
        <v>42306</v>
      </c>
      <c r="K361" s="12">
        <v>42307</v>
      </c>
      <c r="L361" s="12"/>
      <c r="M361" s="13">
        <v>4910</v>
      </c>
      <c r="N361" s="11" t="s">
        <v>891</v>
      </c>
      <c r="O361" s="11" t="s">
        <v>892</v>
      </c>
      <c r="P361" s="11" t="s">
        <v>37</v>
      </c>
      <c r="Q361" s="11" t="s">
        <v>30</v>
      </c>
      <c r="R361" s="11" t="s">
        <v>23</v>
      </c>
    </row>
    <row r="362" spans="1:18" x14ac:dyDescent="0.35">
      <c r="A362" s="11" t="s">
        <v>1829</v>
      </c>
      <c r="B362" s="11" t="s">
        <v>1830</v>
      </c>
      <c r="C362" s="10" t="s">
        <v>40</v>
      </c>
      <c r="D362" s="11" t="s">
        <v>43</v>
      </c>
      <c r="E362" s="11" t="s">
        <v>1826</v>
      </c>
      <c r="F362" s="11"/>
      <c r="G362" s="11" t="s">
        <v>264</v>
      </c>
      <c r="H362" s="11" t="s">
        <v>1827</v>
      </c>
      <c r="I362" s="11" t="s">
        <v>1831</v>
      </c>
      <c r="J362" s="12">
        <v>42306</v>
      </c>
      <c r="K362" s="12">
        <v>42307</v>
      </c>
      <c r="L362" s="12"/>
      <c r="M362" s="13">
        <v>4910</v>
      </c>
      <c r="N362" s="11" t="s">
        <v>445</v>
      </c>
      <c r="O362" s="11" t="s">
        <v>446</v>
      </c>
      <c r="P362" s="11" t="s">
        <v>37</v>
      </c>
      <c r="Q362" s="11" t="s">
        <v>30</v>
      </c>
      <c r="R362" s="11" t="s">
        <v>23</v>
      </c>
    </row>
    <row r="363" spans="1:18" x14ac:dyDescent="0.35">
      <c r="A363" s="11" t="s">
        <v>1832</v>
      </c>
      <c r="B363" s="11" t="s">
        <v>1833</v>
      </c>
      <c r="C363" s="10" t="s">
        <v>40</v>
      </c>
      <c r="D363" s="11" t="s">
        <v>43</v>
      </c>
      <c r="E363" s="11" t="s">
        <v>1834</v>
      </c>
      <c r="F363" s="11"/>
      <c r="G363" s="11" t="s">
        <v>264</v>
      </c>
      <c r="H363" s="11" t="s">
        <v>1835</v>
      </c>
      <c r="I363" s="11" t="s">
        <v>1836</v>
      </c>
      <c r="J363" s="12">
        <v>44685</v>
      </c>
      <c r="K363" s="12">
        <v>44685</v>
      </c>
      <c r="L363" s="12" t="s">
        <v>48</v>
      </c>
      <c r="M363" s="13">
        <v>0</v>
      </c>
      <c r="N363" s="11" t="s">
        <v>57</v>
      </c>
      <c r="O363" s="11" t="s">
        <v>58</v>
      </c>
      <c r="P363" s="11" t="s">
        <v>39</v>
      </c>
      <c r="Q363" s="11" t="s">
        <v>30</v>
      </c>
      <c r="R363" s="11" t="s">
        <v>17</v>
      </c>
    </row>
    <row r="364" spans="1:18" x14ac:dyDescent="0.35">
      <c r="A364" s="11" t="s">
        <v>1837</v>
      </c>
      <c r="B364" s="11" t="s">
        <v>1838</v>
      </c>
      <c r="C364" s="10" t="s">
        <v>40</v>
      </c>
      <c r="D364" s="11" t="s">
        <v>43</v>
      </c>
      <c r="E364" s="11" t="s">
        <v>1834</v>
      </c>
      <c r="F364" s="11"/>
      <c r="G364" s="11" t="s">
        <v>264</v>
      </c>
      <c r="H364" s="11" t="s">
        <v>1839</v>
      </c>
      <c r="I364" s="11" t="s">
        <v>1840</v>
      </c>
      <c r="J364" s="12">
        <v>44685</v>
      </c>
      <c r="K364" s="12">
        <v>44685</v>
      </c>
      <c r="L364" s="12" t="s">
        <v>48</v>
      </c>
      <c r="M364" s="13">
        <v>0</v>
      </c>
      <c r="N364" s="11" t="s">
        <v>57</v>
      </c>
      <c r="O364" s="11" t="s">
        <v>58</v>
      </c>
      <c r="P364" s="11" t="s">
        <v>39</v>
      </c>
      <c r="Q364" s="11" t="s">
        <v>30</v>
      </c>
      <c r="R364" s="11" t="s">
        <v>17</v>
      </c>
    </row>
    <row r="365" spans="1:18" x14ac:dyDescent="0.35">
      <c r="A365" s="11" t="s">
        <v>1841</v>
      </c>
      <c r="B365" s="11" t="s">
        <v>1842</v>
      </c>
      <c r="C365" s="10" t="s">
        <v>40</v>
      </c>
      <c r="D365" s="11" t="s">
        <v>225</v>
      </c>
      <c r="E365" s="11" t="s">
        <v>1843</v>
      </c>
      <c r="F365" s="11"/>
      <c r="G365" s="11" t="s">
        <v>1844</v>
      </c>
      <c r="H365" s="11" t="s">
        <v>1845</v>
      </c>
      <c r="I365" s="11" t="s">
        <v>1846</v>
      </c>
      <c r="J365" s="12">
        <v>42333</v>
      </c>
      <c r="K365" s="12">
        <v>42333</v>
      </c>
      <c r="L365" s="12"/>
      <c r="M365" s="13">
        <v>2299</v>
      </c>
      <c r="N365" s="11" t="s">
        <v>587</v>
      </c>
      <c r="O365" s="11" t="s">
        <v>588</v>
      </c>
      <c r="P365" s="11" t="s">
        <v>37</v>
      </c>
      <c r="Q365" s="11" t="s">
        <v>30</v>
      </c>
      <c r="R365" s="11" t="s">
        <v>17</v>
      </c>
    </row>
    <row r="366" spans="1:18" x14ac:dyDescent="0.35">
      <c r="A366" s="11" t="s">
        <v>1847</v>
      </c>
      <c r="B366" s="11" t="s">
        <v>1848</v>
      </c>
      <c r="C366" s="10" t="s">
        <v>40</v>
      </c>
      <c r="D366" s="11" t="s">
        <v>43</v>
      </c>
      <c r="E366" s="11" t="s">
        <v>186</v>
      </c>
      <c r="F366" s="11"/>
      <c r="G366" s="11" t="s">
        <v>370</v>
      </c>
      <c r="H366" s="11" t="s">
        <v>1235</v>
      </c>
      <c r="I366" s="11" t="s">
        <v>1849</v>
      </c>
      <c r="J366" s="12">
        <v>42341</v>
      </c>
      <c r="K366" s="12">
        <v>42347</v>
      </c>
      <c r="L366" s="12"/>
      <c r="M366" s="13">
        <v>3180.91</v>
      </c>
      <c r="N366" s="11" t="s">
        <v>1850</v>
      </c>
      <c r="O366" s="11" t="s">
        <v>1851</v>
      </c>
      <c r="P366" s="11" t="s">
        <v>38</v>
      </c>
      <c r="Q366" s="11" t="s">
        <v>30</v>
      </c>
      <c r="R366" s="11" t="s">
        <v>17</v>
      </c>
    </row>
    <row r="367" spans="1:18" x14ac:dyDescent="0.35">
      <c r="A367" s="11" t="s">
        <v>1852</v>
      </c>
      <c r="B367" s="11" t="s">
        <v>1853</v>
      </c>
      <c r="C367" s="10" t="s">
        <v>40</v>
      </c>
      <c r="D367" s="11" t="s">
        <v>43</v>
      </c>
      <c r="E367" s="11" t="s">
        <v>843</v>
      </c>
      <c r="F367" s="11"/>
      <c r="G367" s="11" t="s">
        <v>844</v>
      </c>
      <c r="H367" s="11" t="s">
        <v>923</v>
      </c>
      <c r="I367" s="11" t="s">
        <v>1854</v>
      </c>
      <c r="J367" s="12">
        <v>42326</v>
      </c>
      <c r="K367" s="12">
        <v>42326</v>
      </c>
      <c r="L367" s="12"/>
      <c r="M367" s="13">
        <v>690.19</v>
      </c>
      <c r="N367" s="11" t="s">
        <v>365</v>
      </c>
      <c r="O367" s="11" t="s">
        <v>366</v>
      </c>
      <c r="P367" s="11" t="s">
        <v>37</v>
      </c>
      <c r="Q367" s="11" t="s">
        <v>30</v>
      </c>
      <c r="R367" s="11" t="s">
        <v>17</v>
      </c>
    </row>
    <row r="368" spans="1:18" x14ac:dyDescent="0.35">
      <c r="A368" s="11" t="s">
        <v>1855</v>
      </c>
      <c r="B368" s="11" t="s">
        <v>1856</v>
      </c>
      <c r="C368" s="10" t="s">
        <v>40</v>
      </c>
      <c r="D368" s="11" t="s">
        <v>43</v>
      </c>
      <c r="E368" s="11" t="s">
        <v>843</v>
      </c>
      <c r="F368" s="11"/>
      <c r="G368" s="11" t="s">
        <v>844</v>
      </c>
      <c r="H368" s="11" t="s">
        <v>923</v>
      </c>
      <c r="I368" s="11" t="s">
        <v>1857</v>
      </c>
      <c r="J368" s="12">
        <v>42326</v>
      </c>
      <c r="K368" s="12">
        <v>42326</v>
      </c>
      <c r="L368" s="12"/>
      <c r="M368" s="13">
        <v>690.19</v>
      </c>
      <c r="N368" s="11" t="s">
        <v>648</v>
      </c>
      <c r="O368" s="11" t="s">
        <v>649</v>
      </c>
      <c r="P368" s="11" t="s">
        <v>37</v>
      </c>
      <c r="Q368" s="11" t="s">
        <v>30</v>
      </c>
      <c r="R368" s="11" t="s">
        <v>17</v>
      </c>
    </row>
    <row r="369" spans="1:18" x14ac:dyDescent="0.35">
      <c r="A369" s="11" t="s">
        <v>1858</v>
      </c>
      <c r="B369" s="11" t="s">
        <v>1859</v>
      </c>
      <c r="C369" s="10" t="s">
        <v>40</v>
      </c>
      <c r="D369" s="11" t="s">
        <v>43</v>
      </c>
      <c r="E369" s="11" t="s">
        <v>132</v>
      </c>
      <c r="F369" s="11" t="s">
        <v>133</v>
      </c>
      <c r="G369" s="11" t="s">
        <v>1654</v>
      </c>
      <c r="H369" s="11" t="s">
        <v>1860</v>
      </c>
      <c r="I369" s="11" t="s">
        <v>1861</v>
      </c>
      <c r="J369" s="12">
        <v>42332</v>
      </c>
      <c r="K369" s="12">
        <v>42332</v>
      </c>
      <c r="L369" s="12"/>
      <c r="M369" s="13">
        <v>7136.17</v>
      </c>
      <c r="N369" s="11" t="s">
        <v>325</v>
      </c>
      <c r="O369" s="11" t="s">
        <v>326</v>
      </c>
      <c r="P369" s="11" t="s">
        <v>39</v>
      </c>
      <c r="Q369" s="11" t="s">
        <v>30</v>
      </c>
      <c r="R369" s="11" t="s">
        <v>17</v>
      </c>
    </row>
    <row r="370" spans="1:18" x14ac:dyDescent="0.35">
      <c r="A370" s="11" t="s">
        <v>1862</v>
      </c>
      <c r="B370" s="11" t="s">
        <v>1863</v>
      </c>
      <c r="C370" s="10" t="s">
        <v>40</v>
      </c>
      <c r="D370" s="11" t="s">
        <v>43</v>
      </c>
      <c r="E370" s="11" t="s">
        <v>132</v>
      </c>
      <c r="F370" s="11" t="s">
        <v>133</v>
      </c>
      <c r="G370" s="11" t="s">
        <v>1654</v>
      </c>
      <c r="H370" s="11" t="s">
        <v>1860</v>
      </c>
      <c r="I370" s="11" t="s">
        <v>1864</v>
      </c>
      <c r="J370" s="12">
        <v>42332</v>
      </c>
      <c r="K370" s="12">
        <v>42332</v>
      </c>
      <c r="L370" s="12"/>
      <c r="M370" s="13">
        <v>7136.17</v>
      </c>
      <c r="N370" s="11" t="s">
        <v>648</v>
      </c>
      <c r="O370" s="11" t="s">
        <v>649</v>
      </c>
      <c r="P370" s="11" t="s">
        <v>39</v>
      </c>
      <c r="Q370" s="11" t="s">
        <v>30</v>
      </c>
      <c r="R370" s="11" t="s">
        <v>17</v>
      </c>
    </row>
    <row r="371" spans="1:18" x14ac:dyDescent="0.35">
      <c r="A371" s="11" t="s">
        <v>1865</v>
      </c>
      <c r="B371" s="11" t="s">
        <v>1866</v>
      </c>
      <c r="C371" s="10" t="s">
        <v>40</v>
      </c>
      <c r="D371" s="11" t="s">
        <v>43</v>
      </c>
      <c r="E371" s="11" t="s">
        <v>1867</v>
      </c>
      <c r="F371" s="11" t="s">
        <v>178</v>
      </c>
      <c r="G371" s="11" t="s">
        <v>370</v>
      </c>
      <c r="H371" s="11" t="s">
        <v>1123</v>
      </c>
      <c r="I371" s="11" t="s">
        <v>1868</v>
      </c>
      <c r="J371" s="12">
        <v>42331</v>
      </c>
      <c r="K371" s="12">
        <v>42331</v>
      </c>
      <c r="L371" s="12"/>
      <c r="M371" s="13">
        <v>7247.9</v>
      </c>
      <c r="N371" s="11" t="s">
        <v>911</v>
      </c>
      <c r="O371" s="11" t="s">
        <v>912</v>
      </c>
      <c r="P371" s="11" t="s">
        <v>39</v>
      </c>
      <c r="Q371" s="11" t="s">
        <v>30</v>
      </c>
      <c r="R371" s="11" t="s">
        <v>17</v>
      </c>
    </row>
    <row r="372" spans="1:18" x14ac:dyDescent="0.35">
      <c r="A372" s="11" t="s">
        <v>1869</v>
      </c>
      <c r="B372" s="11" t="s">
        <v>1870</v>
      </c>
      <c r="C372" s="10" t="s">
        <v>40</v>
      </c>
      <c r="D372" s="11" t="s">
        <v>225</v>
      </c>
      <c r="E372" s="11" t="s">
        <v>1871</v>
      </c>
      <c r="F372" s="11"/>
      <c r="G372" s="11" t="s">
        <v>351</v>
      </c>
      <c r="H372" s="11" t="s">
        <v>1872</v>
      </c>
      <c r="I372" s="11" t="s">
        <v>1873</v>
      </c>
      <c r="J372" s="12">
        <v>42341</v>
      </c>
      <c r="K372" s="12">
        <v>42341</v>
      </c>
      <c r="L372" s="12"/>
      <c r="M372" s="13">
        <v>775.25</v>
      </c>
      <c r="N372" s="11" t="s">
        <v>1874</v>
      </c>
      <c r="O372" s="11" t="s">
        <v>1875</v>
      </c>
      <c r="P372" s="11" t="s">
        <v>37</v>
      </c>
      <c r="Q372" s="11" t="s">
        <v>30</v>
      </c>
      <c r="R372" s="11" t="s">
        <v>17</v>
      </c>
    </row>
    <row r="373" spans="1:18" x14ac:dyDescent="0.35">
      <c r="A373" s="11" t="s">
        <v>1876</v>
      </c>
      <c r="B373" s="11" t="s">
        <v>1877</v>
      </c>
      <c r="C373" s="10" t="s">
        <v>40</v>
      </c>
      <c r="D373" s="11" t="s">
        <v>43</v>
      </c>
      <c r="E373" s="11" t="s">
        <v>1878</v>
      </c>
      <c r="F373" s="11" t="s">
        <v>178</v>
      </c>
      <c r="G373" s="11" t="s">
        <v>1879</v>
      </c>
      <c r="H373" s="11" t="s">
        <v>1880</v>
      </c>
      <c r="I373" s="11" t="s">
        <v>1881</v>
      </c>
      <c r="J373" s="12">
        <v>42355</v>
      </c>
      <c r="K373" s="12">
        <v>42355</v>
      </c>
      <c r="L373" s="12" t="s">
        <v>48</v>
      </c>
      <c r="M373" s="13">
        <v>6000</v>
      </c>
      <c r="N373" s="11" t="s">
        <v>153</v>
      </c>
      <c r="O373" s="11" t="s">
        <v>154</v>
      </c>
      <c r="P373" s="11" t="s">
        <v>38</v>
      </c>
      <c r="Q373" s="11" t="s">
        <v>30</v>
      </c>
      <c r="R373" s="11" t="s">
        <v>23</v>
      </c>
    </row>
    <row r="374" spans="1:18" x14ac:dyDescent="0.35">
      <c r="A374" s="11" t="s">
        <v>1882</v>
      </c>
      <c r="B374" s="11" t="s">
        <v>1883</v>
      </c>
      <c r="C374" s="10" t="s">
        <v>40</v>
      </c>
      <c r="D374" s="11" t="s">
        <v>43</v>
      </c>
      <c r="E374" s="11" t="s">
        <v>1884</v>
      </c>
      <c r="F374" s="11"/>
      <c r="G374" s="11" t="s">
        <v>1879</v>
      </c>
      <c r="H374" s="11" t="s">
        <v>1885</v>
      </c>
      <c r="I374" s="11" t="s">
        <v>1886</v>
      </c>
      <c r="J374" s="12">
        <v>42382</v>
      </c>
      <c r="K374" s="12">
        <v>42355</v>
      </c>
      <c r="L374" s="12" t="s">
        <v>48</v>
      </c>
      <c r="M374" s="13">
        <v>0</v>
      </c>
      <c r="N374" s="11" t="s">
        <v>153</v>
      </c>
      <c r="O374" s="11" t="s">
        <v>154</v>
      </c>
      <c r="P374" s="11" t="s">
        <v>38</v>
      </c>
      <c r="Q374" s="11" t="s">
        <v>30</v>
      </c>
      <c r="R374" s="11" t="s">
        <v>23</v>
      </c>
    </row>
    <row r="375" spans="1:18" x14ac:dyDescent="0.35">
      <c r="A375" s="11" t="s">
        <v>1887</v>
      </c>
      <c r="B375" s="11" t="s">
        <v>1888</v>
      </c>
      <c r="C375" s="10" t="s">
        <v>40</v>
      </c>
      <c r="D375" s="11" t="s">
        <v>43</v>
      </c>
      <c r="E375" s="11" t="s">
        <v>1889</v>
      </c>
      <c r="F375" s="11"/>
      <c r="G375" s="11" t="s">
        <v>1879</v>
      </c>
      <c r="H375" s="11" t="s">
        <v>1890</v>
      </c>
      <c r="I375" s="11" t="s">
        <v>1891</v>
      </c>
      <c r="J375" s="12">
        <v>42382</v>
      </c>
      <c r="K375" s="12">
        <v>42355</v>
      </c>
      <c r="L375" s="12" t="s">
        <v>48</v>
      </c>
      <c r="M375" s="13">
        <v>0</v>
      </c>
      <c r="N375" s="11" t="s">
        <v>153</v>
      </c>
      <c r="O375" s="11" t="s">
        <v>154</v>
      </c>
      <c r="P375" s="11" t="s">
        <v>38</v>
      </c>
      <c r="Q375" s="11" t="s">
        <v>30</v>
      </c>
      <c r="R375" s="11" t="s">
        <v>23</v>
      </c>
    </row>
    <row r="376" spans="1:18" x14ac:dyDescent="0.35">
      <c r="A376" s="11" t="s">
        <v>1892</v>
      </c>
      <c r="B376" s="11" t="s">
        <v>1893</v>
      </c>
      <c r="C376" s="10" t="s">
        <v>40</v>
      </c>
      <c r="D376" s="11" t="s">
        <v>43</v>
      </c>
      <c r="E376" s="11" t="s">
        <v>1894</v>
      </c>
      <c r="F376" s="11"/>
      <c r="G376" s="11" t="s">
        <v>1879</v>
      </c>
      <c r="H376" s="11" t="s">
        <v>1895</v>
      </c>
      <c r="I376" s="11" t="s">
        <v>1896</v>
      </c>
      <c r="J376" s="12">
        <v>42382</v>
      </c>
      <c r="K376" s="12">
        <v>42355</v>
      </c>
      <c r="L376" s="12" t="s">
        <v>48</v>
      </c>
      <c r="M376" s="13">
        <v>0</v>
      </c>
      <c r="N376" s="11" t="s">
        <v>153</v>
      </c>
      <c r="O376" s="11" t="s">
        <v>154</v>
      </c>
      <c r="P376" s="11" t="s">
        <v>38</v>
      </c>
      <c r="Q376" s="11" t="s">
        <v>30</v>
      </c>
      <c r="R376" s="11" t="s">
        <v>23</v>
      </c>
    </row>
    <row r="377" spans="1:18" x14ac:dyDescent="0.35">
      <c r="A377" s="11" t="s">
        <v>1897</v>
      </c>
      <c r="B377" s="11" t="s">
        <v>1898</v>
      </c>
      <c r="C377" s="10" t="s">
        <v>40</v>
      </c>
      <c r="D377" s="11" t="s">
        <v>43</v>
      </c>
      <c r="E377" s="11" t="s">
        <v>274</v>
      </c>
      <c r="F377" s="11" t="s">
        <v>178</v>
      </c>
      <c r="G377" s="11" t="s">
        <v>370</v>
      </c>
      <c r="H377" s="11" t="s">
        <v>1220</v>
      </c>
      <c r="I377" s="11" t="s">
        <v>1899</v>
      </c>
      <c r="J377" s="12">
        <v>42404</v>
      </c>
      <c r="K377" s="12">
        <v>42404</v>
      </c>
      <c r="L377" s="12"/>
      <c r="M377" s="13">
        <v>1470.15</v>
      </c>
      <c r="N377" s="11" t="s">
        <v>1900</v>
      </c>
      <c r="O377" s="11" t="s">
        <v>1901</v>
      </c>
      <c r="P377" s="11" t="s">
        <v>37</v>
      </c>
      <c r="Q377" s="11" t="s">
        <v>30</v>
      </c>
      <c r="R377" s="11" t="s">
        <v>17</v>
      </c>
    </row>
    <row r="378" spans="1:18" x14ac:dyDescent="0.35">
      <c r="A378" s="11" t="s">
        <v>1902</v>
      </c>
      <c r="B378" s="11" t="s">
        <v>1903</v>
      </c>
      <c r="C378" s="10" t="s">
        <v>40</v>
      </c>
      <c r="D378" s="11" t="s">
        <v>43</v>
      </c>
      <c r="E378" s="11" t="s">
        <v>1904</v>
      </c>
      <c r="F378" s="11"/>
      <c r="G378" s="11" t="s">
        <v>416</v>
      </c>
      <c r="H378" s="11" t="s">
        <v>1905</v>
      </c>
      <c r="I378" s="11" t="s">
        <v>1906</v>
      </c>
      <c r="J378" s="12">
        <v>42409</v>
      </c>
      <c r="K378" s="12">
        <v>42409</v>
      </c>
      <c r="L378" s="12"/>
      <c r="M378" s="13">
        <v>1089</v>
      </c>
      <c r="N378" s="11" t="s">
        <v>634</v>
      </c>
      <c r="O378" s="11" t="s">
        <v>635</v>
      </c>
      <c r="P378" s="11" t="s">
        <v>39</v>
      </c>
      <c r="Q378" s="11" t="s">
        <v>30</v>
      </c>
      <c r="R378" s="11" t="s">
        <v>17</v>
      </c>
    </row>
    <row r="379" spans="1:18" x14ac:dyDescent="0.35">
      <c r="A379" s="11" t="s">
        <v>1907</v>
      </c>
      <c r="B379" s="11" t="s">
        <v>1908</v>
      </c>
      <c r="C379" s="10" t="s">
        <v>40</v>
      </c>
      <c r="D379" s="11" t="s">
        <v>43</v>
      </c>
      <c r="E379" s="11" t="s">
        <v>1909</v>
      </c>
      <c r="F379" s="11"/>
      <c r="G379" s="11" t="s">
        <v>1910</v>
      </c>
      <c r="H379" s="11" t="s">
        <v>1911</v>
      </c>
      <c r="I379" s="11" t="s">
        <v>1912</v>
      </c>
      <c r="J379" s="12">
        <v>42418</v>
      </c>
      <c r="K379" s="12">
        <v>42418</v>
      </c>
      <c r="L379" s="12"/>
      <c r="M379" s="13">
        <v>1089</v>
      </c>
      <c r="N379" s="11" t="s">
        <v>283</v>
      </c>
      <c r="O379" s="11" t="s">
        <v>284</v>
      </c>
      <c r="P379" s="11" t="s">
        <v>39</v>
      </c>
      <c r="Q379" s="11" t="s">
        <v>30</v>
      </c>
      <c r="R379" s="11" t="s">
        <v>17</v>
      </c>
    </row>
    <row r="380" spans="1:18" x14ac:dyDescent="0.35">
      <c r="A380" s="11" t="s">
        <v>1913</v>
      </c>
      <c r="B380" s="11" t="s">
        <v>1914</v>
      </c>
      <c r="C380" s="10" t="s">
        <v>40</v>
      </c>
      <c r="D380" s="11" t="s">
        <v>43</v>
      </c>
      <c r="E380" s="11" t="s">
        <v>1349</v>
      </c>
      <c r="F380" s="11" t="s">
        <v>1350</v>
      </c>
      <c r="G380" s="11" t="s">
        <v>967</v>
      </c>
      <c r="H380" s="11" t="s">
        <v>1352</v>
      </c>
      <c r="I380" s="11" t="s">
        <v>1915</v>
      </c>
      <c r="J380" s="12">
        <v>42430</v>
      </c>
      <c r="K380" s="12">
        <v>42426</v>
      </c>
      <c r="L380" s="12" t="s">
        <v>48</v>
      </c>
      <c r="M380" s="13">
        <v>6050</v>
      </c>
      <c r="N380" s="11" t="s">
        <v>516</v>
      </c>
      <c r="O380" s="11" t="s">
        <v>517</v>
      </c>
      <c r="P380" s="11" t="s">
        <v>39</v>
      </c>
      <c r="Q380" s="11" t="s">
        <v>30</v>
      </c>
      <c r="R380" s="11" t="s">
        <v>23</v>
      </c>
    </row>
    <row r="381" spans="1:18" x14ac:dyDescent="0.35">
      <c r="A381" s="11" t="s">
        <v>1916</v>
      </c>
      <c r="B381" s="11" t="s">
        <v>1917</v>
      </c>
      <c r="C381" s="10" t="s">
        <v>40</v>
      </c>
      <c r="D381" s="11" t="s">
        <v>43</v>
      </c>
      <c r="E381" s="11" t="s">
        <v>1918</v>
      </c>
      <c r="F381" s="11"/>
      <c r="G381" s="11" t="s">
        <v>1418</v>
      </c>
      <c r="H381" s="11" t="s">
        <v>1419</v>
      </c>
      <c r="I381" s="11" t="s">
        <v>48</v>
      </c>
      <c r="J381" s="12">
        <v>42432</v>
      </c>
      <c r="K381" s="12">
        <v>42433</v>
      </c>
      <c r="L381" s="12"/>
      <c r="M381" s="13">
        <v>21773.95</v>
      </c>
      <c r="N381" s="11" t="s">
        <v>153</v>
      </c>
      <c r="O381" s="11" t="s">
        <v>154</v>
      </c>
      <c r="P381" s="11" t="s">
        <v>39</v>
      </c>
      <c r="Q381" s="11" t="s">
        <v>30</v>
      </c>
      <c r="R381" s="11" t="s">
        <v>17</v>
      </c>
    </row>
    <row r="382" spans="1:18" x14ac:dyDescent="0.35">
      <c r="A382" s="11" t="s">
        <v>1919</v>
      </c>
      <c r="B382" s="11" t="s">
        <v>1920</v>
      </c>
      <c r="C382" s="10" t="s">
        <v>40</v>
      </c>
      <c r="D382" s="11" t="s">
        <v>43</v>
      </c>
      <c r="E382" s="11" t="s">
        <v>1311</v>
      </c>
      <c r="F382" s="11"/>
      <c r="G382" s="11" t="s">
        <v>1418</v>
      </c>
      <c r="H382" s="11" t="s">
        <v>1423</v>
      </c>
      <c r="I382" s="11" t="s">
        <v>1921</v>
      </c>
      <c r="J382" s="12">
        <v>42432</v>
      </c>
      <c r="K382" s="12">
        <v>42433</v>
      </c>
      <c r="L382" s="12"/>
      <c r="M382" s="13">
        <v>0</v>
      </c>
      <c r="N382" s="11" t="s">
        <v>153</v>
      </c>
      <c r="O382" s="11" t="s">
        <v>154</v>
      </c>
      <c r="P382" s="11" t="s">
        <v>39</v>
      </c>
      <c r="Q382" s="11" t="s">
        <v>30</v>
      </c>
      <c r="R382" s="11" t="s">
        <v>17</v>
      </c>
    </row>
    <row r="383" spans="1:18" x14ac:dyDescent="0.35">
      <c r="A383" s="11" t="s">
        <v>1922</v>
      </c>
      <c r="B383" s="11" t="s">
        <v>1923</v>
      </c>
      <c r="C383" s="10" t="s">
        <v>40</v>
      </c>
      <c r="D383" s="11" t="s">
        <v>43</v>
      </c>
      <c r="E383" s="11" t="s">
        <v>1924</v>
      </c>
      <c r="F383" s="11"/>
      <c r="G383" s="11" t="s">
        <v>1418</v>
      </c>
      <c r="H383" s="11" t="s">
        <v>1925</v>
      </c>
      <c r="I383" s="11" t="s">
        <v>1926</v>
      </c>
      <c r="J383" s="12">
        <v>42432</v>
      </c>
      <c r="K383" s="12">
        <v>42433</v>
      </c>
      <c r="L383" s="12"/>
      <c r="M383" s="13">
        <v>0</v>
      </c>
      <c r="N383" s="11" t="s">
        <v>153</v>
      </c>
      <c r="O383" s="11" t="s">
        <v>154</v>
      </c>
      <c r="P383" s="11" t="s">
        <v>38</v>
      </c>
      <c r="Q383" s="11" t="s">
        <v>30</v>
      </c>
      <c r="R383" s="11" t="s">
        <v>17</v>
      </c>
    </row>
    <row r="384" spans="1:18" x14ac:dyDescent="0.35">
      <c r="A384" s="11" t="s">
        <v>1927</v>
      </c>
      <c r="B384" s="11" t="s">
        <v>1928</v>
      </c>
      <c r="C384" s="10" t="s">
        <v>40</v>
      </c>
      <c r="D384" s="11" t="s">
        <v>43</v>
      </c>
      <c r="E384" s="11" t="s">
        <v>1293</v>
      </c>
      <c r="F384" s="11"/>
      <c r="G384" s="11" t="s">
        <v>1436</v>
      </c>
      <c r="H384" s="11" t="s">
        <v>1437</v>
      </c>
      <c r="I384" s="11" t="s">
        <v>1929</v>
      </c>
      <c r="J384" s="12">
        <v>42432</v>
      </c>
      <c r="K384" s="12">
        <v>42433</v>
      </c>
      <c r="L384" s="12"/>
      <c r="M384" s="13">
        <v>0</v>
      </c>
      <c r="N384" s="11" t="s">
        <v>153</v>
      </c>
      <c r="O384" s="11" t="s">
        <v>154</v>
      </c>
      <c r="P384" s="11" t="s">
        <v>39</v>
      </c>
      <c r="Q384" s="11" t="s">
        <v>30</v>
      </c>
      <c r="R384" s="11" t="s">
        <v>17</v>
      </c>
    </row>
    <row r="385" spans="1:18" x14ac:dyDescent="0.35">
      <c r="A385" s="11" t="s">
        <v>1930</v>
      </c>
      <c r="B385" s="11" t="s">
        <v>1931</v>
      </c>
      <c r="C385" s="10" t="s">
        <v>40</v>
      </c>
      <c r="D385" s="11" t="s">
        <v>43</v>
      </c>
      <c r="E385" s="11" t="s">
        <v>1932</v>
      </c>
      <c r="F385" s="11"/>
      <c r="G385" s="11" t="s">
        <v>1933</v>
      </c>
      <c r="H385" s="11" t="s">
        <v>1934</v>
      </c>
      <c r="I385" s="11" t="s">
        <v>1935</v>
      </c>
      <c r="J385" s="12">
        <v>42436</v>
      </c>
      <c r="K385" s="12">
        <v>42436</v>
      </c>
      <c r="L385" s="12" t="s">
        <v>48</v>
      </c>
      <c r="M385" s="13">
        <v>3500</v>
      </c>
      <c r="N385" s="11" t="s">
        <v>1017</v>
      </c>
      <c r="O385" s="11" t="s">
        <v>1018</v>
      </c>
      <c r="P385" s="11" t="s">
        <v>38</v>
      </c>
      <c r="Q385" s="11" t="s">
        <v>30</v>
      </c>
      <c r="R385" s="11" t="s">
        <v>17</v>
      </c>
    </row>
    <row r="386" spans="1:18" x14ac:dyDescent="0.35">
      <c r="A386" s="11" t="s">
        <v>1936</v>
      </c>
      <c r="B386" s="11" t="s">
        <v>1937</v>
      </c>
      <c r="C386" s="10" t="s">
        <v>40</v>
      </c>
      <c r="D386" s="11" t="s">
        <v>43</v>
      </c>
      <c r="E386" s="11" t="s">
        <v>832</v>
      </c>
      <c r="F386" s="11"/>
      <c r="G386" s="11" t="s">
        <v>302</v>
      </c>
      <c r="H386" s="11" t="s">
        <v>1938</v>
      </c>
      <c r="I386" s="11" t="s">
        <v>1939</v>
      </c>
      <c r="J386" s="12">
        <v>42549</v>
      </c>
      <c r="K386" s="12">
        <v>42549</v>
      </c>
      <c r="L386" s="12"/>
      <c r="M386" s="13">
        <v>1802.9</v>
      </c>
      <c r="N386" s="11" t="s">
        <v>524</v>
      </c>
      <c r="O386" s="11" t="s">
        <v>525</v>
      </c>
      <c r="P386" s="11" t="s">
        <v>37</v>
      </c>
      <c r="Q386" s="11" t="s">
        <v>30</v>
      </c>
      <c r="R386" s="11" t="s">
        <v>17</v>
      </c>
    </row>
    <row r="387" spans="1:18" x14ac:dyDescent="0.35">
      <c r="A387" s="11" t="s">
        <v>1940</v>
      </c>
      <c r="B387" s="11" t="s">
        <v>1941</v>
      </c>
      <c r="C387" s="10" t="s">
        <v>40</v>
      </c>
      <c r="D387" s="11" t="s">
        <v>43</v>
      </c>
      <c r="E387" s="11" t="s">
        <v>1843</v>
      </c>
      <c r="F387" s="11"/>
      <c r="G387" s="11" t="s">
        <v>609</v>
      </c>
      <c r="H387" s="11" t="s">
        <v>1942</v>
      </c>
      <c r="I387" s="11" t="s">
        <v>1943</v>
      </c>
      <c r="J387" s="12">
        <v>42443</v>
      </c>
      <c r="K387" s="12">
        <v>42443</v>
      </c>
      <c r="L387" s="12"/>
      <c r="M387" s="13">
        <v>2662</v>
      </c>
      <c r="N387" s="11" t="s">
        <v>1035</v>
      </c>
      <c r="O387" s="11" t="s">
        <v>1036</v>
      </c>
      <c r="P387" s="11" t="s">
        <v>37</v>
      </c>
      <c r="Q387" s="11" t="s">
        <v>30</v>
      </c>
      <c r="R387" s="11" t="s">
        <v>17</v>
      </c>
    </row>
    <row r="388" spans="1:18" x14ac:dyDescent="0.35">
      <c r="A388" s="11" t="s">
        <v>1944</v>
      </c>
      <c r="B388" s="11" t="s">
        <v>1945</v>
      </c>
      <c r="C388" s="10" t="s">
        <v>40</v>
      </c>
      <c r="D388" s="11" t="s">
        <v>43</v>
      </c>
      <c r="E388" s="11" t="s">
        <v>1946</v>
      </c>
      <c r="F388" s="11"/>
      <c r="G388" s="11" t="s">
        <v>1947</v>
      </c>
      <c r="H388" s="11" t="s">
        <v>1948</v>
      </c>
      <c r="I388" s="11" t="s">
        <v>1949</v>
      </c>
      <c r="J388" s="12">
        <v>42445</v>
      </c>
      <c r="K388" s="12">
        <v>42457</v>
      </c>
      <c r="L388" s="12"/>
      <c r="M388" s="13">
        <v>883.3</v>
      </c>
      <c r="N388" s="11" t="s">
        <v>57</v>
      </c>
      <c r="O388" s="11" t="s">
        <v>58</v>
      </c>
      <c r="P388" s="11" t="s">
        <v>38</v>
      </c>
      <c r="Q388" s="11" t="s">
        <v>30</v>
      </c>
      <c r="R388" s="11" t="s">
        <v>17</v>
      </c>
    </row>
    <row r="389" spans="1:18" x14ac:dyDescent="0.35">
      <c r="A389" s="11" t="s">
        <v>1950</v>
      </c>
      <c r="B389" s="11" t="s">
        <v>1951</v>
      </c>
      <c r="C389" s="10" t="s">
        <v>40</v>
      </c>
      <c r="D389" s="11" t="s">
        <v>43</v>
      </c>
      <c r="E389" s="11" t="s">
        <v>843</v>
      </c>
      <c r="F389" s="11"/>
      <c r="G389" s="11" t="s">
        <v>844</v>
      </c>
      <c r="H389" s="11" t="s">
        <v>923</v>
      </c>
      <c r="I389" s="11" t="s">
        <v>1952</v>
      </c>
      <c r="J389" s="12">
        <v>42452</v>
      </c>
      <c r="K389" s="12">
        <v>42452</v>
      </c>
      <c r="L389" s="12"/>
      <c r="M389" s="13">
        <v>759.2</v>
      </c>
      <c r="N389" s="11" t="s">
        <v>648</v>
      </c>
      <c r="O389" s="11" t="s">
        <v>649</v>
      </c>
      <c r="P389" s="11" t="s">
        <v>37</v>
      </c>
      <c r="Q389" s="11" t="s">
        <v>30</v>
      </c>
      <c r="R389" s="11" t="s">
        <v>17</v>
      </c>
    </row>
    <row r="390" spans="1:18" x14ac:dyDescent="0.35">
      <c r="A390" s="11" t="s">
        <v>1953</v>
      </c>
      <c r="B390" s="11" t="s">
        <v>1954</v>
      </c>
      <c r="C390" s="10" t="s">
        <v>40</v>
      </c>
      <c r="D390" s="11" t="s">
        <v>43</v>
      </c>
      <c r="E390" s="11" t="s">
        <v>843</v>
      </c>
      <c r="F390" s="11"/>
      <c r="G390" s="11" t="s">
        <v>844</v>
      </c>
      <c r="H390" s="11" t="s">
        <v>923</v>
      </c>
      <c r="I390" s="11" t="s">
        <v>1955</v>
      </c>
      <c r="J390" s="12">
        <v>42452</v>
      </c>
      <c r="K390" s="12">
        <v>42452</v>
      </c>
      <c r="L390" s="12"/>
      <c r="M390" s="13">
        <v>759.2</v>
      </c>
      <c r="N390" s="11" t="s">
        <v>648</v>
      </c>
      <c r="O390" s="11" t="s">
        <v>649</v>
      </c>
      <c r="P390" s="11" t="s">
        <v>37</v>
      </c>
      <c r="Q390" s="11" t="s">
        <v>30</v>
      </c>
      <c r="R390" s="11" t="s">
        <v>17</v>
      </c>
    </row>
    <row r="391" spans="1:18" x14ac:dyDescent="0.35">
      <c r="A391" s="11" t="s">
        <v>1956</v>
      </c>
      <c r="B391" s="11" t="s">
        <v>1957</v>
      </c>
      <c r="C391" s="10" t="s">
        <v>40</v>
      </c>
      <c r="D391" s="11" t="s">
        <v>43</v>
      </c>
      <c r="E391" s="11" t="s">
        <v>843</v>
      </c>
      <c r="F391" s="11"/>
      <c r="G391" s="11" t="s">
        <v>844</v>
      </c>
      <c r="H391" s="11" t="s">
        <v>923</v>
      </c>
      <c r="I391" s="11" t="s">
        <v>1958</v>
      </c>
      <c r="J391" s="12">
        <v>42452</v>
      </c>
      <c r="K391" s="12">
        <v>42452</v>
      </c>
      <c r="L391" s="12"/>
      <c r="M391" s="13">
        <v>759.2</v>
      </c>
      <c r="N391" s="11" t="s">
        <v>1017</v>
      </c>
      <c r="O391" s="11" t="s">
        <v>1018</v>
      </c>
      <c r="P391" s="11" t="s">
        <v>37</v>
      </c>
      <c r="Q391" s="11" t="s">
        <v>30</v>
      </c>
      <c r="R391" s="11" t="s">
        <v>17</v>
      </c>
    </row>
    <row r="392" spans="1:18" x14ac:dyDescent="0.35">
      <c r="A392" s="11" t="s">
        <v>1959</v>
      </c>
      <c r="B392" s="11" t="s">
        <v>1960</v>
      </c>
      <c r="C392" s="10" t="s">
        <v>40</v>
      </c>
      <c r="D392" s="11" t="s">
        <v>43</v>
      </c>
      <c r="E392" s="11" t="s">
        <v>843</v>
      </c>
      <c r="F392" s="11"/>
      <c r="G392" s="11" t="s">
        <v>844</v>
      </c>
      <c r="H392" s="11" t="s">
        <v>923</v>
      </c>
      <c r="I392" s="11" t="s">
        <v>1961</v>
      </c>
      <c r="J392" s="12">
        <v>42452</v>
      </c>
      <c r="K392" s="12">
        <v>42452</v>
      </c>
      <c r="L392" s="12"/>
      <c r="M392" s="13">
        <v>759.2</v>
      </c>
      <c r="N392" s="11" t="s">
        <v>182</v>
      </c>
      <c r="O392" s="11" t="s">
        <v>183</v>
      </c>
      <c r="P392" s="11" t="s">
        <v>37</v>
      </c>
      <c r="Q392" s="11" t="s">
        <v>30</v>
      </c>
      <c r="R392" s="11" t="s">
        <v>17</v>
      </c>
    </row>
    <row r="393" spans="1:18" x14ac:dyDescent="0.35">
      <c r="A393" s="11" t="s">
        <v>1962</v>
      </c>
      <c r="B393" s="11" t="s">
        <v>1963</v>
      </c>
      <c r="C393" s="10" t="s">
        <v>40</v>
      </c>
      <c r="D393" s="11" t="s">
        <v>43</v>
      </c>
      <c r="E393" s="11" t="s">
        <v>843</v>
      </c>
      <c r="F393" s="11"/>
      <c r="G393" s="11" t="s">
        <v>844</v>
      </c>
      <c r="H393" s="11" t="s">
        <v>923</v>
      </c>
      <c r="I393" s="11" t="s">
        <v>1964</v>
      </c>
      <c r="J393" s="12">
        <v>42452</v>
      </c>
      <c r="K393" s="12">
        <v>42452</v>
      </c>
      <c r="L393" s="12"/>
      <c r="M393" s="13">
        <v>759.22</v>
      </c>
      <c r="N393" s="11" t="s">
        <v>354</v>
      </c>
      <c r="O393" s="11" t="s">
        <v>355</v>
      </c>
      <c r="P393" s="11" t="s">
        <v>37</v>
      </c>
      <c r="Q393" s="11" t="s">
        <v>30</v>
      </c>
      <c r="R393" s="11" t="s">
        <v>17</v>
      </c>
    </row>
    <row r="394" spans="1:18" x14ac:dyDescent="0.35">
      <c r="A394" s="11" t="s">
        <v>1965</v>
      </c>
      <c r="B394" s="11" t="s">
        <v>1966</v>
      </c>
      <c r="C394" s="10" t="s">
        <v>40</v>
      </c>
      <c r="D394" s="11" t="s">
        <v>43</v>
      </c>
      <c r="E394" s="11" t="s">
        <v>1967</v>
      </c>
      <c r="F394" s="11"/>
      <c r="G394" s="11" t="s">
        <v>609</v>
      </c>
      <c r="H394" s="11" t="s">
        <v>1968</v>
      </c>
      <c r="I394" s="11" t="s">
        <v>1969</v>
      </c>
      <c r="J394" s="12">
        <v>42443</v>
      </c>
      <c r="K394" s="12">
        <v>42443</v>
      </c>
      <c r="L394" s="12"/>
      <c r="M394" s="13">
        <v>90696.47</v>
      </c>
      <c r="N394" s="11" t="s">
        <v>587</v>
      </c>
      <c r="O394" s="11" t="s">
        <v>588</v>
      </c>
      <c r="P394" s="11" t="s">
        <v>39</v>
      </c>
      <c r="Q394" s="11" t="s">
        <v>30</v>
      </c>
      <c r="R394" s="11" t="s">
        <v>17</v>
      </c>
    </row>
    <row r="395" spans="1:18" x14ac:dyDescent="0.35">
      <c r="A395" s="11" t="s">
        <v>1970</v>
      </c>
      <c r="B395" s="11" t="s">
        <v>1971</v>
      </c>
      <c r="C395" s="10" t="s">
        <v>40</v>
      </c>
      <c r="D395" s="11" t="s">
        <v>43</v>
      </c>
      <c r="E395" s="11" t="s">
        <v>1972</v>
      </c>
      <c r="F395" s="11"/>
      <c r="G395" s="11" t="s">
        <v>1973</v>
      </c>
      <c r="H395" s="11" t="s">
        <v>1974</v>
      </c>
      <c r="I395" s="11" t="s">
        <v>1975</v>
      </c>
      <c r="J395" s="12">
        <v>42443</v>
      </c>
      <c r="K395" s="12">
        <v>42443</v>
      </c>
      <c r="L395" s="12" t="s">
        <v>48</v>
      </c>
      <c r="M395" s="13">
        <v>0</v>
      </c>
      <c r="N395" s="11" t="s">
        <v>587</v>
      </c>
      <c r="O395" s="11" t="s">
        <v>588</v>
      </c>
      <c r="P395" s="11" t="s">
        <v>37</v>
      </c>
      <c r="Q395" s="11" t="s">
        <v>30</v>
      </c>
      <c r="R395" s="11" t="s">
        <v>17</v>
      </c>
    </row>
    <row r="396" spans="1:18" x14ac:dyDescent="0.35">
      <c r="A396" s="11" t="s">
        <v>1976</v>
      </c>
      <c r="B396" s="11" t="s">
        <v>1977</v>
      </c>
      <c r="C396" s="10" t="s">
        <v>40</v>
      </c>
      <c r="D396" s="11" t="s">
        <v>43</v>
      </c>
      <c r="E396" s="11" t="s">
        <v>1978</v>
      </c>
      <c r="F396" s="11"/>
      <c r="G396" s="11" t="s">
        <v>1215</v>
      </c>
      <c r="H396" s="11" t="s">
        <v>1979</v>
      </c>
      <c r="I396" s="11" t="s">
        <v>1980</v>
      </c>
      <c r="J396" s="12">
        <v>42443</v>
      </c>
      <c r="K396" s="12">
        <v>42443</v>
      </c>
      <c r="L396" s="12" t="s">
        <v>48</v>
      </c>
      <c r="M396" s="13">
        <v>0</v>
      </c>
      <c r="N396" s="11" t="s">
        <v>587</v>
      </c>
      <c r="O396" s="11" t="s">
        <v>588</v>
      </c>
      <c r="P396" s="11" t="s">
        <v>37</v>
      </c>
      <c r="Q396" s="11" t="s">
        <v>30</v>
      </c>
      <c r="R396" s="11" t="s">
        <v>17</v>
      </c>
    </row>
    <row r="397" spans="1:18" x14ac:dyDescent="0.35">
      <c r="A397" s="11" t="s">
        <v>1981</v>
      </c>
      <c r="B397" s="11" t="s">
        <v>1982</v>
      </c>
      <c r="C397" s="10" t="s">
        <v>40</v>
      </c>
      <c r="D397" s="11" t="s">
        <v>43</v>
      </c>
      <c r="E397" s="11" t="s">
        <v>1983</v>
      </c>
      <c r="F397" s="11"/>
      <c r="G397" s="11" t="s">
        <v>302</v>
      </c>
      <c r="H397" s="11" t="s">
        <v>1984</v>
      </c>
      <c r="I397" s="11" t="s">
        <v>1985</v>
      </c>
      <c r="J397" s="12">
        <v>42443</v>
      </c>
      <c r="K397" s="12">
        <v>42443</v>
      </c>
      <c r="L397" s="12" t="s">
        <v>48</v>
      </c>
      <c r="M397" s="13">
        <v>0</v>
      </c>
      <c r="N397" s="11" t="s">
        <v>587</v>
      </c>
      <c r="O397" s="11" t="s">
        <v>588</v>
      </c>
      <c r="P397" s="11" t="s">
        <v>37</v>
      </c>
      <c r="Q397" s="11" t="s">
        <v>30</v>
      </c>
      <c r="R397" s="11" t="s">
        <v>17</v>
      </c>
    </row>
    <row r="398" spans="1:18" x14ac:dyDescent="0.35">
      <c r="A398" s="11" t="s">
        <v>1986</v>
      </c>
      <c r="B398" s="11" t="s">
        <v>1987</v>
      </c>
      <c r="C398" s="10" t="s">
        <v>40</v>
      </c>
      <c r="D398" s="11" t="s">
        <v>43</v>
      </c>
      <c r="E398" s="11" t="s">
        <v>1988</v>
      </c>
      <c r="F398" s="11"/>
      <c r="G398" s="11" t="s">
        <v>1989</v>
      </c>
      <c r="H398" s="11" t="s">
        <v>1990</v>
      </c>
      <c r="I398" s="11" t="s">
        <v>1991</v>
      </c>
      <c r="J398" s="12">
        <v>44685</v>
      </c>
      <c r="K398" s="12">
        <v>44685</v>
      </c>
      <c r="L398" s="12" t="s">
        <v>48</v>
      </c>
      <c r="M398" s="13">
        <v>0</v>
      </c>
      <c r="N398" s="11" t="s">
        <v>587</v>
      </c>
      <c r="O398" s="11" t="s">
        <v>588</v>
      </c>
      <c r="P398" s="11" t="s">
        <v>39</v>
      </c>
      <c r="Q398" s="11" t="s">
        <v>30</v>
      </c>
      <c r="R398" s="11" t="s">
        <v>17</v>
      </c>
    </row>
    <row r="399" spans="1:18" x14ac:dyDescent="0.35">
      <c r="A399" s="11" t="s">
        <v>1992</v>
      </c>
      <c r="B399" s="11" t="s">
        <v>1993</v>
      </c>
      <c r="C399" s="10" t="s">
        <v>40</v>
      </c>
      <c r="D399" s="11" t="s">
        <v>43</v>
      </c>
      <c r="E399" s="11" t="s">
        <v>1994</v>
      </c>
      <c r="F399" s="11" t="s">
        <v>48</v>
      </c>
      <c r="G399" s="11" t="s">
        <v>1995</v>
      </c>
      <c r="H399" s="11" t="s">
        <v>1996</v>
      </c>
      <c r="I399" s="11" t="s">
        <v>1997</v>
      </c>
      <c r="J399" s="12">
        <v>44685</v>
      </c>
      <c r="K399" s="12">
        <v>44685</v>
      </c>
      <c r="L399" s="12" t="s">
        <v>48</v>
      </c>
      <c r="M399" s="13">
        <v>0</v>
      </c>
      <c r="N399" s="11" t="s">
        <v>587</v>
      </c>
      <c r="O399" s="11" t="s">
        <v>588</v>
      </c>
      <c r="P399" s="11" t="s">
        <v>38</v>
      </c>
      <c r="Q399" s="11" t="s">
        <v>30</v>
      </c>
      <c r="R399" s="11" t="s">
        <v>17</v>
      </c>
    </row>
    <row r="400" spans="1:18" x14ac:dyDescent="0.35">
      <c r="A400" s="11" t="s">
        <v>1998</v>
      </c>
      <c r="B400" s="11" t="s">
        <v>1999</v>
      </c>
      <c r="C400" s="10" t="s">
        <v>40</v>
      </c>
      <c r="D400" s="11" t="s">
        <v>43</v>
      </c>
      <c r="E400" s="11" t="s">
        <v>2000</v>
      </c>
      <c r="F400" s="11"/>
      <c r="G400" s="11" t="s">
        <v>2001</v>
      </c>
      <c r="H400" s="11" t="s">
        <v>2002</v>
      </c>
      <c r="I400" s="11" t="s">
        <v>2003</v>
      </c>
      <c r="J400" s="12">
        <v>42475</v>
      </c>
      <c r="K400" s="12">
        <v>42480</v>
      </c>
      <c r="L400" s="12"/>
      <c r="M400" s="13">
        <v>48182.13</v>
      </c>
      <c r="N400" s="11" t="s">
        <v>2004</v>
      </c>
      <c r="O400" s="11" t="s">
        <v>2005</v>
      </c>
      <c r="P400" s="11" t="s">
        <v>37</v>
      </c>
      <c r="Q400" s="11" t="s">
        <v>30</v>
      </c>
      <c r="R400" s="11" t="s">
        <v>17</v>
      </c>
    </row>
    <row r="401" spans="1:18" x14ac:dyDescent="0.35">
      <c r="A401" s="11" t="s">
        <v>2006</v>
      </c>
      <c r="B401" s="11" t="s">
        <v>2007</v>
      </c>
      <c r="C401" s="10" t="s">
        <v>40</v>
      </c>
      <c r="D401" s="11" t="s">
        <v>43</v>
      </c>
      <c r="E401" s="11" t="s">
        <v>2008</v>
      </c>
      <c r="F401" s="11"/>
      <c r="G401" s="11" t="s">
        <v>1215</v>
      </c>
      <c r="H401" s="11" t="s">
        <v>2009</v>
      </c>
      <c r="I401" s="11" t="s">
        <v>2010</v>
      </c>
      <c r="J401" s="12">
        <v>42475</v>
      </c>
      <c r="K401" s="12">
        <v>42480</v>
      </c>
      <c r="L401" s="12"/>
      <c r="M401" s="13">
        <v>0</v>
      </c>
      <c r="N401" s="11" t="s">
        <v>2004</v>
      </c>
      <c r="O401" s="11" t="s">
        <v>2005</v>
      </c>
      <c r="P401" s="11" t="s">
        <v>37</v>
      </c>
      <c r="Q401" s="11" t="s">
        <v>30</v>
      </c>
      <c r="R401" s="11" t="s">
        <v>17</v>
      </c>
    </row>
    <row r="402" spans="1:18" x14ac:dyDescent="0.35">
      <c r="A402" s="11" t="s">
        <v>2011</v>
      </c>
      <c r="B402" s="11" t="s">
        <v>2012</v>
      </c>
      <c r="C402" s="10" t="s">
        <v>40</v>
      </c>
      <c r="D402" s="11" t="s">
        <v>43</v>
      </c>
      <c r="E402" s="11" t="s">
        <v>2013</v>
      </c>
      <c r="F402" s="11"/>
      <c r="G402" s="11" t="s">
        <v>2014</v>
      </c>
      <c r="H402" s="11" t="s">
        <v>2015</v>
      </c>
      <c r="I402" s="11" t="s">
        <v>2016</v>
      </c>
      <c r="J402" s="12">
        <v>42475</v>
      </c>
      <c r="K402" s="12">
        <v>42480</v>
      </c>
      <c r="L402" s="12"/>
      <c r="M402" s="13">
        <v>0</v>
      </c>
      <c r="N402" s="11" t="s">
        <v>2004</v>
      </c>
      <c r="O402" s="11" t="s">
        <v>2005</v>
      </c>
      <c r="P402" s="11" t="s">
        <v>39</v>
      </c>
      <c r="Q402" s="11" t="s">
        <v>30</v>
      </c>
      <c r="R402" s="11" t="s">
        <v>17</v>
      </c>
    </row>
    <row r="403" spans="1:18" x14ac:dyDescent="0.35">
      <c r="A403" s="11" t="s">
        <v>2017</v>
      </c>
      <c r="B403" s="11" t="s">
        <v>2018</v>
      </c>
      <c r="C403" s="10" t="s">
        <v>40</v>
      </c>
      <c r="D403" s="11" t="s">
        <v>43</v>
      </c>
      <c r="E403" s="11" t="s">
        <v>2019</v>
      </c>
      <c r="F403" s="11"/>
      <c r="G403" s="11" t="s">
        <v>2020</v>
      </c>
      <c r="H403" s="11" t="s">
        <v>2021</v>
      </c>
      <c r="I403" s="11" t="s">
        <v>2022</v>
      </c>
      <c r="J403" s="12">
        <v>42475</v>
      </c>
      <c r="K403" s="12">
        <v>42480</v>
      </c>
      <c r="L403" s="12"/>
      <c r="M403" s="13">
        <v>0</v>
      </c>
      <c r="N403" s="11" t="s">
        <v>2004</v>
      </c>
      <c r="O403" s="11" t="s">
        <v>2005</v>
      </c>
      <c r="P403" s="11" t="s">
        <v>37</v>
      </c>
      <c r="Q403" s="11" t="s">
        <v>30</v>
      </c>
      <c r="R403" s="11" t="s">
        <v>17</v>
      </c>
    </row>
    <row r="404" spans="1:18" x14ac:dyDescent="0.35">
      <c r="A404" s="11" t="s">
        <v>2023</v>
      </c>
      <c r="B404" s="11" t="s">
        <v>2024</v>
      </c>
      <c r="C404" s="10" t="s">
        <v>40</v>
      </c>
      <c r="D404" s="11" t="s">
        <v>43</v>
      </c>
      <c r="E404" s="11" t="s">
        <v>2025</v>
      </c>
      <c r="F404" s="11"/>
      <c r="G404" s="11" t="s">
        <v>2020</v>
      </c>
      <c r="H404" s="11" t="s">
        <v>2021</v>
      </c>
      <c r="I404" s="11" t="s">
        <v>2026</v>
      </c>
      <c r="J404" s="12">
        <v>42475</v>
      </c>
      <c r="K404" s="12">
        <v>42480</v>
      </c>
      <c r="L404" s="12"/>
      <c r="M404" s="13">
        <v>0</v>
      </c>
      <c r="N404" s="11" t="s">
        <v>2004</v>
      </c>
      <c r="O404" s="11" t="s">
        <v>2005</v>
      </c>
      <c r="P404" s="11" t="s">
        <v>37</v>
      </c>
      <c r="Q404" s="11" t="s">
        <v>30</v>
      </c>
      <c r="R404" s="11" t="s">
        <v>17</v>
      </c>
    </row>
    <row r="405" spans="1:18" x14ac:dyDescent="0.35">
      <c r="A405" s="11" t="s">
        <v>2027</v>
      </c>
      <c r="B405" s="11" t="s">
        <v>2028</v>
      </c>
      <c r="C405" s="10" t="s">
        <v>40</v>
      </c>
      <c r="D405" s="11" t="s">
        <v>43</v>
      </c>
      <c r="E405" s="11" t="s">
        <v>2008</v>
      </c>
      <c r="F405" s="11"/>
      <c r="G405" s="11" t="s">
        <v>1215</v>
      </c>
      <c r="H405" s="11" t="s">
        <v>2009</v>
      </c>
      <c r="I405" s="11" t="s">
        <v>2029</v>
      </c>
      <c r="J405" s="12">
        <v>42475</v>
      </c>
      <c r="K405" s="12">
        <v>42480</v>
      </c>
      <c r="L405" s="12"/>
      <c r="M405" s="13">
        <v>0</v>
      </c>
      <c r="N405" s="11" t="s">
        <v>2004</v>
      </c>
      <c r="O405" s="11" t="s">
        <v>2005</v>
      </c>
      <c r="P405" s="11" t="s">
        <v>37</v>
      </c>
      <c r="Q405" s="11" t="s">
        <v>30</v>
      </c>
      <c r="R405" s="11" t="s">
        <v>17</v>
      </c>
    </row>
    <row r="406" spans="1:18" x14ac:dyDescent="0.35">
      <c r="A406" s="11" t="s">
        <v>2030</v>
      </c>
      <c r="B406" s="11" t="s">
        <v>2031</v>
      </c>
      <c r="C406" s="10" t="s">
        <v>40</v>
      </c>
      <c r="D406" s="11" t="s">
        <v>43</v>
      </c>
      <c r="E406" s="11" t="s">
        <v>2013</v>
      </c>
      <c r="F406" s="11"/>
      <c r="G406" s="11" t="s">
        <v>2014</v>
      </c>
      <c r="H406" s="11" t="s">
        <v>2015</v>
      </c>
      <c r="I406" s="11" t="s">
        <v>2032</v>
      </c>
      <c r="J406" s="12">
        <v>42475</v>
      </c>
      <c r="K406" s="12">
        <v>42480</v>
      </c>
      <c r="L406" s="12"/>
      <c r="M406" s="13">
        <v>0</v>
      </c>
      <c r="N406" s="11" t="s">
        <v>2004</v>
      </c>
      <c r="O406" s="11" t="s">
        <v>2005</v>
      </c>
      <c r="P406" s="11" t="s">
        <v>39</v>
      </c>
      <c r="Q406" s="11" t="s">
        <v>30</v>
      </c>
      <c r="R406" s="11" t="s">
        <v>17</v>
      </c>
    </row>
    <row r="407" spans="1:18" x14ac:dyDescent="0.35">
      <c r="A407" s="11" t="s">
        <v>2033</v>
      </c>
      <c r="B407" s="11" t="s">
        <v>2034</v>
      </c>
      <c r="C407" s="10" t="s">
        <v>40</v>
      </c>
      <c r="D407" s="11" t="s">
        <v>43</v>
      </c>
      <c r="E407" s="11" t="s">
        <v>2013</v>
      </c>
      <c r="F407" s="11"/>
      <c r="G407" s="11" t="s">
        <v>2014</v>
      </c>
      <c r="H407" s="11" t="s">
        <v>2015</v>
      </c>
      <c r="I407" s="11" t="s">
        <v>2035</v>
      </c>
      <c r="J407" s="12">
        <v>42475</v>
      </c>
      <c r="K407" s="12">
        <v>42480</v>
      </c>
      <c r="L407" s="12"/>
      <c r="M407" s="13">
        <v>0</v>
      </c>
      <c r="N407" s="11" t="s">
        <v>2004</v>
      </c>
      <c r="O407" s="11" t="s">
        <v>2005</v>
      </c>
      <c r="P407" s="11" t="s">
        <v>39</v>
      </c>
      <c r="Q407" s="11" t="s">
        <v>30</v>
      </c>
      <c r="R407" s="11" t="s">
        <v>17</v>
      </c>
    </row>
    <row r="408" spans="1:18" x14ac:dyDescent="0.35">
      <c r="A408" s="11" t="s">
        <v>2036</v>
      </c>
      <c r="B408" s="11" t="s">
        <v>2037</v>
      </c>
      <c r="C408" s="10" t="s">
        <v>40</v>
      </c>
      <c r="D408" s="11" t="s">
        <v>43</v>
      </c>
      <c r="E408" s="11" t="s">
        <v>2013</v>
      </c>
      <c r="F408" s="11"/>
      <c r="G408" s="11" t="s">
        <v>2014</v>
      </c>
      <c r="H408" s="11" t="s">
        <v>2015</v>
      </c>
      <c r="I408" s="11" t="s">
        <v>2038</v>
      </c>
      <c r="J408" s="12">
        <v>42475</v>
      </c>
      <c r="K408" s="12">
        <v>42480</v>
      </c>
      <c r="L408" s="12"/>
      <c r="M408" s="13">
        <v>0</v>
      </c>
      <c r="N408" s="11" t="s">
        <v>2004</v>
      </c>
      <c r="O408" s="11" t="s">
        <v>2005</v>
      </c>
      <c r="P408" s="11" t="s">
        <v>39</v>
      </c>
      <c r="Q408" s="11" t="s">
        <v>30</v>
      </c>
      <c r="R408" s="11" t="s">
        <v>17</v>
      </c>
    </row>
    <row r="409" spans="1:18" x14ac:dyDescent="0.35">
      <c r="A409" s="11" t="s">
        <v>2039</v>
      </c>
      <c r="B409" s="11" t="s">
        <v>2040</v>
      </c>
      <c r="C409" s="10" t="s">
        <v>40</v>
      </c>
      <c r="D409" s="11" t="s">
        <v>43</v>
      </c>
      <c r="E409" s="11" t="s">
        <v>2013</v>
      </c>
      <c r="F409" s="11"/>
      <c r="G409" s="11" t="s">
        <v>2014</v>
      </c>
      <c r="H409" s="11" t="s">
        <v>2015</v>
      </c>
      <c r="I409" s="11" t="s">
        <v>2041</v>
      </c>
      <c r="J409" s="12">
        <v>42475</v>
      </c>
      <c r="K409" s="12">
        <v>42480</v>
      </c>
      <c r="L409" s="12"/>
      <c r="M409" s="13">
        <v>0</v>
      </c>
      <c r="N409" s="11" t="s">
        <v>2004</v>
      </c>
      <c r="O409" s="11" t="s">
        <v>2005</v>
      </c>
      <c r="P409" s="11" t="s">
        <v>39</v>
      </c>
      <c r="Q409" s="11" t="s">
        <v>30</v>
      </c>
      <c r="R409" s="11" t="s">
        <v>17</v>
      </c>
    </row>
    <row r="410" spans="1:18" x14ac:dyDescent="0.35">
      <c r="A410" s="11" t="s">
        <v>2042</v>
      </c>
      <c r="B410" s="11" t="s">
        <v>2043</v>
      </c>
      <c r="C410" s="10" t="s">
        <v>40</v>
      </c>
      <c r="D410" s="11" t="s">
        <v>43</v>
      </c>
      <c r="E410" s="11" t="s">
        <v>2044</v>
      </c>
      <c r="F410" s="11"/>
      <c r="G410" s="11" t="s">
        <v>2014</v>
      </c>
      <c r="H410" s="11" t="s">
        <v>2045</v>
      </c>
      <c r="I410" s="11" t="s">
        <v>2046</v>
      </c>
      <c r="J410" s="12">
        <v>42475</v>
      </c>
      <c r="K410" s="12">
        <v>42480</v>
      </c>
      <c r="L410" s="12"/>
      <c r="M410" s="13">
        <v>0</v>
      </c>
      <c r="N410" s="11" t="s">
        <v>2004</v>
      </c>
      <c r="O410" s="11" t="s">
        <v>2005</v>
      </c>
      <c r="P410" s="11" t="s">
        <v>39</v>
      </c>
      <c r="Q410" s="11" t="s">
        <v>30</v>
      </c>
      <c r="R410" s="11" t="s">
        <v>17</v>
      </c>
    </row>
    <row r="411" spans="1:18" x14ac:dyDescent="0.35">
      <c r="A411" s="11" t="s">
        <v>2047</v>
      </c>
      <c r="B411" s="11" t="s">
        <v>2048</v>
      </c>
      <c r="C411" s="10" t="s">
        <v>40</v>
      </c>
      <c r="D411" s="11" t="s">
        <v>43</v>
      </c>
      <c r="E411" s="11" t="s">
        <v>2044</v>
      </c>
      <c r="F411" s="11"/>
      <c r="G411" s="11" t="s">
        <v>2014</v>
      </c>
      <c r="H411" s="11" t="s">
        <v>2045</v>
      </c>
      <c r="I411" s="11" t="s">
        <v>2049</v>
      </c>
      <c r="J411" s="12">
        <v>42475</v>
      </c>
      <c r="K411" s="12">
        <v>42480</v>
      </c>
      <c r="L411" s="12"/>
      <c r="M411" s="13">
        <v>0</v>
      </c>
      <c r="N411" s="11" t="s">
        <v>2004</v>
      </c>
      <c r="O411" s="11" t="s">
        <v>2005</v>
      </c>
      <c r="P411" s="11" t="s">
        <v>39</v>
      </c>
      <c r="Q411" s="11" t="s">
        <v>30</v>
      </c>
      <c r="R411" s="11" t="s">
        <v>17</v>
      </c>
    </row>
    <row r="412" spans="1:18" x14ac:dyDescent="0.35">
      <c r="A412" s="11" t="s">
        <v>2050</v>
      </c>
      <c r="B412" s="11" t="s">
        <v>2051</v>
      </c>
      <c r="C412" s="10" t="s">
        <v>40</v>
      </c>
      <c r="D412" s="11" t="s">
        <v>43</v>
      </c>
      <c r="E412" s="11" t="s">
        <v>2052</v>
      </c>
      <c r="F412" s="11"/>
      <c r="G412" s="11" t="s">
        <v>2020</v>
      </c>
      <c r="H412" s="11" t="s">
        <v>2021</v>
      </c>
      <c r="I412" s="11" t="s">
        <v>2053</v>
      </c>
      <c r="J412" s="12">
        <v>42475</v>
      </c>
      <c r="K412" s="12">
        <v>42480</v>
      </c>
      <c r="L412" s="12"/>
      <c r="M412" s="13">
        <v>0</v>
      </c>
      <c r="N412" s="11" t="s">
        <v>2004</v>
      </c>
      <c r="O412" s="11" t="s">
        <v>2005</v>
      </c>
      <c r="P412" s="11" t="s">
        <v>39</v>
      </c>
      <c r="Q412" s="11" t="s">
        <v>30</v>
      </c>
      <c r="R412" s="11" t="s">
        <v>17</v>
      </c>
    </row>
    <row r="413" spans="1:18" x14ac:dyDescent="0.35">
      <c r="A413" s="11" t="s">
        <v>2054</v>
      </c>
      <c r="B413" s="11" t="s">
        <v>2055</v>
      </c>
      <c r="C413" s="10" t="s">
        <v>40</v>
      </c>
      <c r="D413" s="11" t="s">
        <v>225</v>
      </c>
      <c r="E413" s="11" t="s">
        <v>186</v>
      </c>
      <c r="F413" s="11"/>
      <c r="G413" s="11" t="s">
        <v>370</v>
      </c>
      <c r="H413" s="11" t="s">
        <v>1235</v>
      </c>
      <c r="I413" s="11" t="s">
        <v>2056</v>
      </c>
      <c r="J413" s="12">
        <v>42457</v>
      </c>
      <c r="K413" s="12">
        <v>42457</v>
      </c>
      <c r="L413" s="12"/>
      <c r="M413" s="13">
        <v>3180.91</v>
      </c>
      <c r="N413" s="11" t="s">
        <v>2057</v>
      </c>
      <c r="O413" s="11" t="s">
        <v>2058</v>
      </c>
      <c r="P413" s="11" t="s">
        <v>38</v>
      </c>
      <c r="Q413" s="11" t="s">
        <v>30</v>
      </c>
      <c r="R413" s="11" t="s">
        <v>17</v>
      </c>
    </row>
    <row r="414" spans="1:18" x14ac:dyDescent="0.35">
      <c r="A414" s="11" t="s">
        <v>2059</v>
      </c>
      <c r="B414" s="11" t="s">
        <v>2060</v>
      </c>
      <c r="C414" s="10" t="s">
        <v>40</v>
      </c>
      <c r="D414" s="11" t="s">
        <v>43</v>
      </c>
      <c r="E414" s="11" t="s">
        <v>2061</v>
      </c>
      <c r="F414" s="11" t="s">
        <v>2062</v>
      </c>
      <c r="G414" s="11" t="s">
        <v>2063</v>
      </c>
      <c r="H414" s="11" t="s">
        <v>2064</v>
      </c>
      <c r="I414" s="11" t="s">
        <v>2065</v>
      </c>
      <c r="J414" s="12">
        <v>42466</v>
      </c>
      <c r="K414" s="12">
        <v>42466</v>
      </c>
      <c r="L414" s="12"/>
      <c r="M414" s="13">
        <v>161656</v>
      </c>
      <c r="N414" s="11" t="s">
        <v>1526</v>
      </c>
      <c r="O414" s="11" t="s">
        <v>1527</v>
      </c>
      <c r="P414" s="11" t="s">
        <v>38</v>
      </c>
      <c r="Q414" s="11" t="s">
        <v>30</v>
      </c>
      <c r="R414" s="11" t="s">
        <v>17</v>
      </c>
    </row>
    <row r="415" spans="1:18" x14ac:dyDescent="0.35">
      <c r="A415" s="11" t="s">
        <v>2066</v>
      </c>
      <c r="B415" s="11" t="s">
        <v>2067</v>
      </c>
      <c r="C415" s="10" t="s">
        <v>40</v>
      </c>
      <c r="D415" s="11" t="s">
        <v>43</v>
      </c>
      <c r="E415" s="11" t="s">
        <v>855</v>
      </c>
      <c r="F415" s="11"/>
      <c r="G415" s="11" t="s">
        <v>227</v>
      </c>
      <c r="H415" s="11" t="s">
        <v>1089</v>
      </c>
      <c r="I415" s="11" t="s">
        <v>2068</v>
      </c>
      <c r="J415" s="12">
        <v>42493</v>
      </c>
      <c r="K415" s="12">
        <v>42494</v>
      </c>
      <c r="L415" s="12"/>
      <c r="M415" s="13">
        <v>214.99</v>
      </c>
      <c r="N415" s="11" t="s">
        <v>283</v>
      </c>
      <c r="O415" s="11" t="s">
        <v>284</v>
      </c>
      <c r="P415" s="11" t="s">
        <v>37</v>
      </c>
      <c r="Q415" s="11" t="s">
        <v>30</v>
      </c>
      <c r="R415" s="11" t="s">
        <v>17</v>
      </c>
    </row>
    <row r="416" spans="1:18" x14ac:dyDescent="0.35">
      <c r="A416" s="11" t="s">
        <v>2069</v>
      </c>
      <c r="B416" s="11" t="s">
        <v>2070</v>
      </c>
      <c r="C416" s="10" t="s">
        <v>40</v>
      </c>
      <c r="D416" s="11" t="s">
        <v>43</v>
      </c>
      <c r="E416" s="11" t="s">
        <v>855</v>
      </c>
      <c r="F416" s="11"/>
      <c r="G416" s="11" t="s">
        <v>227</v>
      </c>
      <c r="H416" s="11" t="s">
        <v>1089</v>
      </c>
      <c r="I416" s="11" t="s">
        <v>2071</v>
      </c>
      <c r="J416" s="12">
        <v>42493</v>
      </c>
      <c r="K416" s="12">
        <v>42494</v>
      </c>
      <c r="L416" s="12"/>
      <c r="M416" s="13">
        <v>214.99</v>
      </c>
      <c r="N416" s="11" t="s">
        <v>283</v>
      </c>
      <c r="O416" s="11" t="s">
        <v>284</v>
      </c>
      <c r="P416" s="11" t="s">
        <v>37</v>
      </c>
      <c r="Q416" s="11" t="s">
        <v>30</v>
      </c>
      <c r="R416" s="11" t="s">
        <v>17</v>
      </c>
    </row>
    <row r="417" spans="1:18" x14ac:dyDescent="0.35">
      <c r="A417" s="11" t="s">
        <v>2072</v>
      </c>
      <c r="B417" s="11" t="s">
        <v>2073</v>
      </c>
      <c r="C417" s="10" t="s">
        <v>40</v>
      </c>
      <c r="D417" s="11" t="s">
        <v>225</v>
      </c>
      <c r="E417" s="11" t="s">
        <v>855</v>
      </c>
      <c r="F417" s="11"/>
      <c r="G417" s="11" t="s">
        <v>227</v>
      </c>
      <c r="H417" s="11" t="s">
        <v>1089</v>
      </c>
      <c r="I417" s="11" t="s">
        <v>2074</v>
      </c>
      <c r="J417" s="12">
        <v>42493</v>
      </c>
      <c r="K417" s="12">
        <v>42494</v>
      </c>
      <c r="L417" s="12"/>
      <c r="M417" s="13">
        <v>214.99</v>
      </c>
      <c r="N417" s="11" t="s">
        <v>283</v>
      </c>
      <c r="O417" s="11" t="s">
        <v>284</v>
      </c>
      <c r="P417" s="11" t="s">
        <v>37</v>
      </c>
      <c r="Q417" s="11" t="s">
        <v>30</v>
      </c>
      <c r="R417" s="11" t="s">
        <v>17</v>
      </c>
    </row>
    <row r="418" spans="1:18" x14ac:dyDescent="0.35">
      <c r="A418" s="11" t="s">
        <v>2075</v>
      </c>
      <c r="B418" s="11" t="s">
        <v>2076</v>
      </c>
      <c r="C418" s="10" t="s">
        <v>40</v>
      </c>
      <c r="D418" s="11" t="s">
        <v>43</v>
      </c>
      <c r="E418" s="11" t="s">
        <v>1487</v>
      </c>
      <c r="F418" s="11" t="s">
        <v>178</v>
      </c>
      <c r="G418" s="11" t="s">
        <v>89</v>
      </c>
      <c r="H418" s="11" t="s">
        <v>403</v>
      </c>
      <c r="I418" s="11" t="s">
        <v>2077</v>
      </c>
      <c r="J418" s="12">
        <v>42446</v>
      </c>
      <c r="K418" s="12">
        <v>42457</v>
      </c>
      <c r="L418" s="12"/>
      <c r="M418" s="13">
        <v>1865.82</v>
      </c>
      <c r="N418" s="11" t="s">
        <v>863</v>
      </c>
      <c r="O418" s="11" t="s">
        <v>864</v>
      </c>
      <c r="P418" s="11" t="s">
        <v>38</v>
      </c>
      <c r="Q418" s="11" t="s">
        <v>30</v>
      </c>
      <c r="R418" s="11" t="s">
        <v>17</v>
      </c>
    </row>
    <row r="419" spans="1:18" x14ac:dyDescent="0.35">
      <c r="A419" s="11" t="s">
        <v>2078</v>
      </c>
      <c r="B419" s="11" t="s">
        <v>2079</v>
      </c>
      <c r="C419" s="10" t="s">
        <v>40</v>
      </c>
      <c r="D419" s="11" t="s">
        <v>43</v>
      </c>
      <c r="E419" s="11" t="s">
        <v>1491</v>
      </c>
      <c r="F419" s="11"/>
      <c r="G419" s="11" t="s">
        <v>89</v>
      </c>
      <c r="H419" s="11" t="s">
        <v>2080</v>
      </c>
      <c r="I419" s="11" t="s">
        <v>2081</v>
      </c>
      <c r="J419" s="12">
        <v>42446</v>
      </c>
      <c r="K419" s="12">
        <v>42457</v>
      </c>
      <c r="L419" s="12"/>
      <c r="M419" s="13">
        <v>0</v>
      </c>
      <c r="N419" s="11" t="s">
        <v>863</v>
      </c>
      <c r="O419" s="11" t="s">
        <v>864</v>
      </c>
      <c r="P419" s="11" t="s">
        <v>38</v>
      </c>
      <c r="Q419" s="11" t="s">
        <v>30</v>
      </c>
      <c r="R419" s="11" t="s">
        <v>17</v>
      </c>
    </row>
    <row r="420" spans="1:18" x14ac:dyDescent="0.35">
      <c r="A420" s="11" t="s">
        <v>2082</v>
      </c>
      <c r="B420" s="11" t="s">
        <v>2083</v>
      </c>
      <c r="C420" s="10" t="s">
        <v>40</v>
      </c>
      <c r="D420" s="11" t="s">
        <v>43</v>
      </c>
      <c r="E420" s="11" t="s">
        <v>2084</v>
      </c>
      <c r="F420" s="11" t="s">
        <v>178</v>
      </c>
      <c r="G420" s="11" t="s">
        <v>89</v>
      </c>
      <c r="H420" s="11" t="s">
        <v>2085</v>
      </c>
      <c r="I420" s="11" t="s">
        <v>2086</v>
      </c>
      <c r="J420" s="12">
        <v>42447</v>
      </c>
      <c r="K420" s="12">
        <v>42457</v>
      </c>
      <c r="L420" s="12"/>
      <c r="M420" s="13">
        <v>413.82</v>
      </c>
      <c r="N420" s="11" t="s">
        <v>471</v>
      </c>
      <c r="O420" s="11" t="s">
        <v>472</v>
      </c>
      <c r="P420" s="11" t="s">
        <v>38</v>
      </c>
      <c r="Q420" s="11" t="s">
        <v>30</v>
      </c>
      <c r="R420" s="11" t="s">
        <v>17</v>
      </c>
    </row>
    <row r="421" spans="1:18" x14ac:dyDescent="0.35">
      <c r="A421" s="11" t="s">
        <v>2087</v>
      </c>
      <c r="B421" s="11" t="s">
        <v>2088</v>
      </c>
      <c r="C421" s="10" t="s">
        <v>40</v>
      </c>
      <c r="D421" s="11" t="s">
        <v>43</v>
      </c>
      <c r="E421" s="11" t="s">
        <v>2089</v>
      </c>
      <c r="F421" s="11"/>
      <c r="G421" s="11" t="s">
        <v>521</v>
      </c>
      <c r="H421" s="11" t="s">
        <v>2090</v>
      </c>
      <c r="I421" s="11" t="s">
        <v>2091</v>
      </c>
      <c r="J421" s="12">
        <v>42460</v>
      </c>
      <c r="K421" s="12">
        <v>42480</v>
      </c>
      <c r="L421" s="12"/>
      <c r="M421" s="13">
        <v>41745</v>
      </c>
      <c r="N421" s="11" t="s">
        <v>524</v>
      </c>
      <c r="O421" s="11" t="s">
        <v>525</v>
      </c>
      <c r="P421" s="11" t="s">
        <v>39</v>
      </c>
      <c r="Q421" s="11" t="s">
        <v>30</v>
      </c>
      <c r="R421" s="11" t="s">
        <v>17</v>
      </c>
    </row>
    <row r="422" spans="1:18" x14ac:dyDescent="0.35">
      <c r="A422" s="11" t="s">
        <v>2092</v>
      </c>
      <c r="B422" s="11" t="s">
        <v>2093</v>
      </c>
      <c r="C422" s="10" t="s">
        <v>40</v>
      </c>
      <c r="D422" s="11" t="s">
        <v>43</v>
      </c>
      <c r="E422" s="11" t="s">
        <v>2094</v>
      </c>
      <c r="F422" s="11"/>
      <c r="G422" s="11" t="s">
        <v>2095</v>
      </c>
      <c r="H422" s="11" t="s">
        <v>2096</v>
      </c>
      <c r="I422" s="11" t="s">
        <v>2097</v>
      </c>
      <c r="J422" s="12">
        <v>42494</v>
      </c>
      <c r="K422" s="12">
        <v>42494</v>
      </c>
      <c r="L422" s="12"/>
      <c r="M422" s="13">
        <v>7260</v>
      </c>
      <c r="N422" s="11" t="s">
        <v>145</v>
      </c>
      <c r="O422" s="11" t="s">
        <v>146</v>
      </c>
      <c r="P422" s="11" t="s">
        <v>38</v>
      </c>
      <c r="Q422" s="11" t="s">
        <v>30</v>
      </c>
      <c r="R422" s="11" t="s">
        <v>17</v>
      </c>
    </row>
    <row r="423" spans="1:18" x14ac:dyDescent="0.35">
      <c r="A423" s="11" t="s">
        <v>2098</v>
      </c>
      <c r="B423" s="11" t="s">
        <v>2099</v>
      </c>
      <c r="C423" s="10" t="s">
        <v>40</v>
      </c>
      <c r="D423" s="11" t="s">
        <v>43</v>
      </c>
      <c r="E423" s="11" t="s">
        <v>2100</v>
      </c>
      <c r="F423" s="11"/>
      <c r="G423" s="11" t="s">
        <v>89</v>
      </c>
      <c r="H423" s="11" t="s">
        <v>2101</v>
      </c>
      <c r="I423" s="11" t="s">
        <v>2102</v>
      </c>
      <c r="J423" s="12">
        <v>42488</v>
      </c>
      <c r="K423" s="12">
        <v>42488</v>
      </c>
      <c r="L423" s="12"/>
      <c r="M423" s="13">
        <v>999.46</v>
      </c>
      <c r="N423" s="11" t="s">
        <v>145</v>
      </c>
      <c r="O423" s="11" t="s">
        <v>146</v>
      </c>
      <c r="P423" s="11" t="s">
        <v>38</v>
      </c>
      <c r="Q423" s="11" t="s">
        <v>30</v>
      </c>
      <c r="R423" s="11" t="s">
        <v>17</v>
      </c>
    </row>
    <row r="424" spans="1:18" x14ac:dyDescent="0.35">
      <c r="A424" s="11" t="s">
        <v>2103</v>
      </c>
      <c r="B424" s="11" t="s">
        <v>2104</v>
      </c>
      <c r="C424" s="10" t="s">
        <v>40</v>
      </c>
      <c r="D424" s="11" t="s">
        <v>43</v>
      </c>
      <c r="E424" s="11" t="s">
        <v>2105</v>
      </c>
      <c r="F424" s="11"/>
      <c r="G424" s="11" t="s">
        <v>2106</v>
      </c>
      <c r="H424" s="11" t="s">
        <v>2107</v>
      </c>
      <c r="I424" s="11" t="s">
        <v>2108</v>
      </c>
      <c r="J424" s="12">
        <v>42495</v>
      </c>
      <c r="K424" s="12">
        <v>42495</v>
      </c>
      <c r="L424" s="12"/>
      <c r="M424" s="13">
        <v>548.76</v>
      </c>
      <c r="N424" s="11" t="s">
        <v>305</v>
      </c>
      <c r="O424" s="11" t="s">
        <v>306</v>
      </c>
      <c r="P424" s="11" t="s">
        <v>38</v>
      </c>
      <c r="Q424" s="11" t="s">
        <v>30</v>
      </c>
      <c r="R424" s="11" t="s">
        <v>17</v>
      </c>
    </row>
    <row r="425" spans="1:18" x14ac:dyDescent="0.35">
      <c r="A425" s="11" t="s">
        <v>2109</v>
      </c>
      <c r="B425" s="11" t="s">
        <v>2110</v>
      </c>
      <c r="C425" s="10" t="s">
        <v>40</v>
      </c>
      <c r="D425" s="11" t="s">
        <v>43</v>
      </c>
      <c r="E425" s="11" t="s">
        <v>2111</v>
      </c>
      <c r="F425" s="11"/>
      <c r="G425" s="11" t="s">
        <v>2112</v>
      </c>
      <c r="H425" s="11" t="s">
        <v>2113</v>
      </c>
      <c r="I425" s="11" t="s">
        <v>2114</v>
      </c>
      <c r="J425" s="12">
        <v>42500</v>
      </c>
      <c r="K425" s="12">
        <v>42500</v>
      </c>
      <c r="L425" s="12"/>
      <c r="M425" s="13">
        <v>302.24</v>
      </c>
      <c r="N425" s="11" t="s">
        <v>305</v>
      </c>
      <c r="O425" s="11" t="s">
        <v>306</v>
      </c>
      <c r="P425" s="11" t="s">
        <v>38</v>
      </c>
      <c r="Q425" s="11" t="s">
        <v>30</v>
      </c>
      <c r="R425" s="11" t="s">
        <v>17</v>
      </c>
    </row>
    <row r="426" spans="1:18" x14ac:dyDescent="0.35">
      <c r="A426" s="11" t="s">
        <v>2115</v>
      </c>
      <c r="B426" s="11" t="s">
        <v>2116</v>
      </c>
      <c r="C426" s="10" t="s">
        <v>40</v>
      </c>
      <c r="D426" s="11" t="s">
        <v>43</v>
      </c>
      <c r="E426" s="11" t="s">
        <v>2111</v>
      </c>
      <c r="F426" s="11"/>
      <c r="G426" s="11" t="s">
        <v>2112</v>
      </c>
      <c r="H426" s="11" t="s">
        <v>2113</v>
      </c>
      <c r="I426" s="11" t="s">
        <v>2117</v>
      </c>
      <c r="J426" s="12">
        <v>42500</v>
      </c>
      <c r="K426" s="12">
        <v>42500</v>
      </c>
      <c r="L426" s="12"/>
      <c r="M426" s="13">
        <v>302.23</v>
      </c>
      <c r="N426" s="11" t="s">
        <v>434</v>
      </c>
      <c r="O426" s="11" t="s">
        <v>435</v>
      </c>
      <c r="P426" s="11" t="s">
        <v>38</v>
      </c>
      <c r="Q426" s="11" t="s">
        <v>30</v>
      </c>
      <c r="R426" s="11" t="s">
        <v>17</v>
      </c>
    </row>
    <row r="427" spans="1:18" x14ac:dyDescent="0.35">
      <c r="A427" s="11" t="s">
        <v>2118</v>
      </c>
      <c r="B427" s="11" t="s">
        <v>2119</v>
      </c>
      <c r="C427" s="10" t="s">
        <v>40</v>
      </c>
      <c r="D427" s="11" t="s">
        <v>43</v>
      </c>
      <c r="E427" s="11" t="s">
        <v>2120</v>
      </c>
      <c r="F427" s="11"/>
      <c r="G427" s="11" t="s">
        <v>931</v>
      </c>
      <c r="H427" s="11" t="s">
        <v>2121</v>
      </c>
      <c r="I427" s="11" t="s">
        <v>2122</v>
      </c>
      <c r="J427" s="12">
        <v>42550</v>
      </c>
      <c r="K427" s="12">
        <v>42550</v>
      </c>
      <c r="L427" s="12"/>
      <c r="M427" s="13">
        <v>1573</v>
      </c>
      <c r="N427" s="11" t="s">
        <v>77</v>
      </c>
      <c r="O427" s="11" t="s">
        <v>78</v>
      </c>
      <c r="P427" s="11" t="s">
        <v>37</v>
      </c>
      <c r="Q427" s="11" t="s">
        <v>30</v>
      </c>
      <c r="R427" s="11" t="s">
        <v>17</v>
      </c>
    </row>
    <row r="428" spans="1:18" x14ac:dyDescent="0.35">
      <c r="A428" s="11" t="s">
        <v>2123</v>
      </c>
      <c r="B428" s="11" t="s">
        <v>2124</v>
      </c>
      <c r="C428" s="10" t="s">
        <v>40</v>
      </c>
      <c r="D428" s="11" t="s">
        <v>43</v>
      </c>
      <c r="E428" s="11" t="s">
        <v>2125</v>
      </c>
      <c r="F428" s="11"/>
      <c r="G428" s="11" t="s">
        <v>496</v>
      </c>
      <c r="H428" s="11" t="s">
        <v>2126</v>
      </c>
      <c r="I428" s="11" t="s">
        <v>2127</v>
      </c>
      <c r="J428" s="12">
        <v>42559</v>
      </c>
      <c r="K428" s="12">
        <v>42562</v>
      </c>
      <c r="L428" s="12"/>
      <c r="M428" s="13">
        <v>544.5</v>
      </c>
      <c r="N428" s="11" t="s">
        <v>587</v>
      </c>
      <c r="O428" s="11" t="s">
        <v>588</v>
      </c>
      <c r="P428" s="11" t="s">
        <v>38</v>
      </c>
      <c r="Q428" s="11" t="s">
        <v>30</v>
      </c>
      <c r="R428" s="11" t="s">
        <v>17</v>
      </c>
    </row>
    <row r="429" spans="1:18" x14ac:dyDescent="0.35">
      <c r="A429" s="11" t="s">
        <v>2128</v>
      </c>
      <c r="B429" s="11" t="s">
        <v>2129</v>
      </c>
      <c r="C429" s="10" t="s">
        <v>40</v>
      </c>
      <c r="D429" s="11" t="s">
        <v>43</v>
      </c>
      <c r="E429" s="11" t="s">
        <v>488</v>
      </c>
      <c r="F429" s="11" t="s">
        <v>2062</v>
      </c>
      <c r="G429" s="11" t="s">
        <v>45</v>
      </c>
      <c r="H429" s="11" t="s">
        <v>2130</v>
      </c>
      <c r="I429" s="11" t="s">
        <v>2131</v>
      </c>
      <c r="J429" s="12">
        <v>42517</v>
      </c>
      <c r="K429" s="12">
        <v>42517</v>
      </c>
      <c r="L429" s="12"/>
      <c r="M429" s="13">
        <v>9196</v>
      </c>
      <c r="N429" s="11" t="s">
        <v>492</v>
      </c>
      <c r="O429" s="11" t="s">
        <v>493</v>
      </c>
      <c r="P429" s="11" t="s">
        <v>38</v>
      </c>
      <c r="Q429" s="11" t="s">
        <v>30</v>
      </c>
      <c r="R429" s="11" t="s">
        <v>17</v>
      </c>
    </row>
    <row r="430" spans="1:18" x14ac:dyDescent="0.35">
      <c r="A430" s="11" t="s">
        <v>2132</v>
      </c>
      <c r="B430" s="11" t="s">
        <v>2133</v>
      </c>
      <c r="C430" s="10" t="s">
        <v>40</v>
      </c>
      <c r="D430" s="11" t="s">
        <v>43</v>
      </c>
      <c r="E430" s="11" t="s">
        <v>2134</v>
      </c>
      <c r="F430" s="11" t="s">
        <v>178</v>
      </c>
      <c r="G430" s="11" t="s">
        <v>89</v>
      </c>
      <c r="H430" s="11" t="s">
        <v>403</v>
      </c>
      <c r="I430" s="11" t="s">
        <v>2135</v>
      </c>
      <c r="J430" s="12">
        <v>42562</v>
      </c>
      <c r="K430" s="12">
        <v>42562</v>
      </c>
      <c r="L430" s="12"/>
      <c r="M430" s="13">
        <v>1865.82</v>
      </c>
      <c r="N430" s="11" t="s">
        <v>204</v>
      </c>
      <c r="O430" s="11" t="s">
        <v>205</v>
      </c>
      <c r="P430" s="11" t="s">
        <v>38</v>
      </c>
      <c r="Q430" s="11" t="s">
        <v>30</v>
      </c>
      <c r="R430" s="11" t="s">
        <v>23</v>
      </c>
    </row>
    <row r="431" spans="1:18" x14ac:dyDescent="0.35">
      <c r="A431" s="11" t="s">
        <v>2136</v>
      </c>
      <c r="B431" s="11" t="s">
        <v>2137</v>
      </c>
      <c r="C431" s="10" t="s">
        <v>40</v>
      </c>
      <c r="D431" s="11" t="s">
        <v>43</v>
      </c>
      <c r="E431" s="11" t="s">
        <v>2138</v>
      </c>
      <c r="F431" s="11"/>
      <c r="G431" s="11" t="s">
        <v>2139</v>
      </c>
      <c r="H431" s="11" t="s">
        <v>2080</v>
      </c>
      <c r="I431" s="11" t="s">
        <v>2140</v>
      </c>
      <c r="J431" s="12">
        <v>42562</v>
      </c>
      <c r="K431" s="12">
        <v>42562</v>
      </c>
      <c r="L431" s="12"/>
      <c r="M431" s="13">
        <v>0</v>
      </c>
      <c r="N431" s="11" t="s">
        <v>562</v>
      </c>
      <c r="O431" s="11" t="s">
        <v>563</v>
      </c>
      <c r="P431" s="11" t="s">
        <v>38</v>
      </c>
      <c r="Q431" s="11" t="s">
        <v>30</v>
      </c>
      <c r="R431" s="11" t="s">
        <v>23</v>
      </c>
    </row>
    <row r="432" spans="1:18" x14ac:dyDescent="0.35">
      <c r="A432" s="11" t="s">
        <v>2141</v>
      </c>
      <c r="B432" s="11" t="s">
        <v>2142</v>
      </c>
      <c r="C432" s="10" t="s">
        <v>40</v>
      </c>
      <c r="D432" s="11" t="s">
        <v>43</v>
      </c>
      <c r="E432" s="11" t="s">
        <v>2134</v>
      </c>
      <c r="F432" s="11" t="s">
        <v>178</v>
      </c>
      <c r="G432" s="11" t="s">
        <v>89</v>
      </c>
      <c r="H432" s="11" t="s">
        <v>403</v>
      </c>
      <c r="I432" s="11" t="s">
        <v>2143</v>
      </c>
      <c r="J432" s="12">
        <v>42562</v>
      </c>
      <c r="K432" s="12">
        <v>42562</v>
      </c>
      <c r="L432" s="12"/>
      <c r="M432" s="13">
        <v>1865.82</v>
      </c>
      <c r="N432" s="11" t="s">
        <v>145</v>
      </c>
      <c r="O432" s="11" t="s">
        <v>146</v>
      </c>
      <c r="P432" s="11" t="s">
        <v>38</v>
      </c>
      <c r="Q432" s="11" t="s">
        <v>30</v>
      </c>
      <c r="R432" s="11" t="s">
        <v>23</v>
      </c>
    </row>
    <row r="433" spans="1:18" x14ac:dyDescent="0.35">
      <c r="A433" s="11" t="s">
        <v>2144</v>
      </c>
      <c r="B433" s="11" t="s">
        <v>2145</v>
      </c>
      <c r="C433" s="10" t="s">
        <v>40</v>
      </c>
      <c r="D433" s="11" t="s">
        <v>43</v>
      </c>
      <c r="E433" s="11" t="s">
        <v>2138</v>
      </c>
      <c r="F433" s="11"/>
      <c r="G433" s="11" t="s">
        <v>2139</v>
      </c>
      <c r="H433" s="11" t="s">
        <v>2080</v>
      </c>
      <c r="I433" s="11" t="s">
        <v>2146</v>
      </c>
      <c r="J433" s="12">
        <v>42562</v>
      </c>
      <c r="K433" s="12">
        <v>42562</v>
      </c>
      <c r="L433" s="12"/>
      <c r="M433" s="13">
        <v>0</v>
      </c>
      <c r="N433" s="11" t="s">
        <v>2147</v>
      </c>
      <c r="O433" s="11" t="s">
        <v>2148</v>
      </c>
      <c r="P433" s="11" t="s">
        <v>38</v>
      </c>
      <c r="Q433" s="11" t="s">
        <v>30</v>
      </c>
      <c r="R433" s="11" t="s">
        <v>23</v>
      </c>
    </row>
    <row r="434" spans="1:18" x14ac:dyDescent="0.35">
      <c r="A434" s="11" t="s">
        <v>2149</v>
      </c>
      <c r="B434" s="11" t="s">
        <v>2150</v>
      </c>
      <c r="C434" s="10" t="s">
        <v>40</v>
      </c>
      <c r="D434" s="11" t="s">
        <v>225</v>
      </c>
      <c r="E434" s="11" t="s">
        <v>2151</v>
      </c>
      <c r="F434" s="11"/>
      <c r="G434" s="11" t="s">
        <v>2152</v>
      </c>
      <c r="H434" s="11" t="s">
        <v>2153</v>
      </c>
      <c r="I434" s="11" t="s">
        <v>2154</v>
      </c>
      <c r="J434" s="12">
        <v>42491</v>
      </c>
      <c r="K434" s="12">
        <v>42491</v>
      </c>
      <c r="L434" s="12"/>
      <c r="M434" s="13">
        <v>2658.33</v>
      </c>
      <c r="N434" s="11" t="s">
        <v>246</v>
      </c>
      <c r="O434" s="11" t="s">
        <v>247</v>
      </c>
      <c r="P434" s="11" t="s">
        <v>38</v>
      </c>
      <c r="Q434" s="11" t="s">
        <v>30</v>
      </c>
      <c r="R434" s="11" t="s">
        <v>17</v>
      </c>
    </row>
    <row r="435" spans="1:18" x14ac:dyDescent="0.35">
      <c r="A435" s="11" t="s">
        <v>2155</v>
      </c>
      <c r="B435" s="11" t="s">
        <v>2156</v>
      </c>
      <c r="C435" s="10" t="s">
        <v>40</v>
      </c>
      <c r="D435" s="11" t="s">
        <v>43</v>
      </c>
      <c r="E435" s="11" t="s">
        <v>2157</v>
      </c>
      <c r="F435" s="11"/>
      <c r="G435" s="11" t="s">
        <v>370</v>
      </c>
      <c r="H435" s="11" t="s">
        <v>2158</v>
      </c>
      <c r="I435" s="11" t="s">
        <v>2159</v>
      </c>
      <c r="J435" s="12">
        <v>42613</v>
      </c>
      <c r="K435" s="12">
        <v>42500</v>
      </c>
      <c r="L435" s="12"/>
      <c r="M435" s="13">
        <v>1399.61</v>
      </c>
      <c r="N435" s="11" t="s">
        <v>278</v>
      </c>
      <c r="O435" s="11" t="s">
        <v>279</v>
      </c>
      <c r="P435" s="11" t="s">
        <v>38</v>
      </c>
      <c r="Q435" s="11" t="s">
        <v>30</v>
      </c>
      <c r="R435" s="11" t="s">
        <v>17</v>
      </c>
    </row>
    <row r="436" spans="1:18" x14ac:dyDescent="0.35">
      <c r="A436" s="11" t="s">
        <v>2160</v>
      </c>
      <c r="B436" s="11" t="s">
        <v>2161</v>
      </c>
      <c r="C436" s="10" t="s">
        <v>40</v>
      </c>
      <c r="D436" s="11" t="s">
        <v>43</v>
      </c>
      <c r="E436" s="11" t="s">
        <v>843</v>
      </c>
      <c r="F436" s="11"/>
      <c r="G436" s="11" t="s">
        <v>844</v>
      </c>
      <c r="H436" s="11" t="s">
        <v>923</v>
      </c>
      <c r="I436" s="11" t="s">
        <v>2162</v>
      </c>
      <c r="J436" s="12">
        <v>42632</v>
      </c>
      <c r="K436" s="12">
        <v>42632</v>
      </c>
      <c r="L436" s="12"/>
      <c r="M436" s="13">
        <v>759.2</v>
      </c>
      <c r="N436" s="11" t="s">
        <v>360</v>
      </c>
      <c r="O436" s="11" t="s">
        <v>361</v>
      </c>
      <c r="P436" s="11" t="s">
        <v>37</v>
      </c>
      <c r="Q436" s="11" t="s">
        <v>30</v>
      </c>
      <c r="R436" s="11" t="s">
        <v>17</v>
      </c>
    </row>
    <row r="437" spans="1:18" x14ac:dyDescent="0.35">
      <c r="A437" s="11" t="s">
        <v>2163</v>
      </c>
      <c r="B437" s="11" t="s">
        <v>2164</v>
      </c>
      <c r="C437" s="10" t="s">
        <v>40</v>
      </c>
      <c r="D437" s="11" t="s">
        <v>225</v>
      </c>
      <c r="E437" s="11" t="s">
        <v>1185</v>
      </c>
      <c r="F437" s="11"/>
      <c r="G437" s="11" t="s">
        <v>2165</v>
      </c>
      <c r="H437" s="11" t="s">
        <v>1187</v>
      </c>
      <c r="I437" s="11" t="s">
        <v>2166</v>
      </c>
      <c r="J437" s="12">
        <v>42633</v>
      </c>
      <c r="K437" s="12">
        <v>42633</v>
      </c>
      <c r="L437" s="12"/>
      <c r="M437" s="13">
        <v>228.28</v>
      </c>
      <c r="N437" s="11" t="s">
        <v>492</v>
      </c>
      <c r="O437" s="11" t="s">
        <v>493</v>
      </c>
      <c r="P437" s="11" t="s">
        <v>37</v>
      </c>
      <c r="Q437" s="11" t="s">
        <v>30</v>
      </c>
      <c r="R437" s="11" t="s">
        <v>17</v>
      </c>
    </row>
    <row r="438" spans="1:18" x14ac:dyDescent="0.35">
      <c r="A438" s="11" t="s">
        <v>2167</v>
      </c>
      <c r="B438" s="11" t="s">
        <v>2168</v>
      </c>
      <c r="C438" s="10" t="s">
        <v>40</v>
      </c>
      <c r="D438" s="11" t="s">
        <v>225</v>
      </c>
      <c r="E438" s="11" t="s">
        <v>1185</v>
      </c>
      <c r="F438" s="11"/>
      <c r="G438" s="11" t="s">
        <v>2165</v>
      </c>
      <c r="H438" s="11" t="s">
        <v>1187</v>
      </c>
      <c r="I438" s="11" t="s">
        <v>2169</v>
      </c>
      <c r="J438" s="12">
        <v>42633</v>
      </c>
      <c r="K438" s="12">
        <v>42633</v>
      </c>
      <c r="L438" s="12"/>
      <c r="M438" s="13">
        <v>228.28</v>
      </c>
      <c r="N438" s="11" t="s">
        <v>492</v>
      </c>
      <c r="O438" s="11" t="s">
        <v>493</v>
      </c>
      <c r="P438" s="11" t="s">
        <v>37</v>
      </c>
      <c r="Q438" s="11" t="s">
        <v>30</v>
      </c>
      <c r="R438" s="11" t="s">
        <v>17</v>
      </c>
    </row>
    <row r="439" spans="1:18" x14ac:dyDescent="0.35">
      <c r="A439" s="11" t="s">
        <v>2170</v>
      </c>
      <c r="B439" s="11" t="s">
        <v>2171</v>
      </c>
      <c r="C439" s="10" t="s">
        <v>40</v>
      </c>
      <c r="D439" s="11" t="s">
        <v>43</v>
      </c>
      <c r="E439" s="11" t="s">
        <v>941</v>
      </c>
      <c r="F439" s="11"/>
      <c r="G439" s="11" t="s">
        <v>942</v>
      </c>
      <c r="H439" s="11" t="s">
        <v>2172</v>
      </c>
      <c r="I439" s="11" t="s">
        <v>2173</v>
      </c>
      <c r="J439" s="12">
        <v>42635</v>
      </c>
      <c r="K439" s="12">
        <v>42635</v>
      </c>
      <c r="L439" s="12"/>
      <c r="M439" s="13">
        <v>665.5</v>
      </c>
      <c r="N439" s="11" t="s">
        <v>492</v>
      </c>
      <c r="O439" s="11" t="s">
        <v>493</v>
      </c>
      <c r="P439" s="11" t="s">
        <v>37</v>
      </c>
      <c r="Q439" s="11" t="s">
        <v>30</v>
      </c>
      <c r="R439" s="11" t="s">
        <v>17</v>
      </c>
    </row>
    <row r="440" spans="1:18" x14ac:dyDescent="0.35">
      <c r="A440" s="11" t="s">
        <v>2174</v>
      </c>
      <c r="B440" s="11" t="s">
        <v>2175</v>
      </c>
      <c r="C440" s="10" t="s">
        <v>40</v>
      </c>
      <c r="D440" s="11" t="s">
        <v>43</v>
      </c>
      <c r="E440" s="11" t="s">
        <v>941</v>
      </c>
      <c r="F440" s="11"/>
      <c r="G440" s="11" t="s">
        <v>942</v>
      </c>
      <c r="H440" s="11" t="s">
        <v>2172</v>
      </c>
      <c r="I440" s="11" t="s">
        <v>2176</v>
      </c>
      <c r="J440" s="12">
        <v>42635</v>
      </c>
      <c r="K440" s="12">
        <v>42635</v>
      </c>
      <c r="L440" s="12"/>
      <c r="M440" s="13">
        <v>665.5</v>
      </c>
      <c r="N440" s="11" t="s">
        <v>492</v>
      </c>
      <c r="O440" s="11" t="s">
        <v>493</v>
      </c>
      <c r="P440" s="11" t="s">
        <v>37</v>
      </c>
      <c r="Q440" s="11" t="s">
        <v>30</v>
      </c>
      <c r="R440" s="11" t="s">
        <v>17</v>
      </c>
    </row>
    <row r="441" spans="1:18" x14ac:dyDescent="0.35">
      <c r="A441" s="11" t="s">
        <v>2177</v>
      </c>
      <c r="B441" s="11" t="s">
        <v>2178</v>
      </c>
      <c r="C441" s="10" t="s">
        <v>40</v>
      </c>
      <c r="D441" s="11" t="s">
        <v>43</v>
      </c>
      <c r="E441" s="11" t="s">
        <v>2179</v>
      </c>
      <c r="F441" s="11"/>
      <c r="G441" s="11" t="s">
        <v>609</v>
      </c>
      <c r="H441" s="11" t="s">
        <v>2180</v>
      </c>
      <c r="I441" s="11" t="s">
        <v>2181</v>
      </c>
      <c r="J441" s="12">
        <v>42643</v>
      </c>
      <c r="K441" s="12">
        <v>42649</v>
      </c>
      <c r="L441" s="12"/>
      <c r="M441" s="13">
        <v>1750</v>
      </c>
      <c r="N441" s="11" t="s">
        <v>587</v>
      </c>
      <c r="O441" s="11" t="s">
        <v>588</v>
      </c>
      <c r="P441" s="11" t="s">
        <v>38</v>
      </c>
      <c r="Q441" s="11" t="s">
        <v>30</v>
      </c>
      <c r="R441" s="11" t="s">
        <v>17</v>
      </c>
    </row>
    <row r="442" spans="1:18" x14ac:dyDescent="0.35">
      <c r="A442" s="11" t="s">
        <v>2182</v>
      </c>
      <c r="B442" s="11" t="s">
        <v>2183</v>
      </c>
      <c r="C442" s="10" t="s">
        <v>40</v>
      </c>
      <c r="D442" s="11" t="s">
        <v>43</v>
      </c>
      <c r="E442" s="11" t="s">
        <v>2184</v>
      </c>
      <c r="F442" s="11" t="s">
        <v>48</v>
      </c>
      <c r="G442" s="11" t="s">
        <v>609</v>
      </c>
      <c r="H442" s="11" t="s">
        <v>2180</v>
      </c>
      <c r="I442" s="11" t="s">
        <v>2185</v>
      </c>
      <c r="J442" s="12">
        <v>44685</v>
      </c>
      <c r="K442" s="12">
        <v>44685</v>
      </c>
      <c r="L442" s="12" t="s">
        <v>48</v>
      </c>
      <c r="M442" s="13">
        <v>0</v>
      </c>
      <c r="N442" s="11" t="s">
        <v>587</v>
      </c>
      <c r="O442" s="11" t="s">
        <v>588</v>
      </c>
      <c r="P442" s="11" t="s">
        <v>38</v>
      </c>
      <c r="Q442" s="11" t="s">
        <v>30</v>
      </c>
      <c r="R442" s="11" t="s">
        <v>17</v>
      </c>
    </row>
    <row r="443" spans="1:18" x14ac:dyDescent="0.35">
      <c r="A443" s="11" t="s">
        <v>2186</v>
      </c>
      <c r="B443" s="11" t="s">
        <v>2187</v>
      </c>
      <c r="C443" s="10" t="s">
        <v>40</v>
      </c>
      <c r="D443" s="11" t="s">
        <v>43</v>
      </c>
      <c r="E443" s="11" t="s">
        <v>2188</v>
      </c>
      <c r="F443" s="11" t="s">
        <v>178</v>
      </c>
      <c r="G443" s="11" t="s">
        <v>1756</v>
      </c>
      <c r="H443" s="11" t="s">
        <v>2189</v>
      </c>
      <c r="I443" s="11" t="s">
        <v>2190</v>
      </c>
      <c r="J443" s="12">
        <v>43069</v>
      </c>
      <c r="K443" s="12">
        <v>43069</v>
      </c>
      <c r="L443" s="12"/>
      <c r="M443" s="13">
        <v>12856.78</v>
      </c>
      <c r="N443" s="11" t="s">
        <v>2191</v>
      </c>
      <c r="O443" s="11" t="s">
        <v>2192</v>
      </c>
      <c r="P443" s="11" t="s">
        <v>38</v>
      </c>
      <c r="Q443" s="11" t="s">
        <v>30</v>
      </c>
      <c r="R443" s="11" t="s">
        <v>17</v>
      </c>
    </row>
    <row r="444" spans="1:18" x14ac:dyDescent="0.35">
      <c r="A444" s="11" t="s">
        <v>2193</v>
      </c>
      <c r="B444" s="11" t="s">
        <v>2194</v>
      </c>
      <c r="C444" s="10" t="s">
        <v>40</v>
      </c>
      <c r="D444" s="11" t="s">
        <v>43</v>
      </c>
      <c r="E444" s="11" t="s">
        <v>2195</v>
      </c>
      <c r="F444" s="11" t="s">
        <v>178</v>
      </c>
      <c r="G444" s="11" t="s">
        <v>1756</v>
      </c>
      <c r="H444" s="11" t="s">
        <v>2196</v>
      </c>
      <c r="I444" s="11" t="s">
        <v>2197</v>
      </c>
      <c r="J444" s="12">
        <v>43069</v>
      </c>
      <c r="K444" s="12">
        <v>43069</v>
      </c>
      <c r="L444" s="12"/>
      <c r="M444" s="13">
        <v>5182.58</v>
      </c>
      <c r="N444" s="11" t="s">
        <v>2191</v>
      </c>
      <c r="O444" s="11" t="s">
        <v>2192</v>
      </c>
      <c r="P444" s="11" t="s">
        <v>38</v>
      </c>
      <c r="Q444" s="11" t="s">
        <v>30</v>
      </c>
      <c r="R444" s="11" t="s">
        <v>17</v>
      </c>
    </row>
    <row r="445" spans="1:18" x14ac:dyDescent="0.35">
      <c r="A445" s="11" t="s">
        <v>2198</v>
      </c>
      <c r="B445" s="11" t="s">
        <v>2199</v>
      </c>
      <c r="C445" s="10" t="s">
        <v>40</v>
      </c>
      <c r="D445" s="11" t="s">
        <v>43</v>
      </c>
      <c r="E445" s="11" t="s">
        <v>2195</v>
      </c>
      <c r="F445" s="11" t="s">
        <v>178</v>
      </c>
      <c r="G445" s="11" t="s">
        <v>1756</v>
      </c>
      <c r="H445" s="11" t="s">
        <v>2196</v>
      </c>
      <c r="I445" s="11" t="s">
        <v>2200</v>
      </c>
      <c r="J445" s="12">
        <v>43069</v>
      </c>
      <c r="K445" s="12">
        <v>43069</v>
      </c>
      <c r="L445" s="12"/>
      <c r="M445" s="13">
        <v>5182.58</v>
      </c>
      <c r="N445" s="11" t="s">
        <v>106</v>
      </c>
      <c r="O445" s="11" t="s">
        <v>106</v>
      </c>
      <c r="P445" s="11" t="s">
        <v>38</v>
      </c>
      <c r="Q445" s="11" t="s">
        <v>30</v>
      </c>
      <c r="R445" s="11" t="s">
        <v>17</v>
      </c>
    </row>
    <row r="446" spans="1:18" x14ac:dyDescent="0.35">
      <c r="A446" s="11" t="s">
        <v>2201</v>
      </c>
      <c r="B446" s="11" t="s">
        <v>2202</v>
      </c>
      <c r="C446" s="10" t="s">
        <v>40</v>
      </c>
      <c r="D446" s="11" t="s">
        <v>43</v>
      </c>
      <c r="E446" s="11" t="s">
        <v>2203</v>
      </c>
      <c r="F446" s="11"/>
      <c r="G446" s="11" t="s">
        <v>370</v>
      </c>
      <c r="H446" s="11" t="s">
        <v>2204</v>
      </c>
      <c r="I446" s="11" t="s">
        <v>2205</v>
      </c>
      <c r="J446" s="12">
        <v>43069</v>
      </c>
      <c r="K446" s="12">
        <v>43069</v>
      </c>
      <c r="L446" s="12"/>
      <c r="M446" s="13">
        <v>0</v>
      </c>
      <c r="N446" s="11" t="s">
        <v>2191</v>
      </c>
      <c r="O446" s="11" t="s">
        <v>2192</v>
      </c>
      <c r="P446" s="11" t="s">
        <v>39</v>
      </c>
      <c r="Q446" s="11" t="s">
        <v>30</v>
      </c>
      <c r="R446" s="11" t="s">
        <v>17</v>
      </c>
    </row>
    <row r="447" spans="1:18" x14ac:dyDescent="0.35">
      <c r="A447" s="11" t="s">
        <v>2206</v>
      </c>
      <c r="B447" s="11" t="s">
        <v>2207</v>
      </c>
      <c r="C447" s="10" t="s">
        <v>40</v>
      </c>
      <c r="D447" s="11" t="s">
        <v>43</v>
      </c>
      <c r="E447" s="11" t="s">
        <v>2208</v>
      </c>
      <c r="F447" s="11"/>
      <c r="G447" s="11" t="s">
        <v>2209</v>
      </c>
      <c r="H447" s="11" t="s">
        <v>2210</v>
      </c>
      <c r="I447" s="11" t="s">
        <v>2211</v>
      </c>
      <c r="J447" s="12">
        <v>44299</v>
      </c>
      <c r="K447" s="12">
        <v>43069</v>
      </c>
      <c r="L447" s="12"/>
      <c r="M447" s="13">
        <v>0</v>
      </c>
      <c r="N447" s="11" t="s">
        <v>2191</v>
      </c>
      <c r="O447" s="11" t="s">
        <v>2192</v>
      </c>
      <c r="P447" s="11" t="s">
        <v>38</v>
      </c>
      <c r="Q447" s="11" t="s">
        <v>30</v>
      </c>
      <c r="R447" s="11" t="s">
        <v>17</v>
      </c>
    </row>
    <row r="448" spans="1:18" x14ac:dyDescent="0.35">
      <c r="A448" s="11" t="s">
        <v>2212</v>
      </c>
      <c r="B448" s="11" t="s">
        <v>2213</v>
      </c>
      <c r="C448" s="10" t="s">
        <v>40</v>
      </c>
      <c r="D448" s="11" t="s">
        <v>43</v>
      </c>
      <c r="E448" s="11" t="s">
        <v>141</v>
      </c>
      <c r="F448" s="11"/>
      <c r="G448" s="11" t="s">
        <v>456</v>
      </c>
      <c r="H448" s="11" t="s">
        <v>1178</v>
      </c>
      <c r="I448" s="11" t="s">
        <v>2214</v>
      </c>
      <c r="J448" s="12">
        <v>42646</v>
      </c>
      <c r="K448" s="12">
        <v>42646</v>
      </c>
      <c r="L448" s="12"/>
      <c r="M448" s="13">
        <v>493.68</v>
      </c>
      <c r="N448" s="11" t="s">
        <v>259</v>
      </c>
      <c r="O448" s="11" t="s">
        <v>260</v>
      </c>
      <c r="P448" s="11" t="s">
        <v>37</v>
      </c>
      <c r="Q448" s="11" t="s">
        <v>30</v>
      </c>
      <c r="R448" s="11" t="s">
        <v>17</v>
      </c>
    </row>
    <row r="449" spans="1:18" x14ac:dyDescent="0.35">
      <c r="A449" s="11" t="s">
        <v>2215</v>
      </c>
      <c r="B449" s="11" t="s">
        <v>2216</v>
      </c>
      <c r="C449" s="10" t="s">
        <v>40</v>
      </c>
      <c r="D449" s="11" t="s">
        <v>43</v>
      </c>
      <c r="E449" s="11" t="s">
        <v>2217</v>
      </c>
      <c r="F449" s="11"/>
      <c r="G449" s="11" t="s">
        <v>757</v>
      </c>
      <c r="H449" s="11" t="s">
        <v>2218</v>
      </c>
      <c r="I449" s="11" t="s">
        <v>2219</v>
      </c>
      <c r="J449" s="12">
        <v>42660</v>
      </c>
      <c r="K449" s="12">
        <v>42660</v>
      </c>
      <c r="L449" s="12"/>
      <c r="M449" s="13">
        <v>399.3</v>
      </c>
      <c r="N449" s="11" t="s">
        <v>634</v>
      </c>
      <c r="O449" s="11" t="s">
        <v>635</v>
      </c>
      <c r="P449" s="11" t="s">
        <v>37</v>
      </c>
      <c r="Q449" s="11" t="s">
        <v>30</v>
      </c>
      <c r="R449" s="11" t="s">
        <v>17</v>
      </c>
    </row>
    <row r="450" spans="1:18" x14ac:dyDescent="0.35">
      <c r="A450" s="11" t="s">
        <v>2220</v>
      </c>
      <c r="B450" s="11" t="s">
        <v>2221</v>
      </c>
      <c r="C450" s="10" t="s">
        <v>40</v>
      </c>
      <c r="D450" s="11" t="s">
        <v>43</v>
      </c>
      <c r="E450" s="11" t="s">
        <v>2222</v>
      </c>
      <c r="F450" s="11"/>
      <c r="G450" s="11" t="s">
        <v>2223</v>
      </c>
      <c r="H450" s="11" t="s">
        <v>2224</v>
      </c>
      <c r="I450" s="11" t="s">
        <v>2225</v>
      </c>
      <c r="J450" s="12">
        <v>42661</v>
      </c>
      <c r="K450" s="12">
        <v>42661</v>
      </c>
      <c r="L450" s="12"/>
      <c r="M450" s="13">
        <v>1080.53</v>
      </c>
      <c r="N450" s="11" t="s">
        <v>99</v>
      </c>
      <c r="O450" s="11" t="s">
        <v>100</v>
      </c>
      <c r="P450" s="11" t="s">
        <v>38</v>
      </c>
      <c r="Q450" s="11" t="s">
        <v>30</v>
      </c>
      <c r="R450" s="11" t="s">
        <v>17</v>
      </c>
    </row>
    <row r="451" spans="1:18" x14ac:dyDescent="0.35">
      <c r="A451" s="11" t="s">
        <v>2226</v>
      </c>
      <c r="B451" s="11" t="s">
        <v>2227</v>
      </c>
      <c r="C451" s="10" t="s">
        <v>40</v>
      </c>
      <c r="D451" s="11" t="s">
        <v>43</v>
      </c>
      <c r="E451" s="11" t="s">
        <v>2228</v>
      </c>
      <c r="F451" s="11"/>
      <c r="G451" s="11" t="s">
        <v>916</v>
      </c>
      <c r="H451" s="11" t="s">
        <v>2229</v>
      </c>
      <c r="I451" s="11" t="s">
        <v>2230</v>
      </c>
      <c r="J451" s="12">
        <v>42702</v>
      </c>
      <c r="K451" s="12">
        <v>42702</v>
      </c>
      <c r="L451" s="12"/>
      <c r="M451" s="13">
        <v>1954.76</v>
      </c>
      <c r="N451" s="11" t="s">
        <v>1354</v>
      </c>
      <c r="O451" s="11" t="s">
        <v>1355</v>
      </c>
      <c r="P451" s="11" t="s">
        <v>37</v>
      </c>
      <c r="Q451" s="11" t="s">
        <v>30</v>
      </c>
      <c r="R451" s="11" t="s">
        <v>17</v>
      </c>
    </row>
    <row r="452" spans="1:18" x14ac:dyDescent="0.35">
      <c r="A452" s="11" t="s">
        <v>2231</v>
      </c>
      <c r="B452" s="11" t="s">
        <v>2232</v>
      </c>
      <c r="C452" s="10" t="s">
        <v>40</v>
      </c>
      <c r="D452" s="11" t="s">
        <v>43</v>
      </c>
      <c r="E452" s="11" t="s">
        <v>547</v>
      </c>
      <c r="F452" s="11"/>
      <c r="G452" s="11" t="s">
        <v>540</v>
      </c>
      <c r="H452" s="11" t="s">
        <v>2233</v>
      </c>
      <c r="I452" s="11" t="s">
        <v>2234</v>
      </c>
      <c r="J452" s="12">
        <v>42695</v>
      </c>
      <c r="K452" s="12">
        <v>42695</v>
      </c>
      <c r="L452" s="12"/>
      <c r="M452" s="13">
        <v>4683.91</v>
      </c>
      <c r="N452" s="11" t="s">
        <v>305</v>
      </c>
      <c r="O452" s="11" t="s">
        <v>306</v>
      </c>
      <c r="P452" s="11" t="s">
        <v>39</v>
      </c>
      <c r="Q452" s="11" t="s">
        <v>30</v>
      </c>
      <c r="R452" s="11" t="s">
        <v>17</v>
      </c>
    </row>
    <row r="453" spans="1:18" x14ac:dyDescent="0.35">
      <c r="A453" s="11" t="s">
        <v>2235</v>
      </c>
      <c r="B453" s="11" t="s">
        <v>2236</v>
      </c>
      <c r="C453" s="10" t="s">
        <v>40</v>
      </c>
      <c r="D453" s="11" t="s">
        <v>225</v>
      </c>
      <c r="E453" s="11" t="s">
        <v>591</v>
      </c>
      <c r="F453" s="11"/>
      <c r="G453" s="11" t="s">
        <v>227</v>
      </c>
      <c r="H453" s="11" t="s">
        <v>2237</v>
      </c>
      <c r="I453" s="11" t="s">
        <v>2238</v>
      </c>
      <c r="J453" s="12">
        <v>42662</v>
      </c>
      <c r="K453" s="12">
        <v>42662</v>
      </c>
      <c r="L453" s="12"/>
      <c r="M453" s="13">
        <v>258.94</v>
      </c>
      <c r="N453" s="11" t="s">
        <v>283</v>
      </c>
      <c r="O453" s="11" t="s">
        <v>284</v>
      </c>
      <c r="P453" s="11" t="s">
        <v>37</v>
      </c>
      <c r="Q453" s="11" t="s">
        <v>30</v>
      </c>
      <c r="R453" s="11" t="s">
        <v>17</v>
      </c>
    </row>
    <row r="454" spans="1:18" x14ac:dyDescent="0.35">
      <c r="A454" s="11" t="s">
        <v>2239</v>
      </c>
      <c r="B454" s="11" t="s">
        <v>2240</v>
      </c>
      <c r="C454" s="10" t="s">
        <v>40</v>
      </c>
      <c r="D454" s="11" t="s">
        <v>43</v>
      </c>
      <c r="E454" s="11" t="s">
        <v>600</v>
      </c>
      <c r="F454" s="11" t="s">
        <v>178</v>
      </c>
      <c r="G454" s="11" t="s">
        <v>1523</v>
      </c>
      <c r="H454" s="11" t="s">
        <v>1524</v>
      </c>
      <c r="I454" s="11" t="s">
        <v>2241</v>
      </c>
      <c r="J454" s="12">
        <v>42685</v>
      </c>
      <c r="K454" s="12">
        <v>42685</v>
      </c>
      <c r="L454" s="12"/>
      <c r="M454" s="13">
        <v>1875.5</v>
      </c>
      <c r="N454" s="11" t="s">
        <v>386</v>
      </c>
      <c r="O454" s="11" t="s">
        <v>387</v>
      </c>
      <c r="P454" s="11" t="s">
        <v>37</v>
      </c>
      <c r="Q454" s="11" t="s">
        <v>30</v>
      </c>
      <c r="R454" s="11" t="s">
        <v>17</v>
      </c>
    </row>
    <row r="455" spans="1:18" x14ac:dyDescent="0.35">
      <c r="A455" s="11" t="s">
        <v>2242</v>
      </c>
      <c r="B455" s="11" t="s">
        <v>2243</v>
      </c>
      <c r="C455" s="10" t="s">
        <v>40</v>
      </c>
      <c r="D455" s="11" t="s">
        <v>43</v>
      </c>
      <c r="E455" s="11" t="s">
        <v>600</v>
      </c>
      <c r="F455" s="11" t="s">
        <v>178</v>
      </c>
      <c r="G455" s="11" t="s">
        <v>1523</v>
      </c>
      <c r="H455" s="11" t="s">
        <v>1524</v>
      </c>
      <c r="I455" s="11" t="s">
        <v>2244</v>
      </c>
      <c r="J455" s="12">
        <v>42685</v>
      </c>
      <c r="K455" s="12">
        <v>42685</v>
      </c>
      <c r="L455" s="12"/>
      <c r="M455" s="13">
        <v>1875.5</v>
      </c>
      <c r="N455" s="11" t="s">
        <v>465</v>
      </c>
      <c r="O455" s="11" t="s">
        <v>466</v>
      </c>
      <c r="P455" s="11" t="s">
        <v>37</v>
      </c>
      <c r="Q455" s="11" t="s">
        <v>30</v>
      </c>
      <c r="R455" s="11" t="s">
        <v>17</v>
      </c>
    </row>
    <row r="456" spans="1:18" x14ac:dyDescent="0.35">
      <c r="A456" s="11" t="s">
        <v>2245</v>
      </c>
      <c r="B456" s="11" t="s">
        <v>2246</v>
      </c>
      <c r="C456" s="10" t="s">
        <v>40</v>
      </c>
      <c r="D456" s="11" t="s">
        <v>43</v>
      </c>
      <c r="E456" s="11" t="s">
        <v>2247</v>
      </c>
      <c r="F456" s="11"/>
      <c r="G456" s="11" t="s">
        <v>2248</v>
      </c>
      <c r="H456" s="11" t="s">
        <v>2249</v>
      </c>
      <c r="I456" s="11" t="s">
        <v>2250</v>
      </c>
      <c r="J456" s="12">
        <v>42697</v>
      </c>
      <c r="K456" s="12">
        <v>42697</v>
      </c>
      <c r="L456" s="12"/>
      <c r="M456" s="13">
        <v>5923.4</v>
      </c>
      <c r="N456" s="11" t="s">
        <v>1008</v>
      </c>
      <c r="O456" s="11" t="s">
        <v>1009</v>
      </c>
      <c r="P456" s="11" t="s">
        <v>38</v>
      </c>
      <c r="Q456" s="11" t="s">
        <v>30</v>
      </c>
      <c r="R456" s="11" t="s">
        <v>17</v>
      </c>
    </row>
    <row r="457" spans="1:18" x14ac:dyDescent="0.35">
      <c r="A457" s="11" t="s">
        <v>2251</v>
      </c>
      <c r="B457" s="11" t="s">
        <v>2252</v>
      </c>
      <c r="C457" s="10" t="s">
        <v>40</v>
      </c>
      <c r="D457" s="11" t="s">
        <v>43</v>
      </c>
      <c r="E457" s="11" t="s">
        <v>2253</v>
      </c>
      <c r="F457" s="11" t="s">
        <v>178</v>
      </c>
      <c r="G457" s="11" t="s">
        <v>2254</v>
      </c>
      <c r="H457" s="11" t="s">
        <v>2255</v>
      </c>
      <c r="I457" s="11" t="s">
        <v>2256</v>
      </c>
      <c r="J457" s="12">
        <v>42723</v>
      </c>
      <c r="K457" s="12">
        <v>42723</v>
      </c>
      <c r="L457" s="12"/>
      <c r="M457" s="13">
        <v>2903.04</v>
      </c>
      <c r="N457" s="11" t="s">
        <v>471</v>
      </c>
      <c r="O457" s="11" t="s">
        <v>472</v>
      </c>
      <c r="P457" s="11" t="s">
        <v>37</v>
      </c>
      <c r="Q457" s="11" t="s">
        <v>30</v>
      </c>
      <c r="R457" s="11" t="s">
        <v>17</v>
      </c>
    </row>
    <row r="458" spans="1:18" x14ac:dyDescent="0.35">
      <c r="A458" s="11" t="s">
        <v>2257</v>
      </c>
      <c r="B458" s="11" t="s">
        <v>2258</v>
      </c>
      <c r="C458" s="10" t="s">
        <v>40</v>
      </c>
      <c r="D458" s="11" t="s">
        <v>43</v>
      </c>
      <c r="E458" s="11" t="s">
        <v>1487</v>
      </c>
      <c r="F458" s="11" t="s">
        <v>178</v>
      </c>
      <c r="G458" s="11" t="s">
        <v>89</v>
      </c>
      <c r="H458" s="11" t="s">
        <v>403</v>
      </c>
      <c r="I458" s="11" t="s">
        <v>2259</v>
      </c>
      <c r="J458" s="12">
        <v>42724</v>
      </c>
      <c r="K458" s="12">
        <v>42724</v>
      </c>
      <c r="L458" s="12"/>
      <c r="M458" s="13">
        <v>1696.2</v>
      </c>
      <c r="N458" s="11" t="s">
        <v>92</v>
      </c>
      <c r="O458" s="11" t="s">
        <v>93</v>
      </c>
      <c r="P458" s="11" t="s">
        <v>38</v>
      </c>
      <c r="Q458" s="11" t="s">
        <v>30</v>
      </c>
      <c r="R458" s="11" t="s">
        <v>23</v>
      </c>
    </row>
    <row r="459" spans="1:18" x14ac:dyDescent="0.35">
      <c r="A459" s="11" t="s">
        <v>2260</v>
      </c>
      <c r="B459" s="11" t="s">
        <v>2261</v>
      </c>
      <c r="C459" s="10" t="s">
        <v>40</v>
      </c>
      <c r="D459" s="11" t="s">
        <v>43</v>
      </c>
      <c r="E459" s="11" t="s">
        <v>1491</v>
      </c>
      <c r="F459" s="11"/>
      <c r="G459" s="11" t="s">
        <v>89</v>
      </c>
      <c r="H459" s="11" t="s">
        <v>90</v>
      </c>
      <c r="I459" s="11" t="s">
        <v>2262</v>
      </c>
      <c r="J459" s="12">
        <v>45277</v>
      </c>
      <c r="K459" s="12">
        <v>45274</v>
      </c>
      <c r="L459" s="12" t="s">
        <v>48</v>
      </c>
      <c r="M459" s="13">
        <v>1696.2</v>
      </c>
      <c r="N459" s="11" t="s">
        <v>92</v>
      </c>
      <c r="O459" s="11" t="s">
        <v>93</v>
      </c>
      <c r="P459" s="11" t="s">
        <v>38</v>
      </c>
      <c r="Q459" s="11" t="s">
        <v>30</v>
      </c>
      <c r="R459" s="11" t="s">
        <v>17</v>
      </c>
    </row>
    <row r="460" spans="1:18" x14ac:dyDescent="0.35">
      <c r="A460" s="11" t="s">
        <v>2263</v>
      </c>
      <c r="B460" s="11" t="s">
        <v>2264</v>
      </c>
      <c r="C460" s="10" t="s">
        <v>40</v>
      </c>
      <c r="D460" s="11" t="s">
        <v>43</v>
      </c>
      <c r="E460" s="11" t="s">
        <v>402</v>
      </c>
      <c r="F460" s="11" t="s">
        <v>178</v>
      </c>
      <c r="G460" s="11" t="s">
        <v>89</v>
      </c>
      <c r="H460" s="11" t="s">
        <v>403</v>
      </c>
      <c r="I460" s="11" t="s">
        <v>2265</v>
      </c>
      <c r="J460" s="12">
        <v>42754</v>
      </c>
      <c r="K460" s="12">
        <v>42754</v>
      </c>
      <c r="L460" s="12"/>
      <c r="M460" s="13">
        <v>807.47</v>
      </c>
      <c r="N460" s="11" t="s">
        <v>92</v>
      </c>
      <c r="O460" s="11" t="s">
        <v>93</v>
      </c>
      <c r="P460" s="11" t="s">
        <v>38</v>
      </c>
      <c r="Q460" s="11" t="s">
        <v>30</v>
      </c>
      <c r="R460" s="11" t="s">
        <v>23</v>
      </c>
    </row>
    <row r="461" spans="1:18" x14ac:dyDescent="0.35">
      <c r="A461" s="11" t="s">
        <v>2266</v>
      </c>
      <c r="B461" s="11" t="s">
        <v>2267</v>
      </c>
      <c r="C461" s="10" t="s">
        <v>40</v>
      </c>
      <c r="D461" s="11" t="s">
        <v>43</v>
      </c>
      <c r="E461" s="11" t="s">
        <v>88</v>
      </c>
      <c r="F461" s="11" t="s">
        <v>48</v>
      </c>
      <c r="G461" s="11" t="s">
        <v>89</v>
      </c>
      <c r="H461" s="11" t="s">
        <v>90</v>
      </c>
      <c r="I461" s="11" t="s">
        <v>2268</v>
      </c>
      <c r="J461" s="12">
        <v>42754</v>
      </c>
      <c r="K461" s="12">
        <v>42754</v>
      </c>
      <c r="L461" s="12" t="s">
        <v>48</v>
      </c>
      <c r="M461" s="13">
        <v>0</v>
      </c>
      <c r="N461" s="11" t="s">
        <v>92</v>
      </c>
      <c r="O461" s="11" t="s">
        <v>93</v>
      </c>
      <c r="P461" s="11" t="s">
        <v>38</v>
      </c>
      <c r="Q461" s="11" t="s">
        <v>30</v>
      </c>
      <c r="R461" s="11" t="s">
        <v>23</v>
      </c>
    </row>
    <row r="462" spans="1:18" x14ac:dyDescent="0.35">
      <c r="A462" s="11" t="s">
        <v>2269</v>
      </c>
      <c r="B462" s="11" t="s">
        <v>2270</v>
      </c>
      <c r="C462" s="10" t="s">
        <v>40</v>
      </c>
      <c r="D462" s="11" t="s">
        <v>43</v>
      </c>
      <c r="E462" s="11" t="s">
        <v>177</v>
      </c>
      <c r="F462" s="11" t="s">
        <v>178</v>
      </c>
      <c r="G462" s="11" t="s">
        <v>89</v>
      </c>
      <c r="H462" s="11" t="s">
        <v>403</v>
      </c>
      <c r="I462" s="11" t="s">
        <v>2271</v>
      </c>
      <c r="J462" s="12">
        <v>42754</v>
      </c>
      <c r="K462" s="12">
        <v>42754</v>
      </c>
      <c r="L462" s="12"/>
      <c r="M462" s="13">
        <v>807.47</v>
      </c>
      <c r="N462" s="11" t="s">
        <v>92</v>
      </c>
      <c r="O462" s="11" t="s">
        <v>93</v>
      </c>
      <c r="P462" s="11" t="s">
        <v>38</v>
      </c>
      <c r="Q462" s="11" t="s">
        <v>30</v>
      </c>
      <c r="R462" s="11" t="s">
        <v>23</v>
      </c>
    </row>
    <row r="463" spans="1:18" x14ac:dyDescent="0.35">
      <c r="A463" s="11" t="s">
        <v>2272</v>
      </c>
      <c r="B463" s="11" t="s">
        <v>2273</v>
      </c>
      <c r="C463" s="10" t="s">
        <v>40</v>
      </c>
      <c r="D463" s="11" t="s">
        <v>43</v>
      </c>
      <c r="E463" s="11" t="s">
        <v>88</v>
      </c>
      <c r="F463" s="11" t="s">
        <v>48</v>
      </c>
      <c r="G463" s="11" t="s">
        <v>89</v>
      </c>
      <c r="H463" s="11" t="s">
        <v>90</v>
      </c>
      <c r="I463" s="11" t="s">
        <v>2274</v>
      </c>
      <c r="J463" s="12">
        <v>42754</v>
      </c>
      <c r="K463" s="12">
        <v>42754</v>
      </c>
      <c r="L463" s="12" t="s">
        <v>48</v>
      </c>
      <c r="M463" s="13">
        <v>0</v>
      </c>
      <c r="N463" s="11" t="s">
        <v>92</v>
      </c>
      <c r="O463" s="11" t="s">
        <v>93</v>
      </c>
      <c r="P463" s="11" t="s">
        <v>38</v>
      </c>
      <c r="Q463" s="11" t="s">
        <v>30</v>
      </c>
      <c r="R463" s="11" t="s">
        <v>23</v>
      </c>
    </row>
    <row r="464" spans="1:18" x14ac:dyDescent="0.35">
      <c r="A464" s="11" t="s">
        <v>2275</v>
      </c>
      <c r="B464" s="11" t="s">
        <v>2276</v>
      </c>
      <c r="C464" s="10" t="s">
        <v>40</v>
      </c>
      <c r="D464" s="11" t="s">
        <v>43</v>
      </c>
      <c r="E464" s="11" t="s">
        <v>177</v>
      </c>
      <c r="F464" s="11" t="s">
        <v>178</v>
      </c>
      <c r="G464" s="11" t="s">
        <v>89</v>
      </c>
      <c r="H464" s="11" t="s">
        <v>403</v>
      </c>
      <c r="I464" s="11" t="s">
        <v>2277</v>
      </c>
      <c r="J464" s="12">
        <v>42754</v>
      </c>
      <c r="K464" s="12">
        <v>42754</v>
      </c>
      <c r="L464" s="12"/>
      <c r="M464" s="13">
        <v>807.47</v>
      </c>
      <c r="N464" s="11" t="s">
        <v>92</v>
      </c>
      <c r="O464" s="11" t="s">
        <v>93</v>
      </c>
      <c r="P464" s="11" t="s">
        <v>38</v>
      </c>
      <c r="Q464" s="11" t="s">
        <v>30</v>
      </c>
      <c r="R464" s="11" t="s">
        <v>23</v>
      </c>
    </row>
    <row r="465" spans="1:18" x14ac:dyDescent="0.35">
      <c r="A465" s="11" t="s">
        <v>2278</v>
      </c>
      <c r="B465" s="11" t="s">
        <v>2279</v>
      </c>
      <c r="C465" s="10" t="s">
        <v>40</v>
      </c>
      <c r="D465" s="11" t="s">
        <v>43</v>
      </c>
      <c r="E465" s="11" t="s">
        <v>274</v>
      </c>
      <c r="F465" s="11" t="s">
        <v>178</v>
      </c>
      <c r="G465" s="11" t="s">
        <v>370</v>
      </c>
      <c r="H465" s="11" t="s">
        <v>1220</v>
      </c>
      <c r="I465" s="11" t="s">
        <v>2280</v>
      </c>
      <c r="J465" s="12">
        <v>42754</v>
      </c>
      <c r="K465" s="12">
        <v>43039</v>
      </c>
      <c r="L465" s="12"/>
      <c r="M465" s="13">
        <v>1470.15</v>
      </c>
      <c r="N465" s="11" t="s">
        <v>365</v>
      </c>
      <c r="O465" s="11" t="s">
        <v>366</v>
      </c>
      <c r="P465" s="11" t="s">
        <v>37</v>
      </c>
      <c r="Q465" s="11" t="s">
        <v>30</v>
      </c>
      <c r="R465" s="11" t="s">
        <v>17</v>
      </c>
    </row>
    <row r="466" spans="1:18" x14ac:dyDescent="0.35">
      <c r="A466" s="11" t="s">
        <v>2281</v>
      </c>
      <c r="B466" s="11" t="s">
        <v>2282</v>
      </c>
      <c r="C466" s="10" t="s">
        <v>40</v>
      </c>
      <c r="D466" s="11" t="s">
        <v>43</v>
      </c>
      <c r="E466" s="11" t="s">
        <v>177</v>
      </c>
      <c r="F466" s="11" t="s">
        <v>178</v>
      </c>
      <c r="G466" s="11" t="s">
        <v>89</v>
      </c>
      <c r="H466" s="11" t="s">
        <v>403</v>
      </c>
      <c r="I466" s="11" t="s">
        <v>2283</v>
      </c>
      <c r="J466" s="12">
        <v>42754</v>
      </c>
      <c r="K466" s="12">
        <v>42815</v>
      </c>
      <c r="L466" s="12"/>
      <c r="M466" s="13">
        <v>807.47</v>
      </c>
      <c r="N466" s="11" t="s">
        <v>145</v>
      </c>
      <c r="O466" s="11" t="s">
        <v>146</v>
      </c>
      <c r="P466" s="11" t="s">
        <v>38</v>
      </c>
      <c r="Q466" s="11" t="s">
        <v>30</v>
      </c>
      <c r="R466" s="11" t="s">
        <v>23</v>
      </c>
    </row>
    <row r="467" spans="1:18" x14ac:dyDescent="0.35">
      <c r="A467" s="11" t="s">
        <v>2284</v>
      </c>
      <c r="B467" s="11" t="s">
        <v>2285</v>
      </c>
      <c r="C467" s="10" t="s">
        <v>40</v>
      </c>
      <c r="D467" s="11" t="s">
        <v>43</v>
      </c>
      <c r="E467" s="11" t="s">
        <v>88</v>
      </c>
      <c r="F467" s="11" t="s">
        <v>48</v>
      </c>
      <c r="G467" s="11" t="s">
        <v>89</v>
      </c>
      <c r="H467" s="11" t="s">
        <v>90</v>
      </c>
      <c r="I467" s="11" t="s">
        <v>2286</v>
      </c>
      <c r="J467" s="12">
        <v>42783</v>
      </c>
      <c r="K467" s="12">
        <v>42783</v>
      </c>
      <c r="L467" s="12"/>
      <c r="M467" s="13">
        <v>0</v>
      </c>
      <c r="N467" s="11" t="s">
        <v>145</v>
      </c>
      <c r="O467" s="11" t="s">
        <v>146</v>
      </c>
      <c r="P467" s="11" t="s">
        <v>38</v>
      </c>
      <c r="Q467" s="11" t="s">
        <v>30</v>
      </c>
      <c r="R467" s="11" t="s">
        <v>17</v>
      </c>
    </row>
    <row r="468" spans="1:18" x14ac:dyDescent="0.35">
      <c r="A468" s="11" t="s">
        <v>2287</v>
      </c>
      <c r="B468" s="11" t="s">
        <v>2288</v>
      </c>
      <c r="C468" s="10" t="s">
        <v>40</v>
      </c>
      <c r="D468" s="11" t="s">
        <v>43</v>
      </c>
      <c r="E468" s="11" t="s">
        <v>88</v>
      </c>
      <c r="F468" s="11" t="s">
        <v>48</v>
      </c>
      <c r="G468" s="11" t="s">
        <v>89</v>
      </c>
      <c r="H468" s="11" t="s">
        <v>90</v>
      </c>
      <c r="I468" s="11" t="s">
        <v>2289</v>
      </c>
      <c r="J468" s="12">
        <v>45692</v>
      </c>
      <c r="K468" s="12">
        <v>43175</v>
      </c>
      <c r="L468" s="12" t="s">
        <v>48</v>
      </c>
      <c r="M468" s="13">
        <v>0</v>
      </c>
      <c r="N468" s="11" t="s">
        <v>204</v>
      </c>
      <c r="O468" s="11" t="s">
        <v>205</v>
      </c>
      <c r="P468" s="11" t="s">
        <v>38</v>
      </c>
      <c r="Q468" s="11" t="s">
        <v>30</v>
      </c>
      <c r="R468" s="11" t="s">
        <v>23</v>
      </c>
    </row>
    <row r="469" spans="1:18" x14ac:dyDescent="0.35">
      <c r="A469" s="11" t="s">
        <v>2290</v>
      </c>
      <c r="B469" s="11" t="s">
        <v>2291</v>
      </c>
      <c r="C469" s="10" t="s">
        <v>40</v>
      </c>
      <c r="D469" s="11" t="s">
        <v>43</v>
      </c>
      <c r="E469" s="11" t="s">
        <v>2292</v>
      </c>
      <c r="F469" s="11"/>
      <c r="G469" s="11" t="s">
        <v>96</v>
      </c>
      <c r="H469" s="11" t="s">
        <v>2293</v>
      </c>
      <c r="I469" s="11" t="s">
        <v>2294</v>
      </c>
      <c r="J469" s="12">
        <v>42795</v>
      </c>
      <c r="K469" s="12">
        <v>42795</v>
      </c>
      <c r="L469" s="12" t="s">
        <v>48</v>
      </c>
      <c r="M469" s="13">
        <v>4921.7299999999996</v>
      </c>
      <c r="N469" s="11" t="s">
        <v>99</v>
      </c>
      <c r="O469" s="11" t="s">
        <v>100</v>
      </c>
      <c r="P469" s="11" t="s">
        <v>37</v>
      </c>
      <c r="Q469" s="11" t="s">
        <v>30</v>
      </c>
      <c r="R469" s="11" t="s">
        <v>17</v>
      </c>
    </row>
    <row r="470" spans="1:18" x14ac:dyDescent="0.35">
      <c r="A470" s="11" t="s">
        <v>2295</v>
      </c>
      <c r="B470" s="11" t="s">
        <v>2296</v>
      </c>
      <c r="C470" s="10" t="s">
        <v>40</v>
      </c>
      <c r="D470" s="11" t="s">
        <v>43</v>
      </c>
      <c r="E470" s="11" t="s">
        <v>88</v>
      </c>
      <c r="F470" s="11"/>
      <c r="G470" s="11" t="s">
        <v>89</v>
      </c>
      <c r="H470" s="11" t="s">
        <v>90</v>
      </c>
      <c r="I470" s="11" t="s">
        <v>2297</v>
      </c>
      <c r="J470" s="12">
        <v>42817</v>
      </c>
      <c r="K470" s="12">
        <v>42850</v>
      </c>
      <c r="L470" s="12"/>
      <c r="M470" s="13">
        <v>0</v>
      </c>
      <c r="N470" s="11" t="s">
        <v>204</v>
      </c>
      <c r="O470" s="11" t="s">
        <v>205</v>
      </c>
      <c r="P470" s="11" t="s">
        <v>38</v>
      </c>
      <c r="Q470" s="11" t="s">
        <v>30</v>
      </c>
      <c r="R470" s="11" t="s">
        <v>17</v>
      </c>
    </row>
    <row r="471" spans="1:18" x14ac:dyDescent="0.35">
      <c r="A471" s="11" t="s">
        <v>2298</v>
      </c>
      <c r="B471" s="11" t="s">
        <v>2299</v>
      </c>
      <c r="C471" s="10" t="s">
        <v>40</v>
      </c>
      <c r="D471" s="11" t="s">
        <v>43</v>
      </c>
      <c r="E471" s="11" t="s">
        <v>2300</v>
      </c>
      <c r="F471" s="11"/>
      <c r="G471" s="11" t="s">
        <v>850</v>
      </c>
      <c r="H471" s="11" t="s">
        <v>2301</v>
      </c>
      <c r="I471" s="11" t="s">
        <v>2302</v>
      </c>
      <c r="J471" s="12">
        <v>44685</v>
      </c>
      <c r="K471" s="12">
        <v>44685</v>
      </c>
      <c r="L471" s="12" t="s">
        <v>48</v>
      </c>
      <c r="M471" s="13">
        <v>0</v>
      </c>
      <c r="N471" s="11" t="s">
        <v>492</v>
      </c>
      <c r="O471" s="11" t="s">
        <v>493</v>
      </c>
      <c r="P471" s="11" t="s">
        <v>37</v>
      </c>
      <c r="Q471" s="11" t="s">
        <v>30</v>
      </c>
      <c r="R471" s="11" t="s">
        <v>17</v>
      </c>
    </row>
    <row r="472" spans="1:18" x14ac:dyDescent="0.35">
      <c r="A472" s="11" t="s">
        <v>2303</v>
      </c>
      <c r="B472" s="11" t="s">
        <v>2304</v>
      </c>
      <c r="C472" s="10" t="s">
        <v>40</v>
      </c>
      <c r="D472" s="11" t="s">
        <v>43</v>
      </c>
      <c r="E472" s="11" t="s">
        <v>2305</v>
      </c>
      <c r="F472" s="11"/>
      <c r="G472" s="11" t="s">
        <v>2306</v>
      </c>
      <c r="H472" s="11" t="s">
        <v>2307</v>
      </c>
      <c r="I472" s="11" t="s">
        <v>2308</v>
      </c>
      <c r="J472" s="12">
        <v>42852</v>
      </c>
      <c r="K472" s="12">
        <v>42871</v>
      </c>
      <c r="L472" s="12"/>
      <c r="M472" s="13">
        <v>7865</v>
      </c>
      <c r="N472" s="11" t="s">
        <v>492</v>
      </c>
      <c r="O472" s="11" t="s">
        <v>493</v>
      </c>
      <c r="P472" s="11" t="s">
        <v>38</v>
      </c>
      <c r="Q472" s="11" t="s">
        <v>30</v>
      </c>
      <c r="R472" s="11" t="s">
        <v>17</v>
      </c>
    </row>
    <row r="473" spans="1:18" x14ac:dyDescent="0.35">
      <c r="A473" s="11" t="s">
        <v>2309</v>
      </c>
      <c r="B473" s="11" t="s">
        <v>2310</v>
      </c>
      <c r="C473" s="10" t="s">
        <v>40</v>
      </c>
      <c r="D473" s="11" t="s">
        <v>43</v>
      </c>
      <c r="E473" s="11" t="s">
        <v>2311</v>
      </c>
      <c r="F473" s="11"/>
      <c r="G473" s="11" t="s">
        <v>2312</v>
      </c>
      <c r="H473" s="11" t="s">
        <v>2313</v>
      </c>
      <c r="I473" s="11" t="s">
        <v>2314</v>
      </c>
      <c r="J473" s="12">
        <v>42852</v>
      </c>
      <c r="K473" s="12">
        <v>42852</v>
      </c>
      <c r="L473" s="12"/>
      <c r="M473" s="13">
        <v>6043.95</v>
      </c>
      <c r="N473" s="11" t="s">
        <v>492</v>
      </c>
      <c r="O473" s="11" t="s">
        <v>493</v>
      </c>
      <c r="P473" s="11" t="s">
        <v>37</v>
      </c>
      <c r="Q473" s="11" t="s">
        <v>30</v>
      </c>
      <c r="R473" s="11" t="s">
        <v>17</v>
      </c>
    </row>
    <row r="474" spans="1:18" x14ac:dyDescent="0.35">
      <c r="A474" s="11" t="s">
        <v>2315</v>
      </c>
      <c r="B474" s="11" t="s">
        <v>2316</v>
      </c>
      <c r="C474" s="10" t="s">
        <v>40</v>
      </c>
      <c r="D474" s="11" t="s">
        <v>43</v>
      </c>
      <c r="E474" s="11" t="s">
        <v>2317</v>
      </c>
      <c r="F474" s="11"/>
      <c r="G474" s="11" t="s">
        <v>1397</v>
      </c>
      <c r="H474" s="11" t="s">
        <v>2318</v>
      </c>
      <c r="I474" s="11" t="s">
        <v>2319</v>
      </c>
      <c r="J474" s="12">
        <v>43013</v>
      </c>
      <c r="K474" s="12">
        <v>43013</v>
      </c>
      <c r="L474" s="12" t="s">
        <v>48</v>
      </c>
      <c r="M474" s="13">
        <v>4961</v>
      </c>
      <c r="N474" s="11" t="s">
        <v>492</v>
      </c>
      <c r="O474" s="11" t="s">
        <v>493</v>
      </c>
      <c r="P474" s="11" t="s">
        <v>38</v>
      </c>
      <c r="Q474" s="11" t="s">
        <v>30</v>
      </c>
      <c r="R474" s="11" t="s">
        <v>17</v>
      </c>
    </row>
    <row r="475" spans="1:18" x14ac:dyDescent="0.35">
      <c r="A475" s="11" t="s">
        <v>2320</v>
      </c>
      <c r="B475" s="11" t="s">
        <v>2321</v>
      </c>
      <c r="C475" s="10" t="s">
        <v>40</v>
      </c>
      <c r="D475" s="11" t="s">
        <v>43</v>
      </c>
      <c r="E475" s="11" t="s">
        <v>2322</v>
      </c>
      <c r="F475" s="11"/>
      <c r="G475" s="11" t="s">
        <v>1262</v>
      </c>
      <c r="H475" s="11" t="s">
        <v>2323</v>
      </c>
      <c r="I475" s="11" t="s">
        <v>2324</v>
      </c>
      <c r="J475" s="12">
        <v>44685</v>
      </c>
      <c r="K475" s="12">
        <v>44685</v>
      </c>
      <c r="L475" s="12" t="s">
        <v>48</v>
      </c>
      <c r="M475" s="13">
        <v>0</v>
      </c>
      <c r="N475" s="11" t="s">
        <v>246</v>
      </c>
      <c r="O475" s="11" t="s">
        <v>247</v>
      </c>
      <c r="P475" s="11" t="s">
        <v>38</v>
      </c>
      <c r="Q475" s="11" t="s">
        <v>30</v>
      </c>
      <c r="R475" s="11" t="s">
        <v>17</v>
      </c>
    </row>
    <row r="476" spans="1:18" x14ac:dyDescent="0.35">
      <c r="A476" s="11" t="s">
        <v>2325</v>
      </c>
      <c r="B476" s="11" t="s">
        <v>2326</v>
      </c>
      <c r="C476" s="10" t="s">
        <v>40</v>
      </c>
      <c r="D476" s="11" t="s">
        <v>43</v>
      </c>
      <c r="E476" s="11" t="s">
        <v>2327</v>
      </c>
      <c r="F476" s="11" t="s">
        <v>48</v>
      </c>
      <c r="G476" s="11" t="s">
        <v>1262</v>
      </c>
      <c r="H476" s="11" t="s">
        <v>1650</v>
      </c>
      <c r="I476" s="11" t="s">
        <v>2328</v>
      </c>
      <c r="J476" s="12">
        <v>44685</v>
      </c>
      <c r="K476" s="12">
        <v>44685</v>
      </c>
      <c r="L476" s="12" t="s">
        <v>48</v>
      </c>
      <c r="M476" s="13">
        <v>0</v>
      </c>
      <c r="N476" s="11" t="s">
        <v>246</v>
      </c>
      <c r="O476" s="11" t="s">
        <v>247</v>
      </c>
      <c r="P476" s="11" t="s">
        <v>38</v>
      </c>
      <c r="Q476" s="11" t="s">
        <v>30</v>
      </c>
      <c r="R476" s="11" t="s">
        <v>17</v>
      </c>
    </row>
    <row r="477" spans="1:18" x14ac:dyDescent="0.35">
      <c r="A477" s="11" t="s">
        <v>2329</v>
      </c>
      <c r="B477" s="11" t="s">
        <v>2330</v>
      </c>
      <c r="C477" s="10" t="s">
        <v>40</v>
      </c>
      <c r="D477" s="11" t="s">
        <v>43</v>
      </c>
      <c r="E477" s="11" t="s">
        <v>177</v>
      </c>
      <c r="F477" s="11" t="s">
        <v>178</v>
      </c>
      <c r="G477" s="11" t="s">
        <v>89</v>
      </c>
      <c r="H477" s="11" t="s">
        <v>403</v>
      </c>
      <c r="I477" s="11" t="s">
        <v>2331</v>
      </c>
      <c r="J477" s="12">
        <v>42829</v>
      </c>
      <c r="K477" s="12">
        <v>42930</v>
      </c>
      <c r="L477" s="12" t="s">
        <v>48</v>
      </c>
      <c r="M477" s="13">
        <v>807.47</v>
      </c>
      <c r="N477" s="11" t="s">
        <v>145</v>
      </c>
      <c r="O477" s="11" t="s">
        <v>146</v>
      </c>
      <c r="P477" s="11" t="s">
        <v>38</v>
      </c>
      <c r="Q477" s="11" t="s">
        <v>30</v>
      </c>
      <c r="R477" s="11" t="s">
        <v>23</v>
      </c>
    </row>
    <row r="478" spans="1:18" x14ac:dyDescent="0.35">
      <c r="A478" s="11" t="s">
        <v>2332</v>
      </c>
      <c r="B478" s="11" t="s">
        <v>2333</v>
      </c>
      <c r="C478" s="10" t="s">
        <v>40</v>
      </c>
      <c r="D478" s="11" t="s">
        <v>43</v>
      </c>
      <c r="E478" s="11" t="s">
        <v>88</v>
      </c>
      <c r="F478" s="11" t="s">
        <v>48</v>
      </c>
      <c r="G478" s="11" t="s">
        <v>89</v>
      </c>
      <c r="H478" s="11" t="s">
        <v>90</v>
      </c>
      <c r="I478" s="11" t="s">
        <v>2334</v>
      </c>
      <c r="J478" s="12">
        <v>44939</v>
      </c>
      <c r="K478" s="12">
        <v>44936</v>
      </c>
      <c r="L478" s="12" t="s">
        <v>48</v>
      </c>
      <c r="M478" s="13">
        <v>0</v>
      </c>
      <c r="N478" s="11" t="s">
        <v>145</v>
      </c>
      <c r="O478" s="11" t="s">
        <v>146</v>
      </c>
      <c r="P478" s="11" t="s">
        <v>38</v>
      </c>
      <c r="Q478" s="11" t="s">
        <v>30</v>
      </c>
      <c r="R478" s="11" t="s">
        <v>17</v>
      </c>
    </row>
    <row r="479" spans="1:18" x14ac:dyDescent="0.35">
      <c r="A479" s="11" t="s">
        <v>2335</v>
      </c>
      <c r="B479" s="11" t="s">
        <v>2336</v>
      </c>
      <c r="C479" s="10" t="s">
        <v>40</v>
      </c>
      <c r="D479" s="11" t="s">
        <v>43</v>
      </c>
      <c r="E479" s="11" t="s">
        <v>186</v>
      </c>
      <c r="F479" s="11"/>
      <c r="G479" s="11" t="s">
        <v>370</v>
      </c>
      <c r="H479" s="11" t="s">
        <v>1235</v>
      </c>
      <c r="I479" s="11" t="s">
        <v>2337</v>
      </c>
      <c r="J479" s="12">
        <v>42851</v>
      </c>
      <c r="K479" s="12">
        <v>42852</v>
      </c>
      <c r="L479" s="12"/>
      <c r="M479" s="13">
        <v>3180.91</v>
      </c>
      <c r="N479" s="11" t="s">
        <v>471</v>
      </c>
      <c r="O479" s="11" t="s">
        <v>472</v>
      </c>
      <c r="P479" s="11" t="s">
        <v>39</v>
      </c>
      <c r="Q479" s="11" t="s">
        <v>30</v>
      </c>
      <c r="R479" s="11" t="s">
        <v>17</v>
      </c>
    </row>
    <row r="480" spans="1:18" x14ac:dyDescent="0.35">
      <c r="A480" s="11" t="s">
        <v>2338</v>
      </c>
      <c r="B480" s="11" t="s">
        <v>2339</v>
      </c>
      <c r="C480" s="10" t="s">
        <v>40</v>
      </c>
      <c r="D480" s="11" t="s">
        <v>43</v>
      </c>
      <c r="E480" s="11" t="s">
        <v>1867</v>
      </c>
      <c r="F480" s="11" t="s">
        <v>178</v>
      </c>
      <c r="G480" s="11" t="s">
        <v>370</v>
      </c>
      <c r="H480" s="11" t="s">
        <v>1123</v>
      </c>
      <c r="I480" s="11" t="s">
        <v>2340</v>
      </c>
      <c r="J480" s="12">
        <v>42851</v>
      </c>
      <c r="K480" s="12">
        <v>42837</v>
      </c>
      <c r="L480" s="12"/>
      <c r="M480" s="13">
        <v>8482.1</v>
      </c>
      <c r="N480" s="11" t="s">
        <v>810</v>
      </c>
      <c r="O480" s="11" t="s">
        <v>811</v>
      </c>
      <c r="P480" s="11" t="s">
        <v>39</v>
      </c>
      <c r="Q480" s="11" t="s">
        <v>30</v>
      </c>
      <c r="R480" s="11" t="s">
        <v>17</v>
      </c>
    </row>
    <row r="481" spans="1:18" x14ac:dyDescent="0.35">
      <c r="A481" s="11" t="s">
        <v>2341</v>
      </c>
      <c r="B481" s="11" t="s">
        <v>2342</v>
      </c>
      <c r="C481" s="10" t="s">
        <v>40</v>
      </c>
      <c r="D481" s="11" t="s">
        <v>43</v>
      </c>
      <c r="E481" s="11" t="s">
        <v>2343</v>
      </c>
      <c r="F481" s="11"/>
      <c r="G481" s="11" t="s">
        <v>370</v>
      </c>
      <c r="H481" s="11" t="s">
        <v>2344</v>
      </c>
      <c r="I481" s="11" t="s">
        <v>2345</v>
      </c>
      <c r="J481" s="12">
        <v>42849</v>
      </c>
      <c r="K481" s="12">
        <v>42837</v>
      </c>
      <c r="L481" s="12"/>
      <c r="M481" s="13">
        <v>707.85</v>
      </c>
      <c r="N481" s="11" t="s">
        <v>810</v>
      </c>
      <c r="O481" s="11" t="s">
        <v>811</v>
      </c>
      <c r="P481" s="11" t="s">
        <v>38</v>
      </c>
      <c r="Q481" s="11" t="s">
        <v>30</v>
      </c>
      <c r="R481" s="11" t="s">
        <v>17</v>
      </c>
    </row>
    <row r="482" spans="1:18" x14ac:dyDescent="0.35">
      <c r="A482" s="11" t="s">
        <v>2346</v>
      </c>
      <c r="B482" s="11" t="s">
        <v>2347</v>
      </c>
      <c r="C482" s="10" t="s">
        <v>40</v>
      </c>
      <c r="D482" s="11" t="s">
        <v>43</v>
      </c>
      <c r="E482" s="11" t="s">
        <v>1027</v>
      </c>
      <c r="F482" s="11"/>
      <c r="G482" s="11" t="s">
        <v>1117</v>
      </c>
      <c r="H482" s="11" t="s">
        <v>1118</v>
      </c>
      <c r="I482" s="11" t="s">
        <v>2348</v>
      </c>
      <c r="J482" s="12">
        <v>42849</v>
      </c>
      <c r="K482" s="12">
        <v>42837</v>
      </c>
      <c r="L482" s="12"/>
      <c r="M482" s="13">
        <v>3260.95</v>
      </c>
      <c r="N482" s="11" t="s">
        <v>810</v>
      </c>
      <c r="O482" s="11" t="s">
        <v>811</v>
      </c>
      <c r="P482" s="11" t="s">
        <v>38</v>
      </c>
      <c r="Q482" s="11" t="s">
        <v>30</v>
      </c>
      <c r="R482" s="11" t="s">
        <v>17</v>
      </c>
    </row>
    <row r="483" spans="1:18" x14ac:dyDescent="0.35">
      <c r="A483" s="11" t="s">
        <v>2349</v>
      </c>
      <c r="B483" s="11" t="s">
        <v>2350</v>
      </c>
      <c r="C483" s="10" t="s">
        <v>40</v>
      </c>
      <c r="D483" s="11" t="s">
        <v>43</v>
      </c>
      <c r="E483" s="11" t="s">
        <v>2343</v>
      </c>
      <c r="F483" s="11"/>
      <c r="G483" s="11" t="s">
        <v>370</v>
      </c>
      <c r="H483" s="11" t="s">
        <v>2344</v>
      </c>
      <c r="I483" s="11" t="s">
        <v>2351</v>
      </c>
      <c r="J483" s="12">
        <v>44519</v>
      </c>
      <c r="K483" s="12">
        <v>44512</v>
      </c>
      <c r="L483" s="12"/>
      <c r="M483" s="13">
        <v>710.31</v>
      </c>
      <c r="N483" s="11" t="s">
        <v>810</v>
      </c>
      <c r="O483" s="11" t="s">
        <v>811</v>
      </c>
      <c r="P483" s="11" t="s">
        <v>38</v>
      </c>
      <c r="Q483" s="11" t="s">
        <v>30</v>
      </c>
      <c r="R483" s="11" t="s">
        <v>17</v>
      </c>
    </row>
    <row r="484" spans="1:18" x14ac:dyDescent="0.35">
      <c r="A484" s="11" t="s">
        <v>2352</v>
      </c>
      <c r="B484" s="11" t="s">
        <v>2353</v>
      </c>
      <c r="C484" s="10" t="s">
        <v>40</v>
      </c>
      <c r="D484" s="11" t="s">
        <v>43</v>
      </c>
      <c r="E484" s="11" t="s">
        <v>1867</v>
      </c>
      <c r="F484" s="11" t="s">
        <v>178</v>
      </c>
      <c r="G484" s="11" t="s">
        <v>370</v>
      </c>
      <c r="H484" s="11" t="s">
        <v>1123</v>
      </c>
      <c r="I484" s="11" t="s">
        <v>2354</v>
      </c>
      <c r="J484" s="12">
        <v>42851</v>
      </c>
      <c r="K484" s="12">
        <v>42837</v>
      </c>
      <c r="L484" s="12"/>
      <c r="M484" s="13">
        <v>8482.1</v>
      </c>
      <c r="N484" s="11" t="s">
        <v>810</v>
      </c>
      <c r="O484" s="11" t="s">
        <v>811</v>
      </c>
      <c r="P484" s="11" t="s">
        <v>39</v>
      </c>
      <c r="Q484" s="11" t="s">
        <v>30</v>
      </c>
      <c r="R484" s="11" t="s">
        <v>17</v>
      </c>
    </row>
    <row r="485" spans="1:18" x14ac:dyDescent="0.35">
      <c r="A485" s="11" t="s">
        <v>2355</v>
      </c>
      <c r="B485" s="11" t="s">
        <v>2356</v>
      </c>
      <c r="C485" s="10" t="s">
        <v>40</v>
      </c>
      <c r="D485" s="11" t="s">
        <v>43</v>
      </c>
      <c r="E485" s="11" t="s">
        <v>2343</v>
      </c>
      <c r="F485" s="11"/>
      <c r="G485" s="11" t="s">
        <v>370</v>
      </c>
      <c r="H485" s="11" t="s">
        <v>2344</v>
      </c>
      <c r="I485" s="11" t="s">
        <v>2357</v>
      </c>
      <c r="J485" s="12">
        <v>42849</v>
      </c>
      <c r="K485" s="12">
        <v>42837</v>
      </c>
      <c r="L485" s="12"/>
      <c r="M485" s="13">
        <v>707.85</v>
      </c>
      <c r="N485" s="11" t="s">
        <v>810</v>
      </c>
      <c r="O485" s="11" t="s">
        <v>811</v>
      </c>
      <c r="P485" s="11" t="s">
        <v>38</v>
      </c>
      <c r="Q485" s="11" t="s">
        <v>30</v>
      </c>
      <c r="R485" s="11" t="s">
        <v>17</v>
      </c>
    </row>
    <row r="486" spans="1:18" x14ac:dyDescent="0.35">
      <c r="A486" s="11" t="s">
        <v>2358</v>
      </c>
      <c r="B486" s="11" t="s">
        <v>2359</v>
      </c>
      <c r="C486" s="10" t="s">
        <v>40</v>
      </c>
      <c r="D486" s="11" t="s">
        <v>43</v>
      </c>
      <c r="E486" s="11" t="s">
        <v>2343</v>
      </c>
      <c r="F486" s="11"/>
      <c r="G486" s="11" t="s">
        <v>370</v>
      </c>
      <c r="H486" s="11" t="s">
        <v>2344</v>
      </c>
      <c r="I486" s="11" t="s">
        <v>2360</v>
      </c>
      <c r="J486" s="12">
        <v>42849</v>
      </c>
      <c r="K486" s="12">
        <v>42837</v>
      </c>
      <c r="L486" s="12"/>
      <c r="M486" s="13">
        <v>707.85</v>
      </c>
      <c r="N486" s="11" t="s">
        <v>810</v>
      </c>
      <c r="O486" s="11" t="s">
        <v>811</v>
      </c>
      <c r="P486" s="11" t="s">
        <v>38</v>
      </c>
      <c r="Q486" s="11" t="s">
        <v>30</v>
      </c>
      <c r="R486" s="11" t="s">
        <v>17</v>
      </c>
    </row>
    <row r="487" spans="1:18" x14ac:dyDescent="0.35">
      <c r="A487" s="11" t="s">
        <v>2361</v>
      </c>
      <c r="B487" s="11" t="s">
        <v>2362</v>
      </c>
      <c r="C487" s="10" t="s">
        <v>40</v>
      </c>
      <c r="D487" s="11" t="s">
        <v>43</v>
      </c>
      <c r="E487" s="11" t="s">
        <v>1027</v>
      </c>
      <c r="F487" s="11"/>
      <c r="G487" s="11" t="s">
        <v>1117</v>
      </c>
      <c r="H487" s="11" t="s">
        <v>1118</v>
      </c>
      <c r="I487" s="11" t="s">
        <v>2363</v>
      </c>
      <c r="J487" s="12">
        <v>42849</v>
      </c>
      <c r="K487" s="12">
        <v>42837</v>
      </c>
      <c r="L487" s="12"/>
      <c r="M487" s="13">
        <v>3260.95</v>
      </c>
      <c r="N487" s="11" t="s">
        <v>810</v>
      </c>
      <c r="O487" s="11" t="s">
        <v>811</v>
      </c>
      <c r="P487" s="11" t="s">
        <v>38</v>
      </c>
      <c r="Q487" s="11" t="s">
        <v>30</v>
      </c>
      <c r="R487" s="11" t="s">
        <v>17</v>
      </c>
    </row>
    <row r="488" spans="1:18" x14ac:dyDescent="0.35">
      <c r="A488" s="11" t="s">
        <v>2364</v>
      </c>
      <c r="B488" s="11" t="s">
        <v>2365</v>
      </c>
      <c r="C488" s="10" t="s">
        <v>40</v>
      </c>
      <c r="D488" s="11" t="s">
        <v>43</v>
      </c>
      <c r="E488" s="11" t="s">
        <v>2366</v>
      </c>
      <c r="F488" s="11"/>
      <c r="G488" s="11" t="s">
        <v>1117</v>
      </c>
      <c r="H488" s="11" t="s">
        <v>1118</v>
      </c>
      <c r="I488" s="11" t="s">
        <v>2367</v>
      </c>
      <c r="J488" s="12">
        <v>44519</v>
      </c>
      <c r="K488" s="12">
        <v>44512</v>
      </c>
      <c r="L488" s="12"/>
      <c r="M488" s="13">
        <v>767.12</v>
      </c>
      <c r="N488" s="11" t="s">
        <v>810</v>
      </c>
      <c r="O488" s="11" t="s">
        <v>811</v>
      </c>
      <c r="P488" s="11" t="s">
        <v>37</v>
      </c>
      <c r="Q488" s="11" t="s">
        <v>30</v>
      </c>
      <c r="R488" s="11" t="s">
        <v>17</v>
      </c>
    </row>
    <row r="489" spans="1:18" x14ac:dyDescent="0.35">
      <c r="A489" s="11" t="s">
        <v>2368</v>
      </c>
      <c r="B489" s="11" t="s">
        <v>2369</v>
      </c>
      <c r="C489" s="10" t="s">
        <v>40</v>
      </c>
      <c r="D489" s="11" t="s">
        <v>43</v>
      </c>
      <c r="E489" s="11" t="s">
        <v>2370</v>
      </c>
      <c r="F489" s="11"/>
      <c r="G489" s="11" t="s">
        <v>456</v>
      </c>
      <c r="H489" s="11" t="s">
        <v>2371</v>
      </c>
      <c r="I489" s="11" t="s">
        <v>2372</v>
      </c>
      <c r="J489" s="12">
        <v>42858</v>
      </c>
      <c r="K489" s="12">
        <v>42858</v>
      </c>
      <c r="L489" s="12"/>
      <c r="M489" s="13">
        <v>326.82</v>
      </c>
      <c r="N489" s="11" t="s">
        <v>92</v>
      </c>
      <c r="O489" s="11" t="s">
        <v>93</v>
      </c>
      <c r="P489" s="11" t="s">
        <v>37</v>
      </c>
      <c r="Q489" s="11" t="s">
        <v>30</v>
      </c>
      <c r="R489" s="11" t="s">
        <v>17</v>
      </c>
    </row>
    <row r="490" spans="1:18" x14ac:dyDescent="0.35">
      <c r="A490" s="11" t="s">
        <v>2373</v>
      </c>
      <c r="B490" s="11" t="s">
        <v>2374</v>
      </c>
      <c r="C490" s="10" t="s">
        <v>40</v>
      </c>
      <c r="D490" s="11" t="s">
        <v>43</v>
      </c>
      <c r="E490" s="11" t="s">
        <v>2370</v>
      </c>
      <c r="F490" s="11"/>
      <c r="G490" s="11" t="s">
        <v>456</v>
      </c>
      <c r="H490" s="11" t="s">
        <v>2371</v>
      </c>
      <c r="I490" s="11" t="s">
        <v>2375</v>
      </c>
      <c r="J490" s="12">
        <v>42858</v>
      </c>
      <c r="K490" s="12">
        <v>42858</v>
      </c>
      <c r="L490" s="12"/>
      <c r="M490" s="13">
        <v>326.82</v>
      </c>
      <c r="N490" s="11" t="s">
        <v>863</v>
      </c>
      <c r="O490" s="11" t="s">
        <v>864</v>
      </c>
      <c r="P490" s="11" t="s">
        <v>37</v>
      </c>
      <c r="Q490" s="11" t="s">
        <v>30</v>
      </c>
      <c r="R490" s="11" t="s">
        <v>17</v>
      </c>
    </row>
    <row r="491" spans="1:18" x14ac:dyDescent="0.35">
      <c r="A491" s="11" t="s">
        <v>2376</v>
      </c>
      <c r="B491" s="11" t="s">
        <v>2377</v>
      </c>
      <c r="C491" s="10" t="s">
        <v>40</v>
      </c>
      <c r="D491" s="11" t="s">
        <v>43</v>
      </c>
      <c r="E491" s="11" t="s">
        <v>177</v>
      </c>
      <c r="F491" s="11" t="s">
        <v>178</v>
      </c>
      <c r="G491" s="11" t="s">
        <v>179</v>
      </c>
      <c r="H491" s="11" t="s">
        <v>1595</v>
      </c>
      <c r="I491" s="11" t="s">
        <v>2378</v>
      </c>
      <c r="J491" s="12">
        <v>42853</v>
      </c>
      <c r="K491" s="12">
        <v>42858</v>
      </c>
      <c r="L491" s="12"/>
      <c r="M491" s="13">
        <v>444.82</v>
      </c>
      <c r="N491" s="11" t="s">
        <v>810</v>
      </c>
      <c r="O491" s="11" t="s">
        <v>811</v>
      </c>
      <c r="P491" s="11" t="s">
        <v>38</v>
      </c>
      <c r="Q491" s="11" t="s">
        <v>30</v>
      </c>
      <c r="R491" s="11" t="s">
        <v>17</v>
      </c>
    </row>
    <row r="492" spans="1:18" x14ac:dyDescent="0.35">
      <c r="A492" s="11" t="s">
        <v>2379</v>
      </c>
      <c r="B492" s="11" t="s">
        <v>2380</v>
      </c>
      <c r="C492" s="10" t="s">
        <v>40</v>
      </c>
      <c r="D492" s="11" t="s">
        <v>43</v>
      </c>
      <c r="E492" s="11" t="s">
        <v>2381</v>
      </c>
      <c r="F492" s="11" t="s">
        <v>1350</v>
      </c>
      <c r="G492" s="11" t="s">
        <v>2382</v>
      </c>
      <c r="H492" s="11" t="s">
        <v>2383</v>
      </c>
      <c r="I492" s="11" t="s">
        <v>2384</v>
      </c>
      <c r="J492" s="12">
        <v>42879</v>
      </c>
      <c r="K492" s="12">
        <v>42879</v>
      </c>
      <c r="L492" s="12"/>
      <c r="M492" s="13">
        <v>15499.99</v>
      </c>
      <c r="N492" s="11" t="s">
        <v>1354</v>
      </c>
      <c r="O492" s="11" t="s">
        <v>1355</v>
      </c>
      <c r="P492" s="11" t="s">
        <v>39</v>
      </c>
      <c r="Q492" s="11" t="s">
        <v>30</v>
      </c>
      <c r="R492" s="11" t="s">
        <v>22</v>
      </c>
    </row>
    <row r="493" spans="1:18" x14ac:dyDescent="0.35">
      <c r="A493" s="11" t="s">
        <v>2385</v>
      </c>
      <c r="B493" s="11" t="s">
        <v>2386</v>
      </c>
      <c r="C493" s="10" t="s">
        <v>40</v>
      </c>
      <c r="D493" s="11" t="s">
        <v>225</v>
      </c>
      <c r="E493" s="11" t="s">
        <v>2387</v>
      </c>
      <c r="F493" s="11"/>
      <c r="G493" s="11" t="s">
        <v>2388</v>
      </c>
      <c r="H493" s="11" t="s">
        <v>2389</v>
      </c>
      <c r="I493" s="11" t="s">
        <v>2390</v>
      </c>
      <c r="J493" s="12">
        <v>42874</v>
      </c>
      <c r="K493" s="12">
        <v>42874</v>
      </c>
      <c r="L493" s="12"/>
      <c r="M493" s="13">
        <v>5487</v>
      </c>
      <c r="N493" s="11" t="s">
        <v>283</v>
      </c>
      <c r="O493" s="11" t="s">
        <v>284</v>
      </c>
      <c r="P493" s="11" t="s">
        <v>38</v>
      </c>
      <c r="Q493" s="11" t="s">
        <v>30</v>
      </c>
      <c r="R493" s="11" t="s">
        <v>17</v>
      </c>
    </row>
    <row r="494" spans="1:18" x14ac:dyDescent="0.35">
      <c r="A494" s="11" t="s">
        <v>2391</v>
      </c>
      <c r="B494" s="11" t="s">
        <v>2392</v>
      </c>
      <c r="C494" s="10" t="s">
        <v>40</v>
      </c>
      <c r="D494" s="11" t="s">
        <v>43</v>
      </c>
      <c r="E494" s="11" t="s">
        <v>832</v>
      </c>
      <c r="F494" s="11" t="s">
        <v>48</v>
      </c>
      <c r="G494" s="11" t="s">
        <v>2393</v>
      </c>
      <c r="H494" s="11" t="s">
        <v>2394</v>
      </c>
      <c r="I494" s="11" t="s">
        <v>2395</v>
      </c>
      <c r="J494" s="12">
        <v>42867</v>
      </c>
      <c r="K494" s="12">
        <v>42867</v>
      </c>
      <c r="L494" s="12"/>
      <c r="M494" s="13">
        <v>447.2</v>
      </c>
      <c r="N494" s="11" t="s">
        <v>1354</v>
      </c>
      <c r="O494" s="11" t="s">
        <v>1355</v>
      </c>
      <c r="P494" s="11" t="s">
        <v>37</v>
      </c>
      <c r="Q494" s="11" t="s">
        <v>30</v>
      </c>
      <c r="R494" s="11" t="s">
        <v>17</v>
      </c>
    </row>
    <row r="495" spans="1:18" x14ac:dyDescent="0.35">
      <c r="A495" s="11" t="s">
        <v>2396</v>
      </c>
      <c r="B495" s="11" t="s">
        <v>2397</v>
      </c>
      <c r="C495" s="10" t="s">
        <v>40</v>
      </c>
      <c r="D495" s="11" t="s">
        <v>43</v>
      </c>
      <c r="E495" s="11" t="s">
        <v>177</v>
      </c>
      <c r="F495" s="11" t="s">
        <v>178</v>
      </c>
      <c r="G495" s="11" t="s">
        <v>179</v>
      </c>
      <c r="H495" s="11" t="s">
        <v>1595</v>
      </c>
      <c r="I495" s="11" t="s">
        <v>2398</v>
      </c>
      <c r="J495" s="12">
        <v>42885</v>
      </c>
      <c r="K495" s="12">
        <v>42885</v>
      </c>
      <c r="L495" s="12"/>
      <c r="M495" s="13">
        <v>471.9</v>
      </c>
      <c r="N495" s="11" t="s">
        <v>386</v>
      </c>
      <c r="O495" s="11" t="s">
        <v>387</v>
      </c>
      <c r="P495" s="11" t="s">
        <v>38</v>
      </c>
      <c r="Q495" s="11" t="s">
        <v>30</v>
      </c>
      <c r="R495" s="11" t="s">
        <v>17</v>
      </c>
    </row>
    <row r="496" spans="1:18" x14ac:dyDescent="0.35">
      <c r="A496" s="11" t="s">
        <v>2399</v>
      </c>
      <c r="B496" s="11" t="s">
        <v>2400</v>
      </c>
      <c r="C496" s="10" t="s">
        <v>40</v>
      </c>
      <c r="D496" s="11" t="s">
        <v>43</v>
      </c>
      <c r="E496" s="11" t="s">
        <v>1000</v>
      </c>
      <c r="F496" s="11" t="s">
        <v>48</v>
      </c>
      <c r="G496" s="11" t="s">
        <v>720</v>
      </c>
      <c r="H496" s="11" t="s">
        <v>2401</v>
      </c>
      <c r="I496" s="11" t="s">
        <v>2402</v>
      </c>
      <c r="J496" s="12">
        <v>42887</v>
      </c>
      <c r="K496" s="12">
        <v>42887</v>
      </c>
      <c r="L496" s="12"/>
      <c r="M496" s="13">
        <v>1275.95</v>
      </c>
      <c r="N496" s="11" t="s">
        <v>465</v>
      </c>
      <c r="O496" s="11" t="s">
        <v>466</v>
      </c>
      <c r="P496" s="11" t="s">
        <v>38</v>
      </c>
      <c r="Q496" s="11" t="s">
        <v>30</v>
      </c>
      <c r="R496" s="11" t="s">
        <v>17</v>
      </c>
    </row>
    <row r="497" spans="1:18" x14ac:dyDescent="0.35">
      <c r="A497" s="11" t="s">
        <v>2403</v>
      </c>
      <c r="B497" s="11" t="s">
        <v>2404</v>
      </c>
      <c r="C497" s="10" t="s">
        <v>40</v>
      </c>
      <c r="D497" s="11" t="s">
        <v>43</v>
      </c>
      <c r="E497" s="11" t="s">
        <v>855</v>
      </c>
      <c r="F497" s="11"/>
      <c r="G497" s="11" t="s">
        <v>2405</v>
      </c>
      <c r="H497" s="11" t="s">
        <v>2406</v>
      </c>
      <c r="I497" s="11" t="s">
        <v>2407</v>
      </c>
      <c r="J497" s="12">
        <v>42888</v>
      </c>
      <c r="K497" s="12">
        <v>42888</v>
      </c>
      <c r="L497" s="12"/>
      <c r="M497" s="13">
        <v>143.99</v>
      </c>
      <c r="N497" s="11" t="s">
        <v>283</v>
      </c>
      <c r="O497" s="11" t="s">
        <v>284</v>
      </c>
      <c r="P497" s="11" t="s">
        <v>37</v>
      </c>
      <c r="Q497" s="11" t="s">
        <v>30</v>
      </c>
      <c r="R497" s="11" t="s">
        <v>17</v>
      </c>
    </row>
    <row r="498" spans="1:18" x14ac:dyDescent="0.35">
      <c r="A498" s="11" t="s">
        <v>2408</v>
      </c>
      <c r="B498" s="11" t="s">
        <v>2409</v>
      </c>
      <c r="C498" s="10" t="s">
        <v>40</v>
      </c>
      <c r="D498" s="11" t="s">
        <v>43</v>
      </c>
      <c r="E498" s="11" t="s">
        <v>855</v>
      </c>
      <c r="F498" s="11"/>
      <c r="G498" s="11" t="s">
        <v>2405</v>
      </c>
      <c r="H498" s="11" t="s">
        <v>2406</v>
      </c>
      <c r="I498" s="11" t="s">
        <v>2410</v>
      </c>
      <c r="J498" s="12">
        <v>42888</v>
      </c>
      <c r="K498" s="12">
        <v>42888</v>
      </c>
      <c r="L498" s="12"/>
      <c r="M498" s="13">
        <v>143.99</v>
      </c>
      <c r="N498" s="11" t="s">
        <v>283</v>
      </c>
      <c r="O498" s="11" t="s">
        <v>284</v>
      </c>
      <c r="P498" s="11" t="s">
        <v>37</v>
      </c>
      <c r="Q498" s="11" t="s">
        <v>30</v>
      </c>
      <c r="R498" s="11" t="s">
        <v>17</v>
      </c>
    </row>
    <row r="499" spans="1:18" x14ac:dyDescent="0.35">
      <c r="A499" s="11" t="s">
        <v>2411</v>
      </c>
      <c r="B499" s="11" t="s">
        <v>2412</v>
      </c>
      <c r="C499" s="10" t="s">
        <v>40</v>
      </c>
      <c r="D499" s="11" t="s">
        <v>43</v>
      </c>
      <c r="E499" s="11" t="s">
        <v>855</v>
      </c>
      <c r="F499" s="11"/>
      <c r="G499" s="11" t="s">
        <v>2405</v>
      </c>
      <c r="H499" s="11" t="s">
        <v>2406</v>
      </c>
      <c r="I499" s="11" t="s">
        <v>2413</v>
      </c>
      <c r="J499" s="12">
        <v>42888</v>
      </c>
      <c r="K499" s="12">
        <v>42888</v>
      </c>
      <c r="L499" s="12"/>
      <c r="M499" s="13">
        <v>143.99</v>
      </c>
      <c r="N499" s="11" t="s">
        <v>283</v>
      </c>
      <c r="O499" s="11" t="s">
        <v>284</v>
      </c>
      <c r="P499" s="11" t="s">
        <v>37</v>
      </c>
      <c r="Q499" s="11" t="s">
        <v>30</v>
      </c>
      <c r="R499" s="11" t="s">
        <v>17</v>
      </c>
    </row>
    <row r="500" spans="1:18" x14ac:dyDescent="0.35">
      <c r="A500" s="11" t="s">
        <v>2414</v>
      </c>
      <c r="B500" s="11" t="s">
        <v>2415</v>
      </c>
      <c r="C500" s="10" t="s">
        <v>40</v>
      </c>
      <c r="D500" s="11" t="s">
        <v>43</v>
      </c>
      <c r="E500" s="11" t="s">
        <v>855</v>
      </c>
      <c r="F500" s="11"/>
      <c r="G500" s="11" t="s">
        <v>2405</v>
      </c>
      <c r="H500" s="11" t="s">
        <v>2406</v>
      </c>
      <c r="I500" s="11" t="s">
        <v>2416</v>
      </c>
      <c r="J500" s="12">
        <v>42888</v>
      </c>
      <c r="K500" s="12">
        <v>42888</v>
      </c>
      <c r="L500" s="12"/>
      <c r="M500" s="13">
        <v>143.99</v>
      </c>
      <c r="N500" s="11" t="s">
        <v>283</v>
      </c>
      <c r="O500" s="11" t="s">
        <v>284</v>
      </c>
      <c r="P500" s="11" t="s">
        <v>37</v>
      </c>
      <c r="Q500" s="11" t="s">
        <v>30</v>
      </c>
      <c r="R500" s="11" t="s">
        <v>17</v>
      </c>
    </row>
    <row r="501" spans="1:18" x14ac:dyDescent="0.35">
      <c r="A501" s="11" t="s">
        <v>2417</v>
      </c>
      <c r="B501" s="11" t="s">
        <v>2418</v>
      </c>
      <c r="C501" s="10" t="s">
        <v>40</v>
      </c>
      <c r="D501" s="11" t="s">
        <v>43</v>
      </c>
      <c r="E501" s="11" t="s">
        <v>1139</v>
      </c>
      <c r="F501" s="11"/>
      <c r="G501" s="11" t="s">
        <v>2419</v>
      </c>
      <c r="H501" s="11" t="s">
        <v>2420</v>
      </c>
      <c r="I501" s="11" t="s">
        <v>2421</v>
      </c>
      <c r="J501" s="12">
        <v>42885</v>
      </c>
      <c r="K501" s="12">
        <v>42885</v>
      </c>
      <c r="L501" s="12"/>
      <c r="M501" s="13">
        <v>2541</v>
      </c>
      <c r="N501" s="11" t="s">
        <v>492</v>
      </c>
      <c r="O501" s="11" t="s">
        <v>493</v>
      </c>
      <c r="P501" s="11" t="s">
        <v>39</v>
      </c>
      <c r="Q501" s="11" t="s">
        <v>30</v>
      </c>
      <c r="R501" s="11" t="s">
        <v>17</v>
      </c>
    </row>
    <row r="502" spans="1:18" x14ac:dyDescent="0.35">
      <c r="A502" s="11" t="s">
        <v>2422</v>
      </c>
      <c r="B502" s="11" t="s">
        <v>2423</v>
      </c>
      <c r="C502" s="10" t="s">
        <v>40</v>
      </c>
      <c r="D502" s="11" t="s">
        <v>43</v>
      </c>
      <c r="E502" s="11" t="s">
        <v>600</v>
      </c>
      <c r="F502" s="11" t="s">
        <v>178</v>
      </c>
      <c r="G502" s="11" t="s">
        <v>450</v>
      </c>
      <c r="H502" s="11" t="s">
        <v>2424</v>
      </c>
      <c r="I502" s="11" t="s">
        <v>2425</v>
      </c>
      <c r="J502" s="12">
        <v>42916</v>
      </c>
      <c r="K502" s="12">
        <v>42920</v>
      </c>
      <c r="L502" s="12"/>
      <c r="M502" s="13">
        <v>4744.41</v>
      </c>
      <c r="N502" s="11" t="s">
        <v>106</v>
      </c>
      <c r="O502" s="11" t="s">
        <v>106</v>
      </c>
      <c r="P502" s="11" t="s">
        <v>39</v>
      </c>
      <c r="Q502" s="11" t="s">
        <v>30</v>
      </c>
      <c r="R502" s="11" t="s">
        <v>17</v>
      </c>
    </row>
    <row r="503" spans="1:18" x14ac:dyDescent="0.35">
      <c r="A503" s="11" t="s">
        <v>2426</v>
      </c>
      <c r="B503" s="11" t="s">
        <v>2427</v>
      </c>
      <c r="C503" s="10" t="s">
        <v>40</v>
      </c>
      <c r="D503" s="11" t="s">
        <v>43</v>
      </c>
      <c r="E503" s="11" t="s">
        <v>2428</v>
      </c>
      <c r="F503" s="11"/>
      <c r="G503" s="11" t="s">
        <v>2429</v>
      </c>
      <c r="H503" s="11" t="s">
        <v>2430</v>
      </c>
      <c r="I503" s="11" t="s">
        <v>2431</v>
      </c>
      <c r="J503" s="12">
        <v>43088</v>
      </c>
      <c r="K503" s="12">
        <v>43088</v>
      </c>
      <c r="L503" s="12" t="s">
        <v>48</v>
      </c>
      <c r="M503" s="13">
        <v>6046.24</v>
      </c>
      <c r="N503" s="11" t="s">
        <v>426</v>
      </c>
      <c r="O503" s="11" t="s">
        <v>427</v>
      </c>
      <c r="P503" s="11" t="s">
        <v>39</v>
      </c>
      <c r="Q503" s="11" t="s">
        <v>30</v>
      </c>
      <c r="R503" s="11" t="s">
        <v>17</v>
      </c>
    </row>
    <row r="504" spans="1:18" x14ac:dyDescent="0.35">
      <c r="A504" s="11" t="s">
        <v>2432</v>
      </c>
      <c r="B504" s="11" t="s">
        <v>2433</v>
      </c>
      <c r="C504" s="10" t="s">
        <v>40</v>
      </c>
      <c r="D504" s="11" t="s">
        <v>43</v>
      </c>
      <c r="E504" s="11" t="s">
        <v>2434</v>
      </c>
      <c r="F504" s="11" t="s">
        <v>178</v>
      </c>
      <c r="G504" s="11" t="s">
        <v>450</v>
      </c>
      <c r="H504" s="11" t="s">
        <v>1021</v>
      </c>
      <c r="I504" s="11" t="s">
        <v>2435</v>
      </c>
      <c r="J504" s="12">
        <v>42935</v>
      </c>
      <c r="K504" s="12">
        <v>43011</v>
      </c>
      <c r="L504" s="12"/>
      <c r="M504" s="13">
        <v>6679.64</v>
      </c>
      <c r="N504" s="11" t="s">
        <v>204</v>
      </c>
      <c r="O504" s="11" t="s">
        <v>205</v>
      </c>
      <c r="P504" s="11" t="s">
        <v>39</v>
      </c>
      <c r="Q504" s="11" t="s">
        <v>30</v>
      </c>
      <c r="R504" s="11" t="s">
        <v>17</v>
      </c>
    </row>
    <row r="505" spans="1:18" x14ac:dyDescent="0.35">
      <c r="A505" s="11" t="s">
        <v>2436</v>
      </c>
      <c r="B505" s="11" t="s">
        <v>2437</v>
      </c>
      <c r="C505" s="10" t="s">
        <v>40</v>
      </c>
      <c r="D505" s="11" t="s">
        <v>43</v>
      </c>
      <c r="E505" s="11" t="s">
        <v>2434</v>
      </c>
      <c r="F505" s="11" t="s">
        <v>178</v>
      </c>
      <c r="G505" s="11" t="s">
        <v>450</v>
      </c>
      <c r="H505" s="11" t="s">
        <v>1021</v>
      </c>
      <c r="I505" s="11" t="s">
        <v>2438</v>
      </c>
      <c r="J505" s="12">
        <v>42935</v>
      </c>
      <c r="K505" s="12">
        <v>43011</v>
      </c>
      <c r="L505" s="12"/>
      <c r="M505" s="13">
        <v>6679.64</v>
      </c>
      <c r="N505" s="11" t="s">
        <v>204</v>
      </c>
      <c r="O505" s="11" t="s">
        <v>205</v>
      </c>
      <c r="P505" s="11" t="s">
        <v>39</v>
      </c>
      <c r="Q505" s="11" t="s">
        <v>30</v>
      </c>
      <c r="R505" s="11" t="s">
        <v>17</v>
      </c>
    </row>
    <row r="506" spans="1:18" x14ac:dyDescent="0.35">
      <c r="A506" s="11" t="s">
        <v>2439</v>
      </c>
      <c r="B506" s="11" t="s">
        <v>2440</v>
      </c>
      <c r="C506" s="10" t="s">
        <v>40</v>
      </c>
      <c r="D506" s="11" t="s">
        <v>43</v>
      </c>
      <c r="E506" s="11" t="s">
        <v>177</v>
      </c>
      <c r="F506" s="11" t="s">
        <v>178</v>
      </c>
      <c r="G506" s="11" t="s">
        <v>89</v>
      </c>
      <c r="H506" s="11" t="s">
        <v>403</v>
      </c>
      <c r="I506" s="11" t="s">
        <v>2441</v>
      </c>
      <c r="J506" s="12">
        <v>42907</v>
      </c>
      <c r="K506" s="12">
        <v>42907</v>
      </c>
      <c r="L506" s="12"/>
      <c r="M506" s="13">
        <v>807.47</v>
      </c>
      <c r="N506" s="11" t="s">
        <v>145</v>
      </c>
      <c r="O506" s="11" t="s">
        <v>146</v>
      </c>
      <c r="P506" s="11" t="s">
        <v>38</v>
      </c>
      <c r="Q506" s="11" t="s">
        <v>30</v>
      </c>
      <c r="R506" s="11" t="s">
        <v>23</v>
      </c>
    </row>
    <row r="507" spans="1:18" x14ac:dyDescent="0.35">
      <c r="A507" s="11" t="s">
        <v>2442</v>
      </c>
      <c r="B507" s="11" t="s">
        <v>2443</v>
      </c>
      <c r="C507" s="10" t="s">
        <v>40</v>
      </c>
      <c r="D507" s="11" t="s">
        <v>43</v>
      </c>
      <c r="E507" s="11" t="s">
        <v>88</v>
      </c>
      <c r="F507" s="11" t="s">
        <v>48</v>
      </c>
      <c r="G507" s="11" t="s">
        <v>89</v>
      </c>
      <c r="H507" s="11" t="s">
        <v>90</v>
      </c>
      <c r="I507" s="11" t="s">
        <v>2444</v>
      </c>
      <c r="J507" s="12">
        <v>42907</v>
      </c>
      <c r="K507" s="12">
        <v>42907</v>
      </c>
      <c r="L507" s="12"/>
      <c r="M507" s="13">
        <v>0</v>
      </c>
      <c r="N507" s="11" t="s">
        <v>145</v>
      </c>
      <c r="O507" s="11" t="s">
        <v>146</v>
      </c>
      <c r="P507" s="11" t="s">
        <v>38</v>
      </c>
      <c r="Q507" s="11" t="s">
        <v>30</v>
      </c>
      <c r="R507" s="11" t="s">
        <v>17</v>
      </c>
    </row>
    <row r="508" spans="1:18" x14ac:dyDescent="0.35">
      <c r="A508" s="11" t="s">
        <v>2445</v>
      </c>
      <c r="B508" s="11" t="s">
        <v>2446</v>
      </c>
      <c r="C508" s="10" t="s">
        <v>40</v>
      </c>
      <c r="D508" s="11" t="s">
        <v>43</v>
      </c>
      <c r="E508" s="11" t="s">
        <v>2447</v>
      </c>
      <c r="F508" s="11"/>
      <c r="G508" s="11" t="s">
        <v>2448</v>
      </c>
      <c r="H508" s="11" t="s">
        <v>2449</v>
      </c>
      <c r="I508" s="11" t="s">
        <v>2450</v>
      </c>
      <c r="J508" s="12">
        <v>42944</v>
      </c>
      <c r="K508" s="12">
        <v>42996</v>
      </c>
      <c r="L508" s="12"/>
      <c r="M508" s="13">
        <v>15396.65</v>
      </c>
      <c r="N508" s="11" t="s">
        <v>524</v>
      </c>
      <c r="O508" s="11" t="s">
        <v>525</v>
      </c>
      <c r="P508" s="11" t="s">
        <v>39</v>
      </c>
      <c r="Q508" s="11" t="s">
        <v>30</v>
      </c>
      <c r="R508" s="11" t="s">
        <v>17</v>
      </c>
    </row>
    <row r="509" spans="1:18" x14ac:dyDescent="0.35">
      <c r="A509" s="11" t="s">
        <v>2451</v>
      </c>
      <c r="B509" s="11" t="s">
        <v>2452</v>
      </c>
      <c r="C509" s="10" t="s">
        <v>40</v>
      </c>
      <c r="D509" s="11" t="s">
        <v>43</v>
      </c>
      <c r="E509" s="11" t="s">
        <v>132</v>
      </c>
      <c r="F509" s="11" t="s">
        <v>133</v>
      </c>
      <c r="G509" s="11" t="s">
        <v>1654</v>
      </c>
      <c r="H509" s="11" t="s">
        <v>1860</v>
      </c>
      <c r="I509" s="11" t="s">
        <v>2453</v>
      </c>
      <c r="J509" s="12">
        <v>42979</v>
      </c>
      <c r="K509" s="12">
        <v>42979</v>
      </c>
      <c r="L509" s="12"/>
      <c r="M509" s="13">
        <v>7611.92</v>
      </c>
      <c r="N509" s="11" t="s">
        <v>2454</v>
      </c>
      <c r="O509" s="11" t="s">
        <v>2455</v>
      </c>
      <c r="P509" s="11" t="s">
        <v>39</v>
      </c>
      <c r="Q509" s="11" t="s">
        <v>30</v>
      </c>
      <c r="R509" s="11" t="s">
        <v>17</v>
      </c>
    </row>
    <row r="510" spans="1:18" x14ac:dyDescent="0.35">
      <c r="A510" s="11" t="s">
        <v>2456</v>
      </c>
      <c r="B510" s="11" t="s">
        <v>2457</v>
      </c>
      <c r="C510" s="10" t="s">
        <v>40</v>
      </c>
      <c r="D510" s="11" t="s">
        <v>225</v>
      </c>
      <c r="E510" s="11" t="s">
        <v>591</v>
      </c>
      <c r="F510" s="11"/>
      <c r="G510" s="11" t="s">
        <v>227</v>
      </c>
      <c r="H510" s="11" t="s">
        <v>2458</v>
      </c>
      <c r="I510" s="11" t="s">
        <v>2459</v>
      </c>
      <c r="J510" s="12">
        <v>42951</v>
      </c>
      <c r="K510" s="12">
        <v>42975</v>
      </c>
      <c r="L510" s="12"/>
      <c r="M510" s="13">
        <v>318.23</v>
      </c>
      <c r="N510" s="11" t="s">
        <v>283</v>
      </c>
      <c r="O510" s="11" t="s">
        <v>284</v>
      </c>
      <c r="P510" s="11" t="s">
        <v>37</v>
      </c>
      <c r="Q510" s="11" t="s">
        <v>30</v>
      </c>
      <c r="R510" s="11" t="s">
        <v>17</v>
      </c>
    </row>
    <row r="511" spans="1:18" x14ac:dyDescent="0.35">
      <c r="A511" s="11" t="s">
        <v>2460</v>
      </c>
      <c r="B511" s="11" t="s">
        <v>2461</v>
      </c>
      <c r="C511" s="10" t="s">
        <v>40</v>
      </c>
      <c r="D511" s="11" t="s">
        <v>43</v>
      </c>
      <c r="E511" s="11" t="s">
        <v>2462</v>
      </c>
      <c r="F511" s="11"/>
      <c r="G511" s="11" t="s">
        <v>2463</v>
      </c>
      <c r="H511" s="11" t="s">
        <v>2464</v>
      </c>
      <c r="I511" s="11" t="s">
        <v>2465</v>
      </c>
      <c r="J511" s="12">
        <v>43060</v>
      </c>
      <c r="K511" s="12">
        <v>43060</v>
      </c>
      <c r="L511" s="12"/>
      <c r="M511" s="13">
        <v>3279.79</v>
      </c>
      <c r="N511" s="11" t="s">
        <v>1103</v>
      </c>
      <c r="O511" s="11" t="s">
        <v>1104</v>
      </c>
      <c r="P511" s="11" t="s">
        <v>39</v>
      </c>
      <c r="Q511" s="11" t="s">
        <v>30</v>
      </c>
      <c r="R511" s="11" t="s">
        <v>17</v>
      </c>
    </row>
    <row r="512" spans="1:18" x14ac:dyDescent="0.35">
      <c r="A512" s="11" t="s">
        <v>2466</v>
      </c>
      <c r="B512" s="11" t="s">
        <v>2467</v>
      </c>
      <c r="C512" s="10" t="s">
        <v>40</v>
      </c>
      <c r="D512" s="11" t="s">
        <v>43</v>
      </c>
      <c r="E512" s="11" t="s">
        <v>2468</v>
      </c>
      <c r="F512" s="11"/>
      <c r="G512" s="11" t="s">
        <v>2463</v>
      </c>
      <c r="H512" s="11" t="s">
        <v>2469</v>
      </c>
      <c r="I512" s="11" t="s">
        <v>2470</v>
      </c>
      <c r="J512" s="12">
        <v>43060</v>
      </c>
      <c r="K512" s="12">
        <v>43060</v>
      </c>
      <c r="L512" s="12"/>
      <c r="M512" s="13">
        <v>1600.24</v>
      </c>
      <c r="N512" s="11" t="s">
        <v>1103</v>
      </c>
      <c r="O512" s="11" t="s">
        <v>1104</v>
      </c>
      <c r="P512" s="11" t="s">
        <v>37</v>
      </c>
      <c r="Q512" s="11" t="s">
        <v>30</v>
      </c>
      <c r="R512" s="11" t="s">
        <v>17</v>
      </c>
    </row>
    <row r="513" spans="1:18" x14ac:dyDescent="0.35">
      <c r="A513" s="11" t="s">
        <v>2471</v>
      </c>
      <c r="B513" s="11" t="s">
        <v>2472</v>
      </c>
      <c r="C513" s="10" t="s">
        <v>40</v>
      </c>
      <c r="D513" s="11" t="s">
        <v>43</v>
      </c>
      <c r="E513" s="11" t="s">
        <v>2468</v>
      </c>
      <c r="F513" s="11"/>
      <c r="G513" s="11" t="s">
        <v>2463</v>
      </c>
      <c r="H513" s="11" t="s">
        <v>2469</v>
      </c>
      <c r="I513" s="11" t="s">
        <v>2473</v>
      </c>
      <c r="J513" s="12">
        <v>44833</v>
      </c>
      <c r="K513" s="12">
        <v>44833</v>
      </c>
      <c r="L513" s="12"/>
      <c r="M513" s="13">
        <v>1600.24</v>
      </c>
      <c r="N513" s="11" t="s">
        <v>1103</v>
      </c>
      <c r="O513" s="11" t="s">
        <v>1104</v>
      </c>
      <c r="P513" s="11" t="s">
        <v>37</v>
      </c>
      <c r="Q513" s="11" t="s">
        <v>30</v>
      </c>
      <c r="R513" s="11" t="s">
        <v>17</v>
      </c>
    </row>
    <row r="514" spans="1:18" x14ac:dyDescent="0.35">
      <c r="A514" s="11" t="s">
        <v>2474</v>
      </c>
      <c r="B514" s="11" t="s">
        <v>2475</v>
      </c>
      <c r="C514" s="10" t="s">
        <v>40</v>
      </c>
      <c r="D514" s="11" t="s">
        <v>43</v>
      </c>
      <c r="E514" s="11" t="s">
        <v>2476</v>
      </c>
      <c r="F514" s="11"/>
      <c r="G514" s="11" t="s">
        <v>2463</v>
      </c>
      <c r="H514" s="11" t="s">
        <v>2477</v>
      </c>
      <c r="I514" s="11" t="s">
        <v>2478</v>
      </c>
      <c r="J514" s="12">
        <v>43060</v>
      </c>
      <c r="K514" s="12">
        <v>43060</v>
      </c>
      <c r="L514" s="12"/>
      <c r="M514" s="13">
        <v>1163.57</v>
      </c>
      <c r="N514" s="11" t="s">
        <v>1103</v>
      </c>
      <c r="O514" s="11" t="s">
        <v>1104</v>
      </c>
      <c r="P514" s="11" t="s">
        <v>37</v>
      </c>
      <c r="Q514" s="11" t="s">
        <v>30</v>
      </c>
      <c r="R514" s="11" t="s">
        <v>17</v>
      </c>
    </row>
    <row r="515" spans="1:18" x14ac:dyDescent="0.35">
      <c r="A515" s="11" t="s">
        <v>2479</v>
      </c>
      <c r="B515" s="11" t="s">
        <v>2480</v>
      </c>
      <c r="C515" s="10" t="s">
        <v>40</v>
      </c>
      <c r="D515" s="11" t="s">
        <v>43</v>
      </c>
      <c r="E515" s="11" t="s">
        <v>2481</v>
      </c>
      <c r="F515" s="11"/>
      <c r="G515" s="11" t="s">
        <v>2463</v>
      </c>
      <c r="H515" s="11" t="s">
        <v>2482</v>
      </c>
      <c r="I515" s="11" t="s">
        <v>2483</v>
      </c>
      <c r="J515" s="12">
        <v>43060</v>
      </c>
      <c r="K515" s="12">
        <v>43060</v>
      </c>
      <c r="L515" s="12"/>
      <c r="M515" s="13">
        <v>295.43</v>
      </c>
      <c r="N515" s="11" t="s">
        <v>1103</v>
      </c>
      <c r="O515" s="11" t="s">
        <v>1104</v>
      </c>
      <c r="P515" s="11" t="s">
        <v>37</v>
      </c>
      <c r="Q515" s="11" t="s">
        <v>30</v>
      </c>
      <c r="R515" s="11" t="s">
        <v>17</v>
      </c>
    </row>
    <row r="516" spans="1:18" x14ac:dyDescent="0.35">
      <c r="A516" s="11" t="s">
        <v>2484</v>
      </c>
      <c r="B516" s="11" t="s">
        <v>2485</v>
      </c>
      <c r="C516" s="10" t="s">
        <v>40</v>
      </c>
      <c r="D516" s="11" t="s">
        <v>43</v>
      </c>
      <c r="E516" s="11" t="s">
        <v>855</v>
      </c>
      <c r="F516" s="11"/>
      <c r="G516" s="11" t="s">
        <v>1113</v>
      </c>
      <c r="H516" s="11" t="s">
        <v>48</v>
      </c>
      <c r="I516" s="11" t="s">
        <v>2486</v>
      </c>
      <c r="J516" s="12">
        <v>42933</v>
      </c>
      <c r="K516" s="12">
        <v>42933</v>
      </c>
      <c r="L516" s="12"/>
      <c r="M516" s="13">
        <v>143.99</v>
      </c>
      <c r="N516" s="11" t="s">
        <v>283</v>
      </c>
      <c r="O516" s="11" t="s">
        <v>284</v>
      </c>
      <c r="P516" s="11" t="s">
        <v>37</v>
      </c>
      <c r="Q516" s="11" t="s">
        <v>30</v>
      </c>
      <c r="R516" s="11" t="s">
        <v>23</v>
      </c>
    </row>
    <row r="517" spans="1:18" x14ac:dyDescent="0.35">
      <c r="A517" s="11" t="s">
        <v>2487</v>
      </c>
      <c r="B517" s="11" t="s">
        <v>2488</v>
      </c>
      <c r="C517" s="10" t="s">
        <v>40</v>
      </c>
      <c r="D517" s="11" t="s">
        <v>43</v>
      </c>
      <c r="E517" s="11" t="s">
        <v>843</v>
      </c>
      <c r="F517" s="11" t="s">
        <v>48</v>
      </c>
      <c r="G517" s="11" t="s">
        <v>844</v>
      </c>
      <c r="H517" s="11" t="s">
        <v>923</v>
      </c>
      <c r="I517" s="11" t="s">
        <v>2489</v>
      </c>
      <c r="J517" s="12">
        <v>42942</v>
      </c>
      <c r="K517" s="12">
        <v>42943</v>
      </c>
      <c r="L517" s="12"/>
      <c r="M517" s="13">
        <v>759.2</v>
      </c>
      <c r="N517" s="11" t="s">
        <v>182</v>
      </c>
      <c r="O517" s="11" t="s">
        <v>183</v>
      </c>
      <c r="P517" s="11" t="s">
        <v>37</v>
      </c>
      <c r="Q517" s="11" t="s">
        <v>30</v>
      </c>
      <c r="R517" s="11" t="s">
        <v>17</v>
      </c>
    </row>
    <row r="518" spans="1:18" x14ac:dyDescent="0.35">
      <c r="A518" s="11" t="s">
        <v>2490</v>
      </c>
      <c r="B518" s="11" t="s">
        <v>2491</v>
      </c>
      <c r="C518" s="10" t="s">
        <v>40</v>
      </c>
      <c r="D518" s="11" t="s">
        <v>43</v>
      </c>
      <c r="E518" s="11" t="s">
        <v>843</v>
      </c>
      <c r="F518" s="11" t="s">
        <v>48</v>
      </c>
      <c r="G518" s="11" t="s">
        <v>844</v>
      </c>
      <c r="H518" s="11" t="s">
        <v>923</v>
      </c>
      <c r="I518" s="11" t="s">
        <v>2492</v>
      </c>
      <c r="J518" s="12">
        <v>42942</v>
      </c>
      <c r="K518" s="12">
        <v>42943</v>
      </c>
      <c r="L518" s="12"/>
      <c r="M518" s="13">
        <v>759.2</v>
      </c>
      <c r="N518" s="11" t="s">
        <v>634</v>
      </c>
      <c r="O518" s="11" t="s">
        <v>635</v>
      </c>
      <c r="P518" s="11" t="s">
        <v>37</v>
      </c>
      <c r="Q518" s="11" t="s">
        <v>30</v>
      </c>
      <c r="R518" s="11" t="s">
        <v>17</v>
      </c>
    </row>
    <row r="519" spans="1:18" x14ac:dyDescent="0.35">
      <c r="A519" s="11" t="s">
        <v>2493</v>
      </c>
      <c r="B519" s="11" t="s">
        <v>2494</v>
      </c>
      <c r="C519" s="10" t="s">
        <v>40</v>
      </c>
      <c r="D519" s="11" t="s">
        <v>43</v>
      </c>
      <c r="E519" s="11" t="s">
        <v>843</v>
      </c>
      <c r="F519" s="11" t="s">
        <v>48</v>
      </c>
      <c r="G519" s="11" t="s">
        <v>844</v>
      </c>
      <c r="H519" s="11" t="s">
        <v>923</v>
      </c>
      <c r="I519" s="11" t="s">
        <v>2495</v>
      </c>
      <c r="J519" s="12">
        <v>42942</v>
      </c>
      <c r="K519" s="12">
        <v>42004</v>
      </c>
      <c r="L519" s="12"/>
      <c r="M519" s="13">
        <v>759.21</v>
      </c>
      <c r="N519" s="11" t="s">
        <v>182</v>
      </c>
      <c r="O519" s="11" t="s">
        <v>183</v>
      </c>
      <c r="P519" s="11" t="s">
        <v>37</v>
      </c>
      <c r="Q519" s="11" t="s">
        <v>30</v>
      </c>
      <c r="R519" s="11" t="s">
        <v>17</v>
      </c>
    </row>
    <row r="520" spans="1:18" x14ac:dyDescent="0.35">
      <c r="A520" s="11" t="s">
        <v>2496</v>
      </c>
      <c r="B520" s="11" t="s">
        <v>2497</v>
      </c>
      <c r="C520" s="10" t="s">
        <v>40</v>
      </c>
      <c r="D520" s="11" t="s">
        <v>225</v>
      </c>
      <c r="E520" s="11" t="s">
        <v>2498</v>
      </c>
      <c r="F520" s="11"/>
      <c r="G520" s="11" t="s">
        <v>45</v>
      </c>
      <c r="H520" s="11" t="s">
        <v>2130</v>
      </c>
      <c r="I520" s="11" t="s">
        <v>2499</v>
      </c>
      <c r="J520" s="12">
        <v>43006</v>
      </c>
      <c r="K520" s="12">
        <v>42948</v>
      </c>
      <c r="L520" s="12"/>
      <c r="M520" s="13">
        <v>7140.21</v>
      </c>
      <c r="N520" s="11" t="s">
        <v>823</v>
      </c>
      <c r="O520" s="11" t="s">
        <v>824</v>
      </c>
      <c r="P520" s="11" t="s">
        <v>38</v>
      </c>
      <c r="Q520" s="11" t="s">
        <v>30</v>
      </c>
      <c r="R520" s="11" t="s">
        <v>17</v>
      </c>
    </row>
    <row r="521" spans="1:18" x14ac:dyDescent="0.35">
      <c r="A521" s="11" t="s">
        <v>2500</v>
      </c>
      <c r="B521" s="11" t="s">
        <v>2501</v>
      </c>
      <c r="C521" s="10" t="s">
        <v>40</v>
      </c>
      <c r="D521" s="11" t="s">
        <v>43</v>
      </c>
      <c r="E521" s="11" t="s">
        <v>2502</v>
      </c>
      <c r="F521" s="11"/>
      <c r="G521" s="11" t="s">
        <v>1148</v>
      </c>
      <c r="H521" s="11" t="s">
        <v>1149</v>
      </c>
      <c r="I521" s="11" t="s">
        <v>2503</v>
      </c>
      <c r="J521" s="12">
        <v>42970</v>
      </c>
      <c r="K521" s="12">
        <v>42975</v>
      </c>
      <c r="L521" s="12"/>
      <c r="M521" s="13">
        <v>5443.79</v>
      </c>
      <c r="N521" s="11" t="s">
        <v>1103</v>
      </c>
      <c r="O521" s="11" t="s">
        <v>1104</v>
      </c>
      <c r="P521" s="11" t="s">
        <v>39</v>
      </c>
      <c r="Q521" s="11" t="s">
        <v>30</v>
      </c>
      <c r="R521" s="11" t="s">
        <v>17</v>
      </c>
    </row>
    <row r="522" spans="1:18" x14ac:dyDescent="0.35">
      <c r="A522" s="11" t="s">
        <v>2504</v>
      </c>
      <c r="B522" s="11" t="s">
        <v>2505</v>
      </c>
      <c r="C522" s="10" t="s">
        <v>40</v>
      </c>
      <c r="D522" s="11" t="s">
        <v>43</v>
      </c>
      <c r="E522" s="11" t="s">
        <v>2502</v>
      </c>
      <c r="F522" s="11"/>
      <c r="G522" s="11" t="s">
        <v>1148</v>
      </c>
      <c r="H522" s="11" t="s">
        <v>1149</v>
      </c>
      <c r="I522" s="11" t="s">
        <v>2506</v>
      </c>
      <c r="J522" s="12">
        <v>42970</v>
      </c>
      <c r="K522" s="12">
        <v>42975</v>
      </c>
      <c r="L522" s="12"/>
      <c r="M522" s="13">
        <v>5443.79</v>
      </c>
      <c r="N522" s="11" t="s">
        <v>1103</v>
      </c>
      <c r="O522" s="11" t="s">
        <v>1104</v>
      </c>
      <c r="P522" s="11" t="s">
        <v>39</v>
      </c>
      <c r="Q522" s="11" t="s">
        <v>30</v>
      </c>
      <c r="R522" s="11" t="s">
        <v>17</v>
      </c>
    </row>
    <row r="523" spans="1:18" x14ac:dyDescent="0.35">
      <c r="A523" s="11" t="s">
        <v>2507</v>
      </c>
      <c r="B523" s="11" t="s">
        <v>2508</v>
      </c>
      <c r="C523" s="10" t="s">
        <v>40</v>
      </c>
      <c r="D523" s="11" t="s">
        <v>43</v>
      </c>
      <c r="E523" s="11" t="s">
        <v>2509</v>
      </c>
      <c r="F523" s="11"/>
      <c r="G523" s="11" t="s">
        <v>2510</v>
      </c>
      <c r="H523" s="11" t="s">
        <v>2511</v>
      </c>
      <c r="I523" s="11" t="s">
        <v>2512</v>
      </c>
      <c r="J523" s="12">
        <v>42997</v>
      </c>
      <c r="K523" s="12">
        <v>42997</v>
      </c>
      <c r="L523" s="12"/>
      <c r="M523" s="13">
        <v>33577.5</v>
      </c>
      <c r="N523" s="11" t="s">
        <v>1023</v>
      </c>
      <c r="O523" s="11" t="s">
        <v>1024</v>
      </c>
      <c r="P523" s="11" t="s">
        <v>38</v>
      </c>
      <c r="Q523" s="11" t="s">
        <v>30</v>
      </c>
      <c r="R523" s="11" t="s">
        <v>17</v>
      </c>
    </row>
    <row r="524" spans="1:18" x14ac:dyDescent="0.35">
      <c r="A524" s="11" t="s">
        <v>2513</v>
      </c>
      <c r="B524" s="11" t="s">
        <v>2514</v>
      </c>
      <c r="C524" s="10" t="s">
        <v>40</v>
      </c>
      <c r="D524" s="11" t="s">
        <v>43</v>
      </c>
      <c r="E524" s="11" t="s">
        <v>2515</v>
      </c>
      <c r="F524" s="11" t="s">
        <v>48</v>
      </c>
      <c r="G524" s="11" t="s">
        <v>1215</v>
      </c>
      <c r="H524" s="11" t="s">
        <v>2516</v>
      </c>
      <c r="I524" s="11" t="s">
        <v>2517</v>
      </c>
      <c r="J524" s="12">
        <v>42997</v>
      </c>
      <c r="K524" s="12">
        <v>42997</v>
      </c>
      <c r="L524" s="12"/>
      <c r="M524" s="13">
        <v>0</v>
      </c>
      <c r="N524" s="11" t="s">
        <v>648</v>
      </c>
      <c r="O524" s="11" t="s">
        <v>649</v>
      </c>
      <c r="P524" s="11" t="s">
        <v>37</v>
      </c>
      <c r="Q524" s="11" t="s">
        <v>30</v>
      </c>
      <c r="R524" s="11" t="s">
        <v>17</v>
      </c>
    </row>
    <row r="525" spans="1:18" x14ac:dyDescent="0.35">
      <c r="A525" s="11" t="s">
        <v>2518</v>
      </c>
      <c r="B525" s="11" t="s">
        <v>2519</v>
      </c>
      <c r="C525" s="10" t="s">
        <v>40</v>
      </c>
      <c r="D525" s="11" t="s">
        <v>43</v>
      </c>
      <c r="E525" s="11" t="s">
        <v>1122</v>
      </c>
      <c r="F525" s="11" t="s">
        <v>178</v>
      </c>
      <c r="G525" s="11" t="s">
        <v>370</v>
      </c>
      <c r="H525" s="11" t="s">
        <v>1123</v>
      </c>
      <c r="I525" s="11" t="s">
        <v>2520</v>
      </c>
      <c r="J525" s="12">
        <v>43042</v>
      </c>
      <c r="K525" s="12">
        <v>43048</v>
      </c>
      <c r="L525" s="12"/>
      <c r="M525" s="13">
        <v>12039.5</v>
      </c>
      <c r="N525" s="11" t="s">
        <v>570</v>
      </c>
      <c r="O525" s="11" t="s">
        <v>571</v>
      </c>
      <c r="P525" s="11" t="s">
        <v>39</v>
      </c>
      <c r="Q525" s="11" t="s">
        <v>30</v>
      </c>
      <c r="R525" s="11" t="s">
        <v>17</v>
      </c>
    </row>
    <row r="526" spans="1:18" x14ac:dyDescent="0.35">
      <c r="A526" s="11" t="s">
        <v>2521</v>
      </c>
      <c r="B526" s="11" t="s">
        <v>2522</v>
      </c>
      <c r="C526" s="10" t="s">
        <v>40</v>
      </c>
      <c r="D526" s="11" t="s">
        <v>43</v>
      </c>
      <c r="E526" s="11" t="s">
        <v>2523</v>
      </c>
      <c r="F526" s="11" t="s">
        <v>48</v>
      </c>
      <c r="G526" s="11" t="s">
        <v>370</v>
      </c>
      <c r="H526" s="11" t="s">
        <v>1118</v>
      </c>
      <c r="I526" s="11" t="s">
        <v>2524</v>
      </c>
      <c r="J526" s="12">
        <v>43048</v>
      </c>
      <c r="K526" s="12">
        <v>43048</v>
      </c>
      <c r="L526" s="12"/>
      <c r="M526" s="13">
        <v>0</v>
      </c>
      <c r="N526" s="11" t="s">
        <v>1414</v>
      </c>
      <c r="O526" s="11" t="s">
        <v>1415</v>
      </c>
      <c r="P526" s="11" t="s">
        <v>37</v>
      </c>
      <c r="Q526" s="11" t="s">
        <v>30</v>
      </c>
      <c r="R526" s="11" t="s">
        <v>17</v>
      </c>
    </row>
    <row r="527" spans="1:18" x14ac:dyDescent="0.35">
      <c r="A527" s="11" t="s">
        <v>2525</v>
      </c>
      <c r="B527" s="11" t="s">
        <v>2526</v>
      </c>
      <c r="C527" s="10" t="s">
        <v>40</v>
      </c>
      <c r="D527" s="11" t="s">
        <v>43</v>
      </c>
      <c r="E527" s="11" t="s">
        <v>117</v>
      </c>
      <c r="F527" s="11" t="s">
        <v>48</v>
      </c>
      <c r="G527" s="11" t="s">
        <v>370</v>
      </c>
      <c r="H527" s="11" t="s">
        <v>2344</v>
      </c>
      <c r="I527" s="11" t="s">
        <v>2527</v>
      </c>
      <c r="J527" s="12">
        <v>43048</v>
      </c>
      <c r="K527" s="12">
        <v>43048</v>
      </c>
      <c r="L527" s="12"/>
      <c r="M527" s="13">
        <v>0</v>
      </c>
      <c r="N527" s="11" t="s">
        <v>1414</v>
      </c>
      <c r="O527" s="11" t="s">
        <v>1415</v>
      </c>
      <c r="P527" s="11" t="s">
        <v>37</v>
      </c>
      <c r="Q527" s="11" t="s">
        <v>30</v>
      </c>
      <c r="R527" s="11" t="s">
        <v>17</v>
      </c>
    </row>
    <row r="528" spans="1:18" x14ac:dyDescent="0.35">
      <c r="A528" s="11" t="s">
        <v>2528</v>
      </c>
      <c r="B528" s="11" t="s">
        <v>2529</v>
      </c>
      <c r="C528" s="10" t="s">
        <v>40</v>
      </c>
      <c r="D528" s="11" t="s">
        <v>43</v>
      </c>
      <c r="E528" s="11" t="s">
        <v>117</v>
      </c>
      <c r="F528" s="11" t="s">
        <v>48</v>
      </c>
      <c r="G528" s="11" t="s">
        <v>370</v>
      </c>
      <c r="H528" s="11" t="s">
        <v>2344</v>
      </c>
      <c r="I528" s="11" t="s">
        <v>2530</v>
      </c>
      <c r="J528" s="12">
        <v>43048</v>
      </c>
      <c r="K528" s="12">
        <v>43048</v>
      </c>
      <c r="L528" s="12"/>
      <c r="M528" s="13">
        <v>0</v>
      </c>
      <c r="N528" s="11" t="s">
        <v>1414</v>
      </c>
      <c r="O528" s="11" t="s">
        <v>1415</v>
      </c>
      <c r="P528" s="11" t="s">
        <v>37</v>
      </c>
      <c r="Q528" s="11" t="s">
        <v>30</v>
      </c>
      <c r="R528" s="11" t="s">
        <v>17</v>
      </c>
    </row>
    <row r="529" spans="1:18" x14ac:dyDescent="0.35">
      <c r="A529" s="11" t="s">
        <v>2531</v>
      </c>
      <c r="B529" s="11" t="s">
        <v>2532</v>
      </c>
      <c r="C529" s="10" t="s">
        <v>40</v>
      </c>
      <c r="D529" s="11" t="s">
        <v>43</v>
      </c>
      <c r="E529" s="11" t="s">
        <v>1122</v>
      </c>
      <c r="F529" s="11" t="s">
        <v>178</v>
      </c>
      <c r="G529" s="11" t="s">
        <v>370</v>
      </c>
      <c r="H529" s="11" t="s">
        <v>1123</v>
      </c>
      <c r="I529" s="11" t="s">
        <v>2533</v>
      </c>
      <c r="J529" s="12">
        <v>43042</v>
      </c>
      <c r="K529" s="12">
        <v>43048</v>
      </c>
      <c r="L529" s="12"/>
      <c r="M529" s="13">
        <v>12039.5</v>
      </c>
      <c r="N529" s="11" t="s">
        <v>1414</v>
      </c>
      <c r="O529" s="11" t="s">
        <v>1415</v>
      </c>
      <c r="P529" s="11" t="s">
        <v>39</v>
      </c>
      <c r="Q529" s="11" t="s">
        <v>30</v>
      </c>
      <c r="R529" s="11" t="s">
        <v>17</v>
      </c>
    </row>
    <row r="530" spans="1:18" x14ac:dyDescent="0.35">
      <c r="A530" s="11" t="s">
        <v>2534</v>
      </c>
      <c r="B530" s="11" t="s">
        <v>2535</v>
      </c>
      <c r="C530" s="10" t="s">
        <v>40</v>
      </c>
      <c r="D530" s="11" t="s">
        <v>43</v>
      </c>
      <c r="E530" s="11" t="s">
        <v>2523</v>
      </c>
      <c r="F530" s="11" t="s">
        <v>48</v>
      </c>
      <c r="G530" s="11" t="s">
        <v>370</v>
      </c>
      <c r="H530" s="11" t="s">
        <v>1118</v>
      </c>
      <c r="I530" s="11" t="s">
        <v>2536</v>
      </c>
      <c r="J530" s="12">
        <v>43048</v>
      </c>
      <c r="K530" s="12">
        <v>43048</v>
      </c>
      <c r="L530" s="12"/>
      <c r="M530" s="13">
        <v>0</v>
      </c>
      <c r="N530" s="11" t="s">
        <v>1414</v>
      </c>
      <c r="O530" s="11" t="s">
        <v>1415</v>
      </c>
      <c r="P530" s="11" t="s">
        <v>37</v>
      </c>
      <c r="Q530" s="11" t="s">
        <v>30</v>
      </c>
      <c r="R530" s="11" t="s">
        <v>17</v>
      </c>
    </row>
    <row r="531" spans="1:18" x14ac:dyDescent="0.35">
      <c r="A531" s="11" t="s">
        <v>2537</v>
      </c>
      <c r="B531" s="11" t="s">
        <v>2538</v>
      </c>
      <c r="C531" s="10" t="s">
        <v>40</v>
      </c>
      <c r="D531" s="11" t="s">
        <v>43</v>
      </c>
      <c r="E531" s="11" t="s">
        <v>117</v>
      </c>
      <c r="F531" s="11" t="s">
        <v>48</v>
      </c>
      <c r="G531" s="11" t="s">
        <v>370</v>
      </c>
      <c r="H531" s="11" t="s">
        <v>2344</v>
      </c>
      <c r="I531" s="11" t="s">
        <v>2539</v>
      </c>
      <c r="J531" s="12">
        <v>43048</v>
      </c>
      <c r="K531" s="12">
        <v>43048</v>
      </c>
      <c r="L531" s="12"/>
      <c r="M531" s="13">
        <v>0</v>
      </c>
      <c r="N531" s="11" t="s">
        <v>1414</v>
      </c>
      <c r="O531" s="11" t="s">
        <v>1415</v>
      </c>
      <c r="P531" s="11" t="s">
        <v>37</v>
      </c>
      <c r="Q531" s="11" t="s">
        <v>30</v>
      </c>
      <c r="R531" s="11" t="s">
        <v>17</v>
      </c>
    </row>
    <row r="532" spans="1:18" x14ac:dyDescent="0.35">
      <c r="A532" s="11" t="s">
        <v>2540</v>
      </c>
      <c r="B532" s="11" t="s">
        <v>2541</v>
      </c>
      <c r="C532" s="10" t="s">
        <v>40</v>
      </c>
      <c r="D532" s="11" t="s">
        <v>43</v>
      </c>
      <c r="E532" s="11" t="s">
        <v>117</v>
      </c>
      <c r="F532" s="11" t="s">
        <v>48</v>
      </c>
      <c r="G532" s="11" t="s">
        <v>370</v>
      </c>
      <c r="H532" s="11" t="s">
        <v>2344</v>
      </c>
      <c r="I532" s="11" t="s">
        <v>2542</v>
      </c>
      <c r="J532" s="12">
        <v>43048</v>
      </c>
      <c r="K532" s="12">
        <v>43048</v>
      </c>
      <c r="L532" s="12"/>
      <c r="M532" s="13">
        <v>0</v>
      </c>
      <c r="N532" s="11" t="s">
        <v>1414</v>
      </c>
      <c r="O532" s="11" t="s">
        <v>1415</v>
      </c>
      <c r="P532" s="11" t="s">
        <v>37</v>
      </c>
      <c r="Q532" s="11" t="s">
        <v>30</v>
      </c>
      <c r="R532" s="11" t="s">
        <v>17</v>
      </c>
    </row>
    <row r="533" spans="1:18" x14ac:dyDescent="0.35">
      <c r="A533" s="11" t="s">
        <v>2543</v>
      </c>
      <c r="B533" s="11" t="s">
        <v>2544</v>
      </c>
      <c r="C533" s="10" t="s">
        <v>40</v>
      </c>
      <c r="D533" s="11" t="s">
        <v>43</v>
      </c>
      <c r="E533" s="11" t="s">
        <v>1122</v>
      </c>
      <c r="F533" s="11" t="s">
        <v>178</v>
      </c>
      <c r="G533" s="11" t="s">
        <v>370</v>
      </c>
      <c r="H533" s="11" t="s">
        <v>1123</v>
      </c>
      <c r="I533" s="11" t="s">
        <v>2545</v>
      </c>
      <c r="J533" s="12">
        <v>43042</v>
      </c>
      <c r="K533" s="12">
        <v>43048</v>
      </c>
      <c r="L533" s="12"/>
      <c r="M533" s="13">
        <v>12039.5</v>
      </c>
      <c r="N533" s="11" t="s">
        <v>1414</v>
      </c>
      <c r="O533" s="11" t="s">
        <v>1415</v>
      </c>
      <c r="P533" s="11" t="s">
        <v>39</v>
      </c>
      <c r="Q533" s="11" t="s">
        <v>30</v>
      </c>
      <c r="R533" s="11" t="s">
        <v>17</v>
      </c>
    </row>
    <row r="534" spans="1:18" x14ac:dyDescent="0.35">
      <c r="A534" s="11" t="s">
        <v>2546</v>
      </c>
      <c r="B534" s="11" t="s">
        <v>2547</v>
      </c>
      <c r="C534" s="10" t="s">
        <v>40</v>
      </c>
      <c r="D534" s="11" t="s">
        <v>43</v>
      </c>
      <c r="E534" s="11" t="s">
        <v>2523</v>
      </c>
      <c r="F534" s="11" t="s">
        <v>48</v>
      </c>
      <c r="G534" s="11" t="s">
        <v>370</v>
      </c>
      <c r="H534" s="11" t="s">
        <v>1118</v>
      </c>
      <c r="I534" s="11" t="s">
        <v>2548</v>
      </c>
      <c r="J534" s="12">
        <v>43048</v>
      </c>
      <c r="K534" s="12">
        <v>43048</v>
      </c>
      <c r="L534" s="12"/>
      <c r="M534" s="13">
        <v>0</v>
      </c>
      <c r="N534" s="11" t="s">
        <v>1414</v>
      </c>
      <c r="O534" s="11" t="s">
        <v>1415</v>
      </c>
      <c r="P534" s="11" t="s">
        <v>37</v>
      </c>
      <c r="Q534" s="11" t="s">
        <v>30</v>
      </c>
      <c r="R534" s="11" t="s">
        <v>17</v>
      </c>
    </row>
    <row r="535" spans="1:18" x14ac:dyDescent="0.35">
      <c r="A535" s="11" t="s">
        <v>2549</v>
      </c>
      <c r="B535" s="11" t="s">
        <v>2550</v>
      </c>
      <c r="C535" s="10" t="s">
        <v>40</v>
      </c>
      <c r="D535" s="11" t="s">
        <v>43</v>
      </c>
      <c r="E535" s="11" t="s">
        <v>117</v>
      </c>
      <c r="F535" s="11" t="s">
        <v>48</v>
      </c>
      <c r="G535" s="11" t="s">
        <v>370</v>
      </c>
      <c r="H535" s="11" t="s">
        <v>2344</v>
      </c>
      <c r="I535" s="11" t="s">
        <v>2551</v>
      </c>
      <c r="J535" s="12">
        <v>43048</v>
      </c>
      <c r="K535" s="12">
        <v>43048</v>
      </c>
      <c r="L535" s="12"/>
      <c r="M535" s="13">
        <v>0</v>
      </c>
      <c r="N535" s="11" t="s">
        <v>1414</v>
      </c>
      <c r="O535" s="11" t="s">
        <v>1415</v>
      </c>
      <c r="P535" s="11" t="s">
        <v>37</v>
      </c>
      <c r="Q535" s="11" t="s">
        <v>30</v>
      </c>
      <c r="R535" s="11" t="s">
        <v>17</v>
      </c>
    </row>
    <row r="536" spans="1:18" x14ac:dyDescent="0.35">
      <c r="A536" s="11" t="s">
        <v>2552</v>
      </c>
      <c r="B536" s="11" t="s">
        <v>2553</v>
      </c>
      <c r="C536" s="10" t="s">
        <v>40</v>
      </c>
      <c r="D536" s="11" t="s">
        <v>43</v>
      </c>
      <c r="E536" s="11" t="s">
        <v>117</v>
      </c>
      <c r="F536" s="11" t="s">
        <v>48</v>
      </c>
      <c r="G536" s="11" t="s">
        <v>370</v>
      </c>
      <c r="H536" s="11" t="s">
        <v>2344</v>
      </c>
      <c r="I536" s="11" t="s">
        <v>2554</v>
      </c>
      <c r="J536" s="12">
        <v>43048</v>
      </c>
      <c r="K536" s="12">
        <v>43048</v>
      </c>
      <c r="L536" s="12"/>
      <c r="M536" s="13">
        <v>0</v>
      </c>
      <c r="N536" s="11" t="s">
        <v>1414</v>
      </c>
      <c r="O536" s="11" t="s">
        <v>1415</v>
      </c>
      <c r="P536" s="11" t="s">
        <v>37</v>
      </c>
      <c r="Q536" s="11" t="s">
        <v>30</v>
      </c>
      <c r="R536" s="11" t="s">
        <v>17</v>
      </c>
    </row>
    <row r="537" spans="1:18" x14ac:dyDescent="0.35">
      <c r="A537" s="11" t="s">
        <v>2555</v>
      </c>
      <c r="B537" s="11" t="s">
        <v>2556</v>
      </c>
      <c r="C537" s="10" t="s">
        <v>40</v>
      </c>
      <c r="D537" s="11" t="s">
        <v>43</v>
      </c>
      <c r="E537" s="11" t="s">
        <v>2557</v>
      </c>
      <c r="F537" s="11" t="s">
        <v>48</v>
      </c>
      <c r="G537" s="11" t="s">
        <v>2558</v>
      </c>
      <c r="H537" s="11" t="s">
        <v>2559</v>
      </c>
      <c r="I537" s="11" t="s">
        <v>2560</v>
      </c>
      <c r="J537" s="12">
        <v>42993</v>
      </c>
      <c r="K537" s="12">
        <v>42999</v>
      </c>
      <c r="L537" s="12"/>
      <c r="M537" s="13">
        <v>29736.959999999999</v>
      </c>
      <c r="N537" s="11" t="s">
        <v>919</v>
      </c>
      <c r="O537" s="11" t="s">
        <v>920</v>
      </c>
      <c r="P537" s="11" t="s">
        <v>39</v>
      </c>
      <c r="Q537" s="11" t="s">
        <v>30</v>
      </c>
      <c r="R537" s="11" t="s">
        <v>17</v>
      </c>
    </row>
    <row r="538" spans="1:18" x14ac:dyDescent="0.35">
      <c r="A538" s="11" t="s">
        <v>2561</v>
      </c>
      <c r="B538" s="11" t="s">
        <v>2562</v>
      </c>
      <c r="C538" s="10" t="s">
        <v>40</v>
      </c>
      <c r="D538" s="11" t="s">
        <v>43</v>
      </c>
      <c r="E538" s="11" t="s">
        <v>1267</v>
      </c>
      <c r="F538" s="11" t="s">
        <v>48</v>
      </c>
      <c r="G538" s="11" t="s">
        <v>2563</v>
      </c>
      <c r="H538" s="11" t="s">
        <v>2564</v>
      </c>
      <c r="I538" s="11" t="s">
        <v>2565</v>
      </c>
      <c r="J538" s="12">
        <v>44685</v>
      </c>
      <c r="K538" s="12">
        <v>44685</v>
      </c>
      <c r="L538" s="12" t="s">
        <v>48</v>
      </c>
      <c r="M538" s="13">
        <v>0</v>
      </c>
      <c r="N538" s="11" t="s">
        <v>1354</v>
      </c>
      <c r="O538" s="11" t="s">
        <v>1355</v>
      </c>
      <c r="P538" s="11" t="s">
        <v>37</v>
      </c>
      <c r="Q538" s="11" t="s">
        <v>30</v>
      </c>
      <c r="R538" s="11" t="s">
        <v>17</v>
      </c>
    </row>
    <row r="539" spans="1:18" x14ac:dyDescent="0.35">
      <c r="A539" s="11" t="s">
        <v>2566</v>
      </c>
      <c r="B539" s="11" t="s">
        <v>2567</v>
      </c>
      <c r="C539" s="10" t="s">
        <v>40</v>
      </c>
      <c r="D539" s="11" t="s">
        <v>43</v>
      </c>
      <c r="E539" s="11" t="s">
        <v>1267</v>
      </c>
      <c r="F539" s="11" t="s">
        <v>48</v>
      </c>
      <c r="G539" s="11" t="s">
        <v>2563</v>
      </c>
      <c r="H539" s="11" t="s">
        <v>2564</v>
      </c>
      <c r="I539" s="11" t="s">
        <v>2568</v>
      </c>
      <c r="J539" s="12">
        <v>44685</v>
      </c>
      <c r="K539" s="12">
        <v>44685</v>
      </c>
      <c r="L539" s="12" t="s">
        <v>48</v>
      </c>
      <c r="M539" s="13">
        <v>0</v>
      </c>
      <c r="N539" s="11" t="s">
        <v>1354</v>
      </c>
      <c r="O539" s="11" t="s">
        <v>1355</v>
      </c>
      <c r="P539" s="11" t="s">
        <v>37</v>
      </c>
      <c r="Q539" s="11" t="s">
        <v>30</v>
      </c>
      <c r="R539" s="11" t="s">
        <v>17</v>
      </c>
    </row>
    <row r="540" spans="1:18" x14ac:dyDescent="0.35">
      <c r="A540" s="11" t="s">
        <v>2569</v>
      </c>
      <c r="B540" s="11" t="s">
        <v>2570</v>
      </c>
      <c r="C540" s="10" t="s">
        <v>40</v>
      </c>
      <c r="D540" s="11" t="s">
        <v>43</v>
      </c>
      <c r="E540" s="11" t="s">
        <v>2571</v>
      </c>
      <c r="F540" s="11"/>
      <c r="G540" s="11" t="s">
        <v>1148</v>
      </c>
      <c r="H540" s="11" t="s">
        <v>1154</v>
      </c>
      <c r="I540" s="11" t="s">
        <v>2572</v>
      </c>
      <c r="J540" s="12">
        <v>42975</v>
      </c>
      <c r="K540" s="12">
        <v>42975</v>
      </c>
      <c r="L540" s="12"/>
      <c r="M540" s="13">
        <v>5443.79</v>
      </c>
      <c r="N540" s="11" t="s">
        <v>1103</v>
      </c>
      <c r="O540" s="11" t="s">
        <v>1104</v>
      </c>
      <c r="P540" s="11" t="s">
        <v>39</v>
      </c>
      <c r="Q540" s="11" t="s">
        <v>30</v>
      </c>
      <c r="R540" s="11" t="s">
        <v>17</v>
      </c>
    </row>
    <row r="541" spans="1:18" x14ac:dyDescent="0.35">
      <c r="A541" s="11" t="s">
        <v>2573</v>
      </c>
      <c r="B541" s="11" t="s">
        <v>2574</v>
      </c>
      <c r="C541" s="10" t="s">
        <v>40</v>
      </c>
      <c r="D541" s="11" t="s">
        <v>43</v>
      </c>
      <c r="E541" s="11" t="s">
        <v>2571</v>
      </c>
      <c r="F541" s="11"/>
      <c r="G541" s="11" t="s">
        <v>1148</v>
      </c>
      <c r="H541" s="11" t="s">
        <v>1154</v>
      </c>
      <c r="I541" s="11" t="s">
        <v>2575</v>
      </c>
      <c r="J541" s="12">
        <v>42975</v>
      </c>
      <c r="K541" s="12">
        <v>42975</v>
      </c>
      <c r="L541" s="12"/>
      <c r="M541" s="13">
        <v>5443.79</v>
      </c>
      <c r="N541" s="11" t="s">
        <v>1103</v>
      </c>
      <c r="O541" s="11" t="s">
        <v>1104</v>
      </c>
      <c r="P541" s="11" t="s">
        <v>39</v>
      </c>
      <c r="Q541" s="11" t="s">
        <v>30</v>
      </c>
      <c r="R541" s="11" t="s">
        <v>17</v>
      </c>
    </row>
    <row r="542" spans="1:18" x14ac:dyDescent="0.35">
      <c r="A542" s="11" t="s">
        <v>2576</v>
      </c>
      <c r="B542" s="11" t="s">
        <v>2577</v>
      </c>
      <c r="C542" s="10" t="s">
        <v>40</v>
      </c>
      <c r="D542" s="11" t="s">
        <v>43</v>
      </c>
      <c r="E542" s="11" t="s">
        <v>1487</v>
      </c>
      <c r="F542" s="11" t="s">
        <v>178</v>
      </c>
      <c r="G542" s="11" t="s">
        <v>89</v>
      </c>
      <c r="H542" s="11" t="s">
        <v>403</v>
      </c>
      <c r="I542" s="11" t="s">
        <v>2578</v>
      </c>
      <c r="J542" s="12">
        <v>42976</v>
      </c>
      <c r="K542" s="12">
        <v>42976</v>
      </c>
      <c r="L542" s="12"/>
      <c r="M542" s="13">
        <v>1070.23</v>
      </c>
      <c r="N542" s="11" t="s">
        <v>259</v>
      </c>
      <c r="O542" s="11" t="s">
        <v>260</v>
      </c>
      <c r="P542" s="11" t="s">
        <v>38</v>
      </c>
      <c r="Q542" s="11" t="s">
        <v>30</v>
      </c>
      <c r="R542" s="11" t="s">
        <v>17</v>
      </c>
    </row>
    <row r="543" spans="1:18" x14ac:dyDescent="0.35">
      <c r="A543" s="11" t="s">
        <v>2579</v>
      </c>
      <c r="B543" s="11" t="s">
        <v>2580</v>
      </c>
      <c r="C543" s="10" t="s">
        <v>40</v>
      </c>
      <c r="D543" s="11" t="s">
        <v>43</v>
      </c>
      <c r="E543" s="11" t="s">
        <v>2581</v>
      </c>
      <c r="F543" s="11"/>
      <c r="G543" s="11" t="s">
        <v>2582</v>
      </c>
      <c r="H543" s="11" t="s">
        <v>2583</v>
      </c>
      <c r="I543" s="11" t="s">
        <v>2584</v>
      </c>
      <c r="J543" s="12">
        <v>42979</v>
      </c>
      <c r="K543" s="12">
        <v>42979</v>
      </c>
      <c r="L543" s="12"/>
      <c r="M543" s="13">
        <v>1500.79</v>
      </c>
      <c r="N543" s="11" t="s">
        <v>524</v>
      </c>
      <c r="O543" s="11" t="s">
        <v>525</v>
      </c>
      <c r="P543" s="11" t="s">
        <v>38</v>
      </c>
      <c r="Q543" s="11" t="s">
        <v>30</v>
      </c>
      <c r="R543" s="11" t="s">
        <v>17</v>
      </c>
    </row>
    <row r="544" spans="1:18" x14ac:dyDescent="0.35">
      <c r="A544" s="11" t="s">
        <v>2585</v>
      </c>
      <c r="B544" s="11" t="s">
        <v>2586</v>
      </c>
      <c r="C544" s="10" t="s">
        <v>40</v>
      </c>
      <c r="D544" s="11" t="s">
        <v>43</v>
      </c>
      <c r="E544" s="11" t="s">
        <v>88</v>
      </c>
      <c r="F544" s="11" t="s">
        <v>48</v>
      </c>
      <c r="G544" s="11" t="s">
        <v>89</v>
      </c>
      <c r="H544" s="11" t="s">
        <v>90</v>
      </c>
      <c r="I544" s="11" t="s">
        <v>2587</v>
      </c>
      <c r="J544" s="12">
        <v>42978</v>
      </c>
      <c r="K544" s="12">
        <v>43060</v>
      </c>
      <c r="L544" s="12"/>
      <c r="M544" s="13">
        <v>0</v>
      </c>
      <c r="N544" s="11" t="s">
        <v>204</v>
      </c>
      <c r="O544" s="11" t="s">
        <v>205</v>
      </c>
      <c r="P544" s="11" t="s">
        <v>38</v>
      </c>
      <c r="Q544" s="11" t="s">
        <v>30</v>
      </c>
      <c r="R544" s="11" t="s">
        <v>23</v>
      </c>
    </row>
    <row r="545" spans="1:18" x14ac:dyDescent="0.35">
      <c r="A545" s="11" t="s">
        <v>2588</v>
      </c>
      <c r="B545" s="11" t="s">
        <v>2589</v>
      </c>
      <c r="C545" s="10" t="s">
        <v>40</v>
      </c>
      <c r="D545" s="11" t="s">
        <v>43</v>
      </c>
      <c r="E545" s="11" t="s">
        <v>1487</v>
      </c>
      <c r="F545" s="11" t="s">
        <v>178</v>
      </c>
      <c r="G545" s="11" t="s">
        <v>89</v>
      </c>
      <c r="H545" s="11" t="s">
        <v>403</v>
      </c>
      <c r="I545" s="11" t="s">
        <v>2590</v>
      </c>
      <c r="J545" s="12">
        <v>42978</v>
      </c>
      <c r="K545" s="12">
        <v>43068</v>
      </c>
      <c r="L545" s="12"/>
      <c r="M545" s="13">
        <v>1070.23</v>
      </c>
      <c r="N545" s="11" t="s">
        <v>2147</v>
      </c>
      <c r="O545" s="11" t="s">
        <v>2148</v>
      </c>
      <c r="P545" s="11" t="s">
        <v>38</v>
      </c>
      <c r="Q545" s="11" t="s">
        <v>30</v>
      </c>
      <c r="R545" s="11" t="s">
        <v>23</v>
      </c>
    </row>
    <row r="546" spans="1:18" x14ac:dyDescent="0.35">
      <c r="A546" s="11" t="s">
        <v>2591</v>
      </c>
      <c r="B546" s="11" t="s">
        <v>2592</v>
      </c>
      <c r="C546" s="10" t="s">
        <v>40</v>
      </c>
      <c r="D546" s="11" t="s">
        <v>43</v>
      </c>
      <c r="E546" s="11" t="s">
        <v>88</v>
      </c>
      <c r="F546" s="11" t="s">
        <v>48</v>
      </c>
      <c r="G546" s="11" t="s">
        <v>89</v>
      </c>
      <c r="H546" s="11" t="s">
        <v>90</v>
      </c>
      <c r="I546" s="11" t="s">
        <v>2593</v>
      </c>
      <c r="J546" s="12">
        <v>42978</v>
      </c>
      <c r="K546" s="12">
        <v>43068</v>
      </c>
      <c r="L546" s="12"/>
      <c r="M546" s="13">
        <v>0</v>
      </c>
      <c r="N546" s="11" t="s">
        <v>204</v>
      </c>
      <c r="O546" s="11" t="s">
        <v>205</v>
      </c>
      <c r="P546" s="11" t="s">
        <v>38</v>
      </c>
      <c r="Q546" s="11" t="s">
        <v>30</v>
      </c>
      <c r="R546" s="11" t="s">
        <v>23</v>
      </c>
    </row>
    <row r="547" spans="1:18" x14ac:dyDescent="0.35">
      <c r="A547" s="11" t="s">
        <v>2594</v>
      </c>
      <c r="B547" s="11" t="s">
        <v>2595</v>
      </c>
      <c r="C547" s="10" t="s">
        <v>40</v>
      </c>
      <c r="D547" s="11" t="s">
        <v>43</v>
      </c>
      <c r="E547" s="11" t="s">
        <v>724</v>
      </c>
      <c r="F547" s="11"/>
      <c r="G547" s="11" t="s">
        <v>725</v>
      </c>
      <c r="H547" s="11" t="s">
        <v>726</v>
      </c>
      <c r="I547" s="11" t="s">
        <v>2596</v>
      </c>
      <c r="J547" s="12">
        <v>43039</v>
      </c>
      <c r="K547" s="12">
        <v>43039</v>
      </c>
      <c r="L547" s="12"/>
      <c r="M547" s="13">
        <v>1116.23</v>
      </c>
      <c r="N547" s="11" t="s">
        <v>77</v>
      </c>
      <c r="O547" s="11" t="s">
        <v>78</v>
      </c>
      <c r="P547" s="11" t="s">
        <v>39</v>
      </c>
      <c r="Q547" s="11" t="s">
        <v>30</v>
      </c>
      <c r="R547" s="11" t="s">
        <v>17</v>
      </c>
    </row>
    <row r="548" spans="1:18" x14ac:dyDescent="0.35">
      <c r="A548" s="11" t="s">
        <v>2597</v>
      </c>
      <c r="B548" s="11" t="s">
        <v>2598</v>
      </c>
      <c r="C548" s="10" t="s">
        <v>40</v>
      </c>
      <c r="D548" s="11" t="s">
        <v>43</v>
      </c>
      <c r="E548" s="11" t="s">
        <v>186</v>
      </c>
      <c r="F548" s="11"/>
      <c r="G548" s="11" t="s">
        <v>370</v>
      </c>
      <c r="H548" s="11" t="s">
        <v>1235</v>
      </c>
      <c r="I548" s="11" t="s">
        <v>2599</v>
      </c>
      <c r="J548" s="12">
        <v>43111</v>
      </c>
      <c r="K548" s="12">
        <v>43111</v>
      </c>
      <c r="L548" s="12"/>
      <c r="M548" s="13">
        <v>3180.91</v>
      </c>
      <c r="N548" s="11" t="s">
        <v>106</v>
      </c>
      <c r="O548" s="11" t="s">
        <v>106</v>
      </c>
      <c r="P548" s="11" t="s">
        <v>38</v>
      </c>
      <c r="Q548" s="11" t="s">
        <v>30</v>
      </c>
      <c r="R548" s="11" t="s">
        <v>17</v>
      </c>
    </row>
    <row r="549" spans="1:18" x14ac:dyDescent="0.35">
      <c r="A549" s="11" t="s">
        <v>2600</v>
      </c>
      <c r="B549" s="11" t="s">
        <v>2601</v>
      </c>
      <c r="C549" s="10" t="s">
        <v>40</v>
      </c>
      <c r="D549" s="11" t="s">
        <v>225</v>
      </c>
      <c r="E549" s="11" t="s">
        <v>132</v>
      </c>
      <c r="F549" s="11" t="s">
        <v>133</v>
      </c>
      <c r="G549" s="11" t="s">
        <v>1654</v>
      </c>
      <c r="H549" s="11" t="s">
        <v>1860</v>
      </c>
      <c r="I549" s="11" t="s">
        <v>2602</v>
      </c>
      <c r="J549" s="12">
        <v>43069</v>
      </c>
      <c r="K549" s="12">
        <v>43069</v>
      </c>
      <c r="L549" s="12"/>
      <c r="M549" s="13">
        <v>7611.92</v>
      </c>
      <c r="N549" s="11" t="s">
        <v>2057</v>
      </c>
      <c r="O549" s="11" t="s">
        <v>2058</v>
      </c>
      <c r="P549" s="11" t="s">
        <v>39</v>
      </c>
      <c r="Q549" s="11" t="s">
        <v>30</v>
      </c>
      <c r="R549" s="11" t="s">
        <v>17</v>
      </c>
    </row>
    <row r="550" spans="1:18" x14ac:dyDescent="0.35">
      <c r="A550" s="11" t="s">
        <v>2603</v>
      </c>
      <c r="B550" s="11" t="s">
        <v>2604</v>
      </c>
      <c r="C550" s="10" t="s">
        <v>40</v>
      </c>
      <c r="D550" s="11" t="s">
        <v>43</v>
      </c>
      <c r="E550" s="11" t="s">
        <v>2605</v>
      </c>
      <c r="F550" s="11" t="s">
        <v>48</v>
      </c>
      <c r="G550" s="11" t="s">
        <v>2606</v>
      </c>
      <c r="H550" s="11" t="s">
        <v>2607</v>
      </c>
      <c r="I550" s="11" t="s">
        <v>2608</v>
      </c>
      <c r="J550" s="12">
        <v>43055</v>
      </c>
      <c r="K550" s="12">
        <v>43055</v>
      </c>
      <c r="L550" s="12"/>
      <c r="M550" s="13">
        <v>3025</v>
      </c>
      <c r="N550" s="11" t="s">
        <v>1354</v>
      </c>
      <c r="O550" s="11" t="s">
        <v>1355</v>
      </c>
      <c r="P550" s="11" t="s">
        <v>38</v>
      </c>
      <c r="Q550" s="11" t="s">
        <v>30</v>
      </c>
      <c r="R550" s="11" t="s">
        <v>22</v>
      </c>
    </row>
    <row r="551" spans="1:18" x14ac:dyDescent="0.35">
      <c r="A551" s="11" t="s">
        <v>2609</v>
      </c>
      <c r="B551" s="11" t="s">
        <v>2610</v>
      </c>
      <c r="C551" s="10" t="s">
        <v>40</v>
      </c>
      <c r="D551" s="11" t="s">
        <v>43</v>
      </c>
      <c r="E551" s="11" t="s">
        <v>1678</v>
      </c>
      <c r="F551" s="11" t="s">
        <v>330</v>
      </c>
      <c r="G551" s="11" t="s">
        <v>2611</v>
      </c>
      <c r="H551" s="11" t="s">
        <v>2612</v>
      </c>
      <c r="I551" s="11" t="s">
        <v>2613</v>
      </c>
      <c r="J551" s="12">
        <v>43235</v>
      </c>
      <c r="K551" s="12">
        <v>43235</v>
      </c>
      <c r="L551" s="12"/>
      <c r="M551" s="13">
        <v>60500</v>
      </c>
      <c r="N551" s="11" t="s">
        <v>562</v>
      </c>
      <c r="O551" s="11" t="s">
        <v>563</v>
      </c>
      <c r="P551" s="11" t="s">
        <v>39</v>
      </c>
      <c r="Q551" s="11" t="s">
        <v>30</v>
      </c>
      <c r="R551" s="11" t="s">
        <v>17</v>
      </c>
    </row>
    <row r="552" spans="1:18" x14ac:dyDescent="0.35">
      <c r="A552" s="11" t="s">
        <v>2614</v>
      </c>
      <c r="B552" s="11" t="s">
        <v>2615</v>
      </c>
      <c r="C552" s="10" t="s">
        <v>40</v>
      </c>
      <c r="D552" s="11" t="s">
        <v>43</v>
      </c>
      <c r="E552" s="11" t="s">
        <v>566</v>
      </c>
      <c r="F552" s="11" t="s">
        <v>48</v>
      </c>
      <c r="G552" s="11" t="s">
        <v>2611</v>
      </c>
      <c r="H552" s="11" t="s">
        <v>2616</v>
      </c>
      <c r="I552" s="11" t="s">
        <v>2617</v>
      </c>
      <c r="J552" s="12">
        <v>43706</v>
      </c>
      <c r="K552" s="12">
        <v>43705</v>
      </c>
      <c r="L552" s="12"/>
      <c r="M552" s="13">
        <v>0</v>
      </c>
      <c r="N552" s="11" t="s">
        <v>562</v>
      </c>
      <c r="O552" s="11" t="s">
        <v>563</v>
      </c>
      <c r="P552" s="11" t="s">
        <v>39</v>
      </c>
      <c r="Q552" s="11" t="s">
        <v>30</v>
      </c>
      <c r="R552" s="11" t="s">
        <v>17</v>
      </c>
    </row>
    <row r="553" spans="1:18" x14ac:dyDescent="0.35">
      <c r="A553" s="11" t="s">
        <v>2618</v>
      </c>
      <c r="B553" s="11" t="s">
        <v>2619</v>
      </c>
      <c r="C553" s="10" t="s">
        <v>40</v>
      </c>
      <c r="D553" s="11" t="s">
        <v>43</v>
      </c>
      <c r="E553" s="11" t="s">
        <v>2620</v>
      </c>
      <c r="F553" s="11" t="s">
        <v>48</v>
      </c>
      <c r="G553" s="11" t="s">
        <v>2611</v>
      </c>
      <c r="H553" s="11" t="s">
        <v>2621</v>
      </c>
      <c r="I553" s="11" t="s">
        <v>2622</v>
      </c>
      <c r="J553" s="12">
        <v>44685</v>
      </c>
      <c r="K553" s="12">
        <v>44685</v>
      </c>
      <c r="L553" s="12" t="s">
        <v>48</v>
      </c>
      <c r="M553" s="13">
        <v>0</v>
      </c>
      <c r="N553" s="11" t="s">
        <v>562</v>
      </c>
      <c r="O553" s="11" t="s">
        <v>563</v>
      </c>
      <c r="P553" s="11" t="s">
        <v>39</v>
      </c>
      <c r="Q553" s="11" t="s">
        <v>30</v>
      </c>
      <c r="R553" s="11" t="s">
        <v>17</v>
      </c>
    </row>
    <row r="554" spans="1:18" x14ac:dyDescent="0.35">
      <c r="A554" s="11" t="s">
        <v>2623</v>
      </c>
      <c r="B554" s="11" t="s">
        <v>2624</v>
      </c>
      <c r="C554" s="10" t="s">
        <v>40</v>
      </c>
      <c r="D554" s="11" t="s">
        <v>43</v>
      </c>
      <c r="E554" s="11" t="s">
        <v>2620</v>
      </c>
      <c r="F554" s="11" t="s">
        <v>48</v>
      </c>
      <c r="G554" s="11" t="s">
        <v>2611</v>
      </c>
      <c r="H554" s="11" t="s">
        <v>2625</v>
      </c>
      <c r="I554" s="11" t="s">
        <v>2626</v>
      </c>
      <c r="J554" s="12">
        <v>44685</v>
      </c>
      <c r="K554" s="12">
        <v>44685</v>
      </c>
      <c r="L554" s="12" t="s">
        <v>48</v>
      </c>
      <c r="M554" s="13">
        <v>0</v>
      </c>
      <c r="N554" s="11" t="s">
        <v>562</v>
      </c>
      <c r="O554" s="11" t="s">
        <v>563</v>
      </c>
      <c r="P554" s="11" t="s">
        <v>39</v>
      </c>
      <c r="Q554" s="11" t="s">
        <v>30</v>
      </c>
      <c r="R554" s="11" t="s">
        <v>17</v>
      </c>
    </row>
    <row r="555" spans="1:18" x14ac:dyDescent="0.35">
      <c r="A555" s="11" t="s">
        <v>2627</v>
      </c>
      <c r="B555" s="11" t="s">
        <v>2628</v>
      </c>
      <c r="C555" s="10" t="s">
        <v>40</v>
      </c>
      <c r="D555" s="11" t="s">
        <v>225</v>
      </c>
      <c r="E555" s="11" t="s">
        <v>1678</v>
      </c>
      <c r="F555" s="11" t="s">
        <v>330</v>
      </c>
      <c r="G555" s="11" t="s">
        <v>2611</v>
      </c>
      <c r="H555" s="11" t="s">
        <v>2629</v>
      </c>
      <c r="I555" s="11" t="s">
        <v>2630</v>
      </c>
      <c r="J555" s="12">
        <v>43235</v>
      </c>
      <c r="K555" s="12">
        <v>43235</v>
      </c>
      <c r="L555" s="12" t="s">
        <v>48</v>
      </c>
      <c r="M555" s="13">
        <v>60500</v>
      </c>
      <c r="N555" s="11" t="s">
        <v>2631</v>
      </c>
      <c r="O555" s="11" t="s">
        <v>2632</v>
      </c>
      <c r="P555" s="11" t="s">
        <v>39</v>
      </c>
      <c r="Q555" s="11" t="s">
        <v>30</v>
      </c>
      <c r="R555" s="11" t="s">
        <v>17</v>
      </c>
    </row>
    <row r="556" spans="1:18" x14ac:dyDescent="0.35">
      <c r="A556" s="11" t="s">
        <v>2633</v>
      </c>
      <c r="B556" s="11" t="s">
        <v>2634</v>
      </c>
      <c r="C556" s="10" t="s">
        <v>40</v>
      </c>
      <c r="D556" s="11" t="s">
        <v>225</v>
      </c>
      <c r="E556" s="11" t="s">
        <v>2635</v>
      </c>
      <c r="F556" s="11"/>
      <c r="G556" s="11" t="s">
        <v>2611</v>
      </c>
      <c r="H556" s="11" t="s">
        <v>2616</v>
      </c>
      <c r="I556" s="11" t="s">
        <v>2636</v>
      </c>
      <c r="J556" s="12">
        <v>43235</v>
      </c>
      <c r="K556" s="12">
        <v>43235</v>
      </c>
      <c r="L556" s="12" t="s">
        <v>48</v>
      </c>
      <c r="M556" s="13">
        <v>0</v>
      </c>
      <c r="N556" s="11" t="s">
        <v>562</v>
      </c>
      <c r="O556" s="11" t="s">
        <v>563</v>
      </c>
      <c r="P556" s="11" t="s">
        <v>39</v>
      </c>
      <c r="Q556" s="11" t="s">
        <v>30</v>
      </c>
      <c r="R556" s="11" t="s">
        <v>17</v>
      </c>
    </row>
    <row r="557" spans="1:18" x14ac:dyDescent="0.35">
      <c r="A557" s="11" t="s">
        <v>2637</v>
      </c>
      <c r="B557" s="11" t="s">
        <v>2638</v>
      </c>
      <c r="C557" s="10" t="s">
        <v>40</v>
      </c>
      <c r="D557" s="11" t="s">
        <v>225</v>
      </c>
      <c r="E557" s="11" t="s">
        <v>2635</v>
      </c>
      <c r="F557" s="11"/>
      <c r="G557" s="11" t="s">
        <v>2611</v>
      </c>
      <c r="H557" s="11" t="s">
        <v>2639</v>
      </c>
      <c r="I557" s="11" t="s">
        <v>2640</v>
      </c>
      <c r="J557" s="12">
        <v>43235</v>
      </c>
      <c r="K557" s="12">
        <v>43235</v>
      </c>
      <c r="L557" s="12" t="s">
        <v>48</v>
      </c>
      <c r="M557" s="13">
        <v>0</v>
      </c>
      <c r="N557" s="11" t="s">
        <v>562</v>
      </c>
      <c r="O557" s="11" t="s">
        <v>563</v>
      </c>
      <c r="P557" s="11" t="s">
        <v>39</v>
      </c>
      <c r="Q557" s="11" t="s">
        <v>30</v>
      </c>
      <c r="R557" s="11" t="s">
        <v>17</v>
      </c>
    </row>
    <row r="558" spans="1:18" x14ac:dyDescent="0.35">
      <c r="A558" s="11" t="s">
        <v>2641</v>
      </c>
      <c r="B558" s="11" t="s">
        <v>2642</v>
      </c>
      <c r="C558" s="10" t="s">
        <v>40</v>
      </c>
      <c r="D558" s="11" t="s">
        <v>43</v>
      </c>
      <c r="E558" s="11" t="s">
        <v>2643</v>
      </c>
      <c r="F558" s="11"/>
      <c r="G558" s="11" t="s">
        <v>2644</v>
      </c>
      <c r="H558" s="11" t="s">
        <v>2645</v>
      </c>
      <c r="I558" s="11" t="s">
        <v>2646</v>
      </c>
      <c r="J558" s="12">
        <v>43168</v>
      </c>
      <c r="K558" s="12">
        <v>43168</v>
      </c>
      <c r="L558" s="12"/>
      <c r="M558" s="13">
        <v>41140</v>
      </c>
      <c r="N558" s="11" t="s">
        <v>49</v>
      </c>
      <c r="O558" s="11" t="s">
        <v>50</v>
      </c>
      <c r="P558" s="11" t="s">
        <v>39</v>
      </c>
      <c r="Q558" s="11" t="s">
        <v>30</v>
      </c>
      <c r="R558" s="11" t="s">
        <v>17</v>
      </c>
    </row>
    <row r="559" spans="1:18" x14ac:dyDescent="0.35">
      <c r="A559" s="11" t="s">
        <v>2647</v>
      </c>
      <c r="B559" s="11" t="s">
        <v>2648</v>
      </c>
      <c r="C559" s="10" t="s">
        <v>40</v>
      </c>
      <c r="D559" s="11" t="s">
        <v>43</v>
      </c>
      <c r="E559" s="11" t="s">
        <v>2649</v>
      </c>
      <c r="F559" s="11" t="s">
        <v>2062</v>
      </c>
      <c r="G559" s="11" t="s">
        <v>2063</v>
      </c>
      <c r="H559" s="11" t="s">
        <v>2650</v>
      </c>
      <c r="I559" s="11" t="s">
        <v>2651</v>
      </c>
      <c r="J559" s="12">
        <v>43101</v>
      </c>
      <c r="K559" s="12">
        <v>43097</v>
      </c>
      <c r="L559" s="12"/>
      <c r="M559" s="13">
        <v>39325</v>
      </c>
      <c r="N559" s="11" t="s">
        <v>49</v>
      </c>
      <c r="O559" s="11" t="s">
        <v>50</v>
      </c>
      <c r="P559" s="11" t="s">
        <v>38</v>
      </c>
      <c r="Q559" s="11" t="s">
        <v>30</v>
      </c>
      <c r="R559" s="11" t="s">
        <v>17</v>
      </c>
    </row>
    <row r="560" spans="1:18" x14ac:dyDescent="0.35">
      <c r="A560" s="11" t="s">
        <v>2652</v>
      </c>
      <c r="B560" s="11" t="s">
        <v>2653</v>
      </c>
      <c r="C560" s="10" t="s">
        <v>40</v>
      </c>
      <c r="D560" s="11" t="s">
        <v>43</v>
      </c>
      <c r="E560" s="11" t="s">
        <v>2654</v>
      </c>
      <c r="F560" s="11" t="s">
        <v>2062</v>
      </c>
      <c r="G560" s="11" t="s">
        <v>2063</v>
      </c>
      <c r="H560" s="11" t="s">
        <v>2064</v>
      </c>
      <c r="I560" s="11" t="s">
        <v>2655</v>
      </c>
      <c r="J560" s="12">
        <v>43118</v>
      </c>
      <c r="K560" s="12">
        <v>43118</v>
      </c>
      <c r="L560" s="12"/>
      <c r="M560" s="13">
        <v>132495</v>
      </c>
      <c r="N560" s="11" t="s">
        <v>49</v>
      </c>
      <c r="O560" s="11" t="s">
        <v>50</v>
      </c>
      <c r="P560" s="11" t="s">
        <v>38</v>
      </c>
      <c r="Q560" s="11" t="s">
        <v>30</v>
      </c>
      <c r="R560" s="11" t="s">
        <v>17</v>
      </c>
    </row>
    <row r="561" spans="1:18" x14ac:dyDescent="0.35">
      <c r="A561" s="11" t="s">
        <v>2656</v>
      </c>
      <c r="B561" s="11" t="s">
        <v>2657</v>
      </c>
      <c r="C561" s="10" t="s">
        <v>40</v>
      </c>
      <c r="D561" s="11" t="s">
        <v>43</v>
      </c>
      <c r="E561" s="11" t="s">
        <v>2658</v>
      </c>
      <c r="F561" s="11"/>
      <c r="G561" s="11" t="s">
        <v>2063</v>
      </c>
      <c r="H561" s="11" t="s">
        <v>2659</v>
      </c>
      <c r="I561" s="11" t="s">
        <v>2660</v>
      </c>
      <c r="J561" s="12">
        <v>44952</v>
      </c>
      <c r="K561" s="12">
        <v>44952</v>
      </c>
      <c r="L561" s="12"/>
      <c r="M561" s="13">
        <v>5493.4</v>
      </c>
      <c r="N561" s="11" t="s">
        <v>49</v>
      </c>
      <c r="O561" s="11" t="s">
        <v>50</v>
      </c>
      <c r="P561" s="11" t="s">
        <v>37</v>
      </c>
      <c r="Q561" s="11" t="s">
        <v>30</v>
      </c>
      <c r="R561" s="11" t="s">
        <v>17</v>
      </c>
    </row>
    <row r="562" spans="1:18" x14ac:dyDescent="0.35">
      <c r="A562" s="11" t="s">
        <v>2661</v>
      </c>
      <c r="B562" s="11" t="s">
        <v>2662</v>
      </c>
      <c r="C562" s="10" t="s">
        <v>40</v>
      </c>
      <c r="D562" s="11" t="s">
        <v>43</v>
      </c>
      <c r="E562" s="11" t="s">
        <v>2663</v>
      </c>
      <c r="F562" s="11" t="s">
        <v>178</v>
      </c>
      <c r="G562" s="11" t="s">
        <v>243</v>
      </c>
      <c r="H562" s="11" t="s">
        <v>2664</v>
      </c>
      <c r="I562" s="11" t="s">
        <v>2665</v>
      </c>
      <c r="J562" s="12">
        <v>43119</v>
      </c>
      <c r="K562" s="12">
        <v>43133</v>
      </c>
      <c r="L562" s="12"/>
      <c r="M562" s="13">
        <v>20570</v>
      </c>
      <c r="N562" s="11" t="s">
        <v>196</v>
      </c>
      <c r="O562" s="11" t="s">
        <v>197</v>
      </c>
      <c r="P562" s="11" t="s">
        <v>37</v>
      </c>
      <c r="Q562" s="11" t="s">
        <v>30</v>
      </c>
      <c r="R562" s="11" t="s">
        <v>17</v>
      </c>
    </row>
    <row r="563" spans="1:18" x14ac:dyDescent="0.35">
      <c r="A563" s="11" t="s">
        <v>2666</v>
      </c>
      <c r="B563" s="11" t="s">
        <v>2667</v>
      </c>
      <c r="C563" s="10" t="s">
        <v>40</v>
      </c>
      <c r="D563" s="11" t="s">
        <v>43</v>
      </c>
      <c r="E563" s="11" t="s">
        <v>2668</v>
      </c>
      <c r="F563" s="11"/>
      <c r="G563" s="11" t="s">
        <v>2669</v>
      </c>
      <c r="H563" s="11" t="s">
        <v>2670</v>
      </c>
      <c r="I563" s="11" t="s">
        <v>2671</v>
      </c>
      <c r="J563" s="12">
        <v>43088</v>
      </c>
      <c r="K563" s="12">
        <v>43088</v>
      </c>
      <c r="L563" s="12"/>
      <c r="M563" s="13">
        <v>1039.3900000000001</v>
      </c>
      <c r="N563" s="11" t="s">
        <v>492</v>
      </c>
      <c r="O563" s="11" t="s">
        <v>493</v>
      </c>
      <c r="P563" s="11" t="s">
        <v>38</v>
      </c>
      <c r="Q563" s="11" t="s">
        <v>30</v>
      </c>
      <c r="R563" s="11" t="s">
        <v>17</v>
      </c>
    </row>
    <row r="564" spans="1:18" x14ac:dyDescent="0.35">
      <c r="A564" s="11" t="s">
        <v>2672</v>
      </c>
      <c r="B564" s="11" t="s">
        <v>2673</v>
      </c>
      <c r="C564" s="10" t="s">
        <v>40</v>
      </c>
      <c r="D564" s="11" t="s">
        <v>43</v>
      </c>
      <c r="E564" s="11" t="s">
        <v>2674</v>
      </c>
      <c r="F564" s="11" t="s">
        <v>751</v>
      </c>
      <c r="G564" s="11" t="s">
        <v>370</v>
      </c>
      <c r="H564" s="11" t="s">
        <v>2675</v>
      </c>
      <c r="I564" s="11" t="s">
        <v>2676</v>
      </c>
      <c r="J564" s="12">
        <v>43103</v>
      </c>
      <c r="K564" s="12">
        <v>43103</v>
      </c>
      <c r="L564" s="12"/>
      <c r="M564" s="13">
        <v>22990</v>
      </c>
      <c r="N564" s="11" t="s">
        <v>2677</v>
      </c>
      <c r="O564" s="11" t="s">
        <v>2678</v>
      </c>
      <c r="P564" s="11" t="s">
        <v>38</v>
      </c>
      <c r="Q564" s="11" t="s">
        <v>30</v>
      </c>
      <c r="R564" s="11" t="s">
        <v>17</v>
      </c>
    </row>
    <row r="565" spans="1:18" x14ac:dyDescent="0.35">
      <c r="A565" s="11" t="s">
        <v>2679</v>
      </c>
      <c r="B565" s="11" t="s">
        <v>2680</v>
      </c>
      <c r="C565" s="10" t="s">
        <v>40</v>
      </c>
      <c r="D565" s="11" t="s">
        <v>43</v>
      </c>
      <c r="E565" s="11" t="s">
        <v>2681</v>
      </c>
      <c r="F565" s="11" t="s">
        <v>48</v>
      </c>
      <c r="G565" s="11" t="s">
        <v>370</v>
      </c>
      <c r="H565" s="11" t="s">
        <v>48</v>
      </c>
      <c r="I565" s="11" t="s">
        <v>2682</v>
      </c>
      <c r="J565" s="12">
        <v>43109</v>
      </c>
      <c r="K565" s="12">
        <v>43103</v>
      </c>
      <c r="L565" s="12" t="s">
        <v>48</v>
      </c>
      <c r="M565" s="13">
        <v>0</v>
      </c>
      <c r="N565" s="11" t="s">
        <v>634</v>
      </c>
      <c r="O565" s="11" t="s">
        <v>635</v>
      </c>
      <c r="P565" s="11" t="s">
        <v>39</v>
      </c>
      <c r="Q565" s="11" t="s">
        <v>30</v>
      </c>
      <c r="R565" s="11" t="s">
        <v>17</v>
      </c>
    </row>
    <row r="566" spans="1:18" x14ac:dyDescent="0.35">
      <c r="A566" s="11" t="s">
        <v>2683</v>
      </c>
      <c r="B566" s="11" t="s">
        <v>2684</v>
      </c>
      <c r="C566" s="10" t="s">
        <v>40</v>
      </c>
      <c r="D566" s="11" t="s">
        <v>43</v>
      </c>
      <c r="E566" s="11" t="s">
        <v>2681</v>
      </c>
      <c r="F566" s="11" t="s">
        <v>48</v>
      </c>
      <c r="G566" s="11" t="s">
        <v>370</v>
      </c>
      <c r="H566" s="11" t="s">
        <v>48</v>
      </c>
      <c r="I566" s="11" t="s">
        <v>2685</v>
      </c>
      <c r="J566" s="12">
        <v>43109</v>
      </c>
      <c r="K566" s="12">
        <v>43103</v>
      </c>
      <c r="L566" s="12" t="s">
        <v>48</v>
      </c>
      <c r="M566" s="13">
        <v>0</v>
      </c>
      <c r="N566" s="11" t="s">
        <v>634</v>
      </c>
      <c r="O566" s="11" t="s">
        <v>635</v>
      </c>
      <c r="P566" s="11" t="s">
        <v>39</v>
      </c>
      <c r="Q566" s="11" t="s">
        <v>30</v>
      </c>
      <c r="R566" s="11" t="s">
        <v>17</v>
      </c>
    </row>
    <row r="567" spans="1:18" x14ac:dyDescent="0.35">
      <c r="A567" s="11" t="s">
        <v>2686</v>
      </c>
      <c r="B567" s="11" t="s">
        <v>2687</v>
      </c>
      <c r="C567" s="10" t="s">
        <v>40</v>
      </c>
      <c r="D567" s="11" t="s">
        <v>43</v>
      </c>
      <c r="E567" s="11" t="s">
        <v>2681</v>
      </c>
      <c r="F567" s="11" t="s">
        <v>48</v>
      </c>
      <c r="G567" s="11" t="s">
        <v>370</v>
      </c>
      <c r="H567" s="11" t="s">
        <v>48</v>
      </c>
      <c r="I567" s="11" t="s">
        <v>2688</v>
      </c>
      <c r="J567" s="12">
        <v>43109</v>
      </c>
      <c r="K567" s="12">
        <v>43103</v>
      </c>
      <c r="L567" s="12" t="s">
        <v>48</v>
      </c>
      <c r="M567" s="13">
        <v>0</v>
      </c>
      <c r="N567" s="11" t="s">
        <v>634</v>
      </c>
      <c r="O567" s="11" t="s">
        <v>635</v>
      </c>
      <c r="P567" s="11" t="s">
        <v>39</v>
      </c>
      <c r="Q567" s="11" t="s">
        <v>30</v>
      </c>
      <c r="R567" s="11" t="s">
        <v>17</v>
      </c>
    </row>
    <row r="568" spans="1:18" x14ac:dyDescent="0.35">
      <c r="A568" s="11" t="s">
        <v>2689</v>
      </c>
      <c r="B568" s="11" t="s">
        <v>2690</v>
      </c>
      <c r="C568" s="10" t="s">
        <v>40</v>
      </c>
      <c r="D568" s="11" t="s">
        <v>43</v>
      </c>
      <c r="E568" s="11" t="s">
        <v>2681</v>
      </c>
      <c r="F568" s="11" t="s">
        <v>48</v>
      </c>
      <c r="G568" s="11" t="s">
        <v>370</v>
      </c>
      <c r="H568" s="11" t="s">
        <v>48</v>
      </c>
      <c r="I568" s="11" t="s">
        <v>2691</v>
      </c>
      <c r="J568" s="12">
        <v>43109</v>
      </c>
      <c r="K568" s="12">
        <v>43103</v>
      </c>
      <c r="L568" s="12" t="s">
        <v>48</v>
      </c>
      <c r="M568" s="13">
        <v>0</v>
      </c>
      <c r="N568" s="11" t="s">
        <v>634</v>
      </c>
      <c r="O568" s="11" t="s">
        <v>635</v>
      </c>
      <c r="P568" s="11" t="s">
        <v>39</v>
      </c>
      <c r="Q568" s="11" t="s">
        <v>30</v>
      </c>
      <c r="R568" s="11" t="s">
        <v>17</v>
      </c>
    </row>
    <row r="569" spans="1:18" x14ac:dyDescent="0.35">
      <c r="A569" s="11" t="s">
        <v>2692</v>
      </c>
      <c r="B569" s="11" t="s">
        <v>2693</v>
      </c>
      <c r="C569" s="10" t="s">
        <v>40</v>
      </c>
      <c r="D569" s="11" t="s">
        <v>43</v>
      </c>
      <c r="E569" s="11" t="s">
        <v>2681</v>
      </c>
      <c r="F569" s="11" t="s">
        <v>48</v>
      </c>
      <c r="G569" s="11" t="s">
        <v>370</v>
      </c>
      <c r="H569" s="11" t="s">
        <v>48</v>
      </c>
      <c r="I569" s="11" t="s">
        <v>2694</v>
      </c>
      <c r="J569" s="12">
        <v>43109</v>
      </c>
      <c r="K569" s="12">
        <v>43103</v>
      </c>
      <c r="L569" s="12" t="s">
        <v>48</v>
      </c>
      <c r="M569" s="13">
        <v>0</v>
      </c>
      <c r="N569" s="11" t="s">
        <v>634</v>
      </c>
      <c r="O569" s="11" t="s">
        <v>635</v>
      </c>
      <c r="P569" s="11" t="s">
        <v>39</v>
      </c>
      <c r="Q569" s="11" t="s">
        <v>30</v>
      </c>
      <c r="R569" s="11" t="s">
        <v>17</v>
      </c>
    </row>
    <row r="570" spans="1:18" x14ac:dyDescent="0.35">
      <c r="A570" s="11" t="s">
        <v>2695</v>
      </c>
      <c r="B570" s="11" t="s">
        <v>2696</v>
      </c>
      <c r="C570" s="10" t="s">
        <v>40</v>
      </c>
      <c r="D570" s="11" t="s">
        <v>43</v>
      </c>
      <c r="E570" s="11" t="s">
        <v>2697</v>
      </c>
      <c r="F570" s="11" t="s">
        <v>48</v>
      </c>
      <c r="G570" s="11" t="s">
        <v>1215</v>
      </c>
      <c r="H570" s="11" t="s">
        <v>2698</v>
      </c>
      <c r="I570" s="11" t="s">
        <v>2699</v>
      </c>
      <c r="J570" s="12">
        <v>43109</v>
      </c>
      <c r="K570" s="12">
        <v>43103</v>
      </c>
      <c r="L570" s="12" t="s">
        <v>48</v>
      </c>
      <c r="M570" s="13">
        <v>0</v>
      </c>
      <c r="N570" s="11" t="s">
        <v>634</v>
      </c>
      <c r="O570" s="11" t="s">
        <v>635</v>
      </c>
      <c r="P570" s="11" t="s">
        <v>39</v>
      </c>
      <c r="Q570" s="11" t="s">
        <v>30</v>
      </c>
      <c r="R570" s="11" t="s">
        <v>17</v>
      </c>
    </row>
    <row r="571" spans="1:18" x14ac:dyDescent="0.35">
      <c r="A571" s="11" t="s">
        <v>2700</v>
      </c>
      <c r="B571" s="11" t="s">
        <v>2701</v>
      </c>
      <c r="C571" s="10" t="s">
        <v>40</v>
      </c>
      <c r="D571" s="11" t="s">
        <v>43</v>
      </c>
      <c r="E571" s="11" t="s">
        <v>2702</v>
      </c>
      <c r="F571" s="11" t="s">
        <v>48</v>
      </c>
      <c r="G571" s="11" t="s">
        <v>370</v>
      </c>
      <c r="H571" s="11" t="s">
        <v>2703</v>
      </c>
      <c r="I571" s="11" t="s">
        <v>2704</v>
      </c>
      <c r="J571" s="12">
        <v>43109</v>
      </c>
      <c r="K571" s="12">
        <v>43103</v>
      </c>
      <c r="L571" s="12" t="s">
        <v>48</v>
      </c>
      <c r="M571" s="13">
        <v>0</v>
      </c>
      <c r="N571" s="11" t="s">
        <v>634</v>
      </c>
      <c r="O571" s="11" t="s">
        <v>635</v>
      </c>
      <c r="P571" s="11" t="s">
        <v>39</v>
      </c>
      <c r="Q571" s="11" t="s">
        <v>30</v>
      </c>
      <c r="R571" s="11" t="s">
        <v>17</v>
      </c>
    </row>
    <row r="572" spans="1:18" x14ac:dyDescent="0.35">
      <c r="A572" s="11" t="s">
        <v>2705</v>
      </c>
      <c r="B572" s="11" t="s">
        <v>2706</v>
      </c>
      <c r="C572" s="10" t="s">
        <v>40</v>
      </c>
      <c r="D572" s="11" t="s">
        <v>43</v>
      </c>
      <c r="E572" s="11" t="s">
        <v>2681</v>
      </c>
      <c r="F572" s="11" t="s">
        <v>48</v>
      </c>
      <c r="G572" s="11" t="s">
        <v>370</v>
      </c>
      <c r="H572" s="11" t="s">
        <v>48</v>
      </c>
      <c r="I572" s="11" t="s">
        <v>2707</v>
      </c>
      <c r="J572" s="12">
        <v>45191</v>
      </c>
      <c r="K572" s="12">
        <v>45191</v>
      </c>
      <c r="L572" s="12"/>
      <c r="M572" s="13">
        <v>907.5</v>
      </c>
      <c r="N572" s="11" t="s">
        <v>634</v>
      </c>
      <c r="O572" s="11" t="s">
        <v>635</v>
      </c>
      <c r="P572" s="11" t="s">
        <v>39</v>
      </c>
      <c r="Q572" s="11" t="s">
        <v>30</v>
      </c>
      <c r="R572" s="11" t="s">
        <v>17</v>
      </c>
    </row>
    <row r="573" spans="1:18" x14ac:dyDescent="0.35">
      <c r="A573" s="11" t="s">
        <v>2708</v>
      </c>
      <c r="B573" s="11" t="s">
        <v>2709</v>
      </c>
      <c r="C573" s="10" t="s">
        <v>40</v>
      </c>
      <c r="D573" s="11" t="s">
        <v>43</v>
      </c>
      <c r="E573" s="11" t="s">
        <v>2681</v>
      </c>
      <c r="F573" s="11" t="s">
        <v>48</v>
      </c>
      <c r="G573" s="11" t="s">
        <v>370</v>
      </c>
      <c r="H573" s="11" t="s">
        <v>48</v>
      </c>
      <c r="I573" s="11" t="s">
        <v>2710</v>
      </c>
      <c r="J573" s="12">
        <v>45541</v>
      </c>
      <c r="K573" s="12">
        <v>45540</v>
      </c>
      <c r="L573" s="12"/>
      <c r="M573" s="13">
        <v>953.48</v>
      </c>
      <c r="N573" s="11" t="s">
        <v>634</v>
      </c>
      <c r="O573" s="11" t="s">
        <v>635</v>
      </c>
      <c r="P573" s="11" t="s">
        <v>39</v>
      </c>
      <c r="Q573" s="11" t="s">
        <v>30</v>
      </c>
      <c r="R573" s="11" t="s">
        <v>17</v>
      </c>
    </row>
    <row r="574" spans="1:18" x14ac:dyDescent="0.35">
      <c r="A574" s="11" t="s">
        <v>2711</v>
      </c>
      <c r="B574" s="11" t="s">
        <v>2712</v>
      </c>
      <c r="C574" s="10" t="s">
        <v>40</v>
      </c>
      <c r="D574" s="11" t="s">
        <v>43</v>
      </c>
      <c r="E574" s="11" t="s">
        <v>2713</v>
      </c>
      <c r="F574" s="11"/>
      <c r="G574" s="11" t="s">
        <v>111</v>
      </c>
      <c r="H574" s="11" t="s">
        <v>2714</v>
      </c>
      <c r="I574" s="11" t="s">
        <v>2715</v>
      </c>
      <c r="J574" s="12">
        <v>43235</v>
      </c>
      <c r="K574" s="12">
        <v>43235</v>
      </c>
      <c r="L574" s="12"/>
      <c r="M574" s="13">
        <v>614.62</v>
      </c>
      <c r="N574" s="11" t="s">
        <v>492</v>
      </c>
      <c r="O574" s="11" t="s">
        <v>493</v>
      </c>
      <c r="P574" s="11" t="s">
        <v>38</v>
      </c>
      <c r="Q574" s="11" t="s">
        <v>30</v>
      </c>
      <c r="R574" s="11" t="s">
        <v>17</v>
      </c>
    </row>
    <row r="575" spans="1:18" x14ac:dyDescent="0.35">
      <c r="A575" s="11" t="s">
        <v>2716</v>
      </c>
      <c r="B575" s="11" t="s">
        <v>2717</v>
      </c>
      <c r="C575" s="10" t="s">
        <v>40</v>
      </c>
      <c r="D575" s="11" t="s">
        <v>43</v>
      </c>
      <c r="E575" s="11" t="s">
        <v>2718</v>
      </c>
      <c r="F575" s="11" t="s">
        <v>48</v>
      </c>
      <c r="G575" s="11" t="s">
        <v>2719</v>
      </c>
      <c r="H575" s="11" t="s">
        <v>2720</v>
      </c>
      <c r="I575" s="11" t="s">
        <v>2721</v>
      </c>
      <c r="J575" s="12">
        <v>43125</v>
      </c>
      <c r="K575" s="12">
        <v>43125</v>
      </c>
      <c r="L575" s="12"/>
      <c r="M575" s="13">
        <v>1815</v>
      </c>
      <c r="N575" s="11" t="s">
        <v>65</v>
      </c>
      <c r="O575" s="11" t="s">
        <v>66</v>
      </c>
      <c r="P575" s="11" t="s">
        <v>38</v>
      </c>
      <c r="Q575" s="11" t="s">
        <v>30</v>
      </c>
      <c r="R575" s="11" t="s">
        <v>17</v>
      </c>
    </row>
    <row r="576" spans="1:18" x14ac:dyDescent="0.35">
      <c r="A576" s="11" t="s">
        <v>2722</v>
      </c>
      <c r="B576" s="11" t="s">
        <v>2723</v>
      </c>
      <c r="C576" s="10" t="s">
        <v>40</v>
      </c>
      <c r="D576" s="11" t="s">
        <v>43</v>
      </c>
      <c r="E576" s="11" t="s">
        <v>2718</v>
      </c>
      <c r="F576" s="11" t="s">
        <v>48</v>
      </c>
      <c r="G576" s="11" t="s">
        <v>2719</v>
      </c>
      <c r="H576" s="11" t="s">
        <v>2720</v>
      </c>
      <c r="I576" s="11" t="s">
        <v>2724</v>
      </c>
      <c r="J576" s="12">
        <v>43125</v>
      </c>
      <c r="K576" s="12">
        <v>43125</v>
      </c>
      <c r="L576" s="12"/>
      <c r="M576" s="13">
        <v>1815</v>
      </c>
      <c r="N576" s="11" t="s">
        <v>65</v>
      </c>
      <c r="O576" s="11" t="s">
        <v>66</v>
      </c>
      <c r="P576" s="11" t="s">
        <v>38</v>
      </c>
      <c r="Q576" s="11" t="s">
        <v>30</v>
      </c>
      <c r="R576" s="11" t="s">
        <v>17</v>
      </c>
    </row>
    <row r="577" spans="1:18" x14ac:dyDescent="0.35">
      <c r="A577" s="11" t="s">
        <v>2725</v>
      </c>
      <c r="B577" s="11" t="s">
        <v>2726</v>
      </c>
      <c r="C577" s="10" t="s">
        <v>40</v>
      </c>
      <c r="D577" s="11" t="s">
        <v>225</v>
      </c>
      <c r="E577" s="11" t="s">
        <v>2727</v>
      </c>
      <c r="F577" s="11" t="s">
        <v>48</v>
      </c>
      <c r="G577" s="11" t="s">
        <v>2728</v>
      </c>
      <c r="H577" s="11" t="s">
        <v>2729</v>
      </c>
      <c r="I577" s="11" t="s">
        <v>2730</v>
      </c>
      <c r="J577" s="12">
        <v>43126</v>
      </c>
      <c r="K577" s="12">
        <v>43126</v>
      </c>
      <c r="L577" s="12"/>
      <c r="M577" s="13">
        <v>1512.5</v>
      </c>
      <c r="N577" s="11" t="s">
        <v>283</v>
      </c>
      <c r="O577" s="11" t="s">
        <v>284</v>
      </c>
      <c r="P577" s="11" t="s">
        <v>38</v>
      </c>
      <c r="Q577" s="11" t="s">
        <v>30</v>
      </c>
      <c r="R577" s="11" t="s">
        <v>17</v>
      </c>
    </row>
    <row r="578" spans="1:18" x14ac:dyDescent="0.35">
      <c r="A578" s="11" t="s">
        <v>2731</v>
      </c>
      <c r="B578" s="11" t="s">
        <v>2732</v>
      </c>
      <c r="C578" s="10" t="s">
        <v>40</v>
      </c>
      <c r="D578" s="11" t="s">
        <v>225</v>
      </c>
      <c r="E578" s="11" t="s">
        <v>2727</v>
      </c>
      <c r="F578" s="11" t="s">
        <v>48</v>
      </c>
      <c r="G578" s="11" t="s">
        <v>2728</v>
      </c>
      <c r="H578" s="11" t="s">
        <v>2729</v>
      </c>
      <c r="I578" s="11" t="s">
        <v>2733</v>
      </c>
      <c r="J578" s="12">
        <v>43126</v>
      </c>
      <c r="K578" s="12">
        <v>43126</v>
      </c>
      <c r="L578" s="12"/>
      <c r="M578" s="13">
        <v>1512.5</v>
      </c>
      <c r="N578" s="11" t="s">
        <v>283</v>
      </c>
      <c r="O578" s="11" t="s">
        <v>284</v>
      </c>
      <c r="P578" s="11" t="s">
        <v>38</v>
      </c>
      <c r="Q578" s="11" t="s">
        <v>30</v>
      </c>
      <c r="R578" s="11" t="s">
        <v>17</v>
      </c>
    </row>
    <row r="579" spans="1:18" x14ac:dyDescent="0.35">
      <c r="A579" s="11" t="s">
        <v>2734</v>
      </c>
      <c r="B579" s="11" t="s">
        <v>2735</v>
      </c>
      <c r="C579" s="10" t="s">
        <v>40</v>
      </c>
      <c r="D579" s="11" t="s">
        <v>43</v>
      </c>
      <c r="E579" s="11" t="s">
        <v>2736</v>
      </c>
      <c r="F579" s="11"/>
      <c r="G579" s="11" t="s">
        <v>370</v>
      </c>
      <c r="H579" s="11" t="s">
        <v>2737</v>
      </c>
      <c r="I579" s="11" t="s">
        <v>2738</v>
      </c>
      <c r="J579" s="12">
        <v>43173</v>
      </c>
      <c r="K579" s="12">
        <v>43173</v>
      </c>
      <c r="L579" s="12"/>
      <c r="M579" s="13">
        <v>2810.83</v>
      </c>
      <c r="N579" s="11" t="s">
        <v>365</v>
      </c>
      <c r="O579" s="11" t="s">
        <v>366</v>
      </c>
      <c r="P579" s="11" t="s">
        <v>38</v>
      </c>
      <c r="Q579" s="11" t="s">
        <v>30</v>
      </c>
      <c r="R579" s="11" t="s">
        <v>17</v>
      </c>
    </row>
    <row r="580" spans="1:18" x14ac:dyDescent="0.35">
      <c r="A580" s="11" t="s">
        <v>2739</v>
      </c>
      <c r="B580" s="11" t="s">
        <v>2740</v>
      </c>
      <c r="C580" s="10" t="s">
        <v>40</v>
      </c>
      <c r="D580" s="11" t="s">
        <v>43</v>
      </c>
      <c r="E580" s="11" t="s">
        <v>2195</v>
      </c>
      <c r="F580" s="11" t="s">
        <v>178</v>
      </c>
      <c r="G580" s="11" t="s">
        <v>496</v>
      </c>
      <c r="H580" s="11" t="s">
        <v>2741</v>
      </c>
      <c r="I580" s="11" t="s">
        <v>2742</v>
      </c>
      <c r="J580" s="12">
        <v>43160</v>
      </c>
      <c r="K580" s="12">
        <v>43160</v>
      </c>
      <c r="L580" s="12"/>
      <c r="M580" s="13">
        <v>2720.08</v>
      </c>
      <c r="N580" s="11" t="s">
        <v>2743</v>
      </c>
      <c r="O580" s="11" t="s">
        <v>2744</v>
      </c>
      <c r="P580" s="11" t="s">
        <v>38</v>
      </c>
      <c r="Q580" s="11" t="s">
        <v>30</v>
      </c>
      <c r="R580" s="11" t="s">
        <v>17</v>
      </c>
    </row>
    <row r="581" spans="1:18" x14ac:dyDescent="0.35">
      <c r="A581" s="11" t="s">
        <v>2745</v>
      </c>
      <c r="B581" s="11" t="s">
        <v>2746</v>
      </c>
      <c r="C581" s="10" t="s">
        <v>40</v>
      </c>
      <c r="D581" s="11" t="s">
        <v>43</v>
      </c>
      <c r="E581" s="11" t="s">
        <v>2195</v>
      </c>
      <c r="F581" s="11" t="s">
        <v>178</v>
      </c>
      <c r="G581" s="11" t="s">
        <v>496</v>
      </c>
      <c r="H581" s="11" t="s">
        <v>2741</v>
      </c>
      <c r="I581" s="11" t="s">
        <v>2747</v>
      </c>
      <c r="J581" s="12">
        <v>43160</v>
      </c>
      <c r="K581" s="12">
        <v>43160</v>
      </c>
      <c r="L581" s="12"/>
      <c r="M581" s="13">
        <v>2720.08</v>
      </c>
      <c r="N581" s="11" t="s">
        <v>278</v>
      </c>
      <c r="O581" s="11" t="s">
        <v>279</v>
      </c>
      <c r="P581" s="11" t="s">
        <v>38</v>
      </c>
      <c r="Q581" s="11" t="s">
        <v>30</v>
      </c>
      <c r="R581" s="11" t="s">
        <v>17</v>
      </c>
    </row>
    <row r="582" spans="1:18" x14ac:dyDescent="0.35">
      <c r="A582" s="11" t="s">
        <v>2748</v>
      </c>
      <c r="B582" s="11" t="s">
        <v>2749</v>
      </c>
      <c r="C582" s="10" t="s">
        <v>40</v>
      </c>
      <c r="D582" s="11" t="s">
        <v>43</v>
      </c>
      <c r="E582" s="11" t="s">
        <v>2434</v>
      </c>
      <c r="F582" s="11" t="s">
        <v>178</v>
      </c>
      <c r="G582" s="11" t="s">
        <v>496</v>
      </c>
      <c r="H582" s="11" t="s">
        <v>2741</v>
      </c>
      <c r="I582" s="11" t="s">
        <v>2750</v>
      </c>
      <c r="J582" s="12">
        <v>43229</v>
      </c>
      <c r="K582" s="12">
        <v>43229</v>
      </c>
      <c r="L582" s="12"/>
      <c r="M582" s="13">
        <v>2720.08</v>
      </c>
      <c r="N582" s="11" t="s">
        <v>145</v>
      </c>
      <c r="O582" s="11" t="s">
        <v>146</v>
      </c>
      <c r="P582" s="11" t="s">
        <v>38</v>
      </c>
      <c r="Q582" s="11" t="s">
        <v>30</v>
      </c>
      <c r="R582" s="11" t="s">
        <v>17</v>
      </c>
    </row>
    <row r="583" spans="1:18" x14ac:dyDescent="0.35">
      <c r="A583" s="11" t="s">
        <v>2751</v>
      </c>
      <c r="B583" s="11" t="s">
        <v>2752</v>
      </c>
      <c r="C583" s="10" t="s">
        <v>40</v>
      </c>
      <c r="D583" s="11" t="s">
        <v>43</v>
      </c>
      <c r="E583" s="11" t="s">
        <v>2434</v>
      </c>
      <c r="F583" s="11" t="s">
        <v>178</v>
      </c>
      <c r="G583" s="11" t="s">
        <v>496</v>
      </c>
      <c r="H583" s="11" t="s">
        <v>2741</v>
      </c>
      <c r="I583" s="11" t="s">
        <v>2753</v>
      </c>
      <c r="J583" s="12">
        <v>43229</v>
      </c>
      <c r="K583" s="12">
        <v>43229</v>
      </c>
      <c r="L583" s="12"/>
      <c r="M583" s="13">
        <v>2720.08</v>
      </c>
      <c r="N583" s="11" t="s">
        <v>204</v>
      </c>
      <c r="O583" s="11" t="s">
        <v>205</v>
      </c>
      <c r="P583" s="11" t="s">
        <v>38</v>
      </c>
      <c r="Q583" s="11" t="s">
        <v>30</v>
      </c>
      <c r="R583" s="11" t="s">
        <v>17</v>
      </c>
    </row>
    <row r="584" spans="1:18" x14ac:dyDescent="0.35">
      <c r="A584" s="11" t="s">
        <v>2754</v>
      </c>
      <c r="B584" s="11" t="s">
        <v>2755</v>
      </c>
      <c r="C584" s="10" t="s">
        <v>40</v>
      </c>
      <c r="D584" s="11" t="s">
        <v>43</v>
      </c>
      <c r="E584" s="11" t="s">
        <v>2434</v>
      </c>
      <c r="F584" s="11" t="s">
        <v>178</v>
      </c>
      <c r="G584" s="11" t="s">
        <v>496</v>
      </c>
      <c r="H584" s="11" t="s">
        <v>2741</v>
      </c>
      <c r="I584" s="11" t="s">
        <v>2756</v>
      </c>
      <c r="J584" s="12">
        <v>43229</v>
      </c>
      <c r="K584" s="12">
        <v>43229</v>
      </c>
      <c r="L584" s="12"/>
      <c r="M584" s="13">
        <v>2720.08</v>
      </c>
      <c r="N584" s="11" t="s">
        <v>259</v>
      </c>
      <c r="O584" s="11" t="s">
        <v>260</v>
      </c>
      <c r="P584" s="11" t="s">
        <v>38</v>
      </c>
      <c r="Q584" s="11" t="s">
        <v>30</v>
      </c>
      <c r="R584" s="11" t="s">
        <v>17</v>
      </c>
    </row>
    <row r="585" spans="1:18" x14ac:dyDescent="0.35">
      <c r="A585" s="11" t="s">
        <v>2757</v>
      </c>
      <c r="B585" s="11" t="s">
        <v>2758</v>
      </c>
      <c r="C585" s="10" t="s">
        <v>40</v>
      </c>
      <c r="D585" s="11" t="s">
        <v>43</v>
      </c>
      <c r="E585" s="11" t="s">
        <v>2434</v>
      </c>
      <c r="F585" s="11" t="s">
        <v>178</v>
      </c>
      <c r="G585" s="11" t="s">
        <v>496</v>
      </c>
      <c r="H585" s="11" t="s">
        <v>2741</v>
      </c>
      <c r="I585" s="11" t="s">
        <v>2759</v>
      </c>
      <c r="J585" s="12">
        <v>43229</v>
      </c>
      <c r="K585" s="12">
        <v>43229</v>
      </c>
      <c r="L585" s="12"/>
      <c r="M585" s="13">
        <v>2720.08</v>
      </c>
      <c r="N585" s="11" t="s">
        <v>259</v>
      </c>
      <c r="O585" s="11" t="s">
        <v>260</v>
      </c>
      <c r="P585" s="11" t="s">
        <v>38</v>
      </c>
      <c r="Q585" s="11" t="s">
        <v>30</v>
      </c>
      <c r="R585" s="11" t="s">
        <v>17</v>
      </c>
    </row>
    <row r="586" spans="1:18" x14ac:dyDescent="0.35">
      <c r="A586" s="11" t="s">
        <v>2760</v>
      </c>
      <c r="B586" s="11" t="s">
        <v>2761</v>
      </c>
      <c r="C586" s="10" t="s">
        <v>40</v>
      </c>
      <c r="D586" s="11" t="s">
        <v>43</v>
      </c>
      <c r="E586" s="11" t="s">
        <v>2434</v>
      </c>
      <c r="F586" s="11" t="s">
        <v>178</v>
      </c>
      <c r="G586" s="11" t="s">
        <v>496</v>
      </c>
      <c r="H586" s="11" t="s">
        <v>2741</v>
      </c>
      <c r="I586" s="11" t="s">
        <v>2762</v>
      </c>
      <c r="J586" s="12">
        <v>43229</v>
      </c>
      <c r="K586" s="12">
        <v>43229</v>
      </c>
      <c r="L586" s="12"/>
      <c r="M586" s="13">
        <v>2720.08</v>
      </c>
      <c r="N586" s="11" t="s">
        <v>815</v>
      </c>
      <c r="O586" s="11" t="s">
        <v>816</v>
      </c>
      <c r="P586" s="11" t="s">
        <v>38</v>
      </c>
      <c r="Q586" s="11" t="s">
        <v>30</v>
      </c>
      <c r="R586" s="11" t="s">
        <v>17</v>
      </c>
    </row>
    <row r="587" spans="1:18" x14ac:dyDescent="0.35">
      <c r="A587" s="11" t="s">
        <v>2763</v>
      </c>
      <c r="B587" s="11" t="s">
        <v>2764</v>
      </c>
      <c r="C587" s="10" t="s">
        <v>40</v>
      </c>
      <c r="D587" s="11" t="s">
        <v>43</v>
      </c>
      <c r="E587" s="11" t="s">
        <v>2434</v>
      </c>
      <c r="F587" s="11" t="s">
        <v>178</v>
      </c>
      <c r="G587" s="11" t="s">
        <v>496</v>
      </c>
      <c r="H587" s="11" t="s">
        <v>2741</v>
      </c>
      <c r="I587" s="11" t="s">
        <v>2765</v>
      </c>
      <c r="J587" s="12">
        <v>43229</v>
      </c>
      <c r="K587" s="12">
        <v>43229</v>
      </c>
      <c r="L587" s="12"/>
      <c r="M587" s="13">
        <v>2720.08</v>
      </c>
      <c r="N587" s="11" t="s">
        <v>648</v>
      </c>
      <c r="O587" s="11" t="s">
        <v>649</v>
      </c>
      <c r="P587" s="11" t="s">
        <v>38</v>
      </c>
      <c r="Q587" s="11" t="s">
        <v>30</v>
      </c>
      <c r="R587" s="11" t="s">
        <v>17</v>
      </c>
    </row>
    <row r="588" spans="1:18" x14ac:dyDescent="0.35">
      <c r="A588" s="11" t="s">
        <v>2766</v>
      </c>
      <c r="B588" s="11" t="s">
        <v>2767</v>
      </c>
      <c r="C588" s="10" t="s">
        <v>40</v>
      </c>
      <c r="D588" s="11" t="s">
        <v>43</v>
      </c>
      <c r="E588" s="11" t="s">
        <v>2434</v>
      </c>
      <c r="F588" s="11" t="s">
        <v>178</v>
      </c>
      <c r="G588" s="11" t="s">
        <v>496</v>
      </c>
      <c r="H588" s="11" t="s">
        <v>2741</v>
      </c>
      <c r="I588" s="11" t="s">
        <v>2768</v>
      </c>
      <c r="J588" s="12">
        <v>43229</v>
      </c>
      <c r="K588" s="12">
        <v>43229</v>
      </c>
      <c r="L588" s="12"/>
      <c r="M588" s="13">
        <v>2720.08</v>
      </c>
      <c r="N588" s="11" t="s">
        <v>648</v>
      </c>
      <c r="O588" s="11" t="s">
        <v>649</v>
      </c>
      <c r="P588" s="11" t="s">
        <v>38</v>
      </c>
      <c r="Q588" s="11" t="s">
        <v>30</v>
      </c>
      <c r="R588" s="11" t="s">
        <v>17</v>
      </c>
    </row>
    <row r="589" spans="1:18" x14ac:dyDescent="0.35">
      <c r="A589" s="11" t="s">
        <v>2769</v>
      </c>
      <c r="B589" s="11" t="s">
        <v>2770</v>
      </c>
      <c r="C589" s="10" t="s">
        <v>40</v>
      </c>
      <c r="D589" s="11" t="s">
        <v>43</v>
      </c>
      <c r="E589" s="11" t="s">
        <v>2434</v>
      </c>
      <c r="F589" s="11" t="s">
        <v>178</v>
      </c>
      <c r="G589" s="11" t="s">
        <v>496</v>
      </c>
      <c r="H589" s="11" t="s">
        <v>2741</v>
      </c>
      <c r="I589" s="11" t="s">
        <v>2771</v>
      </c>
      <c r="J589" s="12">
        <v>43229</v>
      </c>
      <c r="K589" s="12">
        <v>43229</v>
      </c>
      <c r="L589" s="12"/>
      <c r="M589" s="13">
        <v>2720.08</v>
      </c>
      <c r="N589" s="11" t="s">
        <v>471</v>
      </c>
      <c r="O589" s="11" t="s">
        <v>472</v>
      </c>
      <c r="P589" s="11" t="s">
        <v>38</v>
      </c>
      <c r="Q589" s="11" t="s">
        <v>30</v>
      </c>
      <c r="R589" s="11" t="s">
        <v>17</v>
      </c>
    </row>
    <row r="590" spans="1:18" x14ac:dyDescent="0.35">
      <c r="A590" s="11" t="s">
        <v>2772</v>
      </c>
      <c r="B590" s="11" t="s">
        <v>2773</v>
      </c>
      <c r="C590" s="10" t="s">
        <v>40</v>
      </c>
      <c r="D590" s="11" t="s">
        <v>43</v>
      </c>
      <c r="E590" s="11" t="s">
        <v>2434</v>
      </c>
      <c r="F590" s="11" t="s">
        <v>178</v>
      </c>
      <c r="G590" s="11" t="s">
        <v>496</v>
      </c>
      <c r="H590" s="11" t="s">
        <v>2741</v>
      </c>
      <c r="I590" s="11" t="s">
        <v>2774</v>
      </c>
      <c r="J590" s="12">
        <v>43229</v>
      </c>
      <c r="K590" s="12">
        <v>43229</v>
      </c>
      <c r="L590" s="12"/>
      <c r="M590" s="13">
        <v>2720.08</v>
      </c>
      <c r="N590" s="11" t="s">
        <v>325</v>
      </c>
      <c r="O590" s="11" t="s">
        <v>326</v>
      </c>
      <c r="P590" s="11" t="s">
        <v>38</v>
      </c>
      <c r="Q590" s="11" t="s">
        <v>30</v>
      </c>
      <c r="R590" s="11" t="s">
        <v>17</v>
      </c>
    </row>
    <row r="591" spans="1:18" x14ac:dyDescent="0.35">
      <c r="A591" s="11" t="s">
        <v>2775</v>
      </c>
      <c r="B591" s="11" t="s">
        <v>2776</v>
      </c>
      <c r="C591" s="10" t="s">
        <v>40</v>
      </c>
      <c r="D591" s="11" t="s">
        <v>43</v>
      </c>
      <c r="E591" s="11" t="s">
        <v>2434</v>
      </c>
      <c r="F591" s="11" t="s">
        <v>178</v>
      </c>
      <c r="G591" s="11" t="s">
        <v>496</v>
      </c>
      <c r="H591" s="11" t="s">
        <v>2741</v>
      </c>
      <c r="I591" s="11" t="s">
        <v>2777</v>
      </c>
      <c r="J591" s="12">
        <v>43229</v>
      </c>
      <c r="K591" s="12">
        <v>43229</v>
      </c>
      <c r="L591" s="12"/>
      <c r="M591" s="13">
        <v>2720.08</v>
      </c>
      <c r="N591" s="11" t="s">
        <v>471</v>
      </c>
      <c r="O591" s="11" t="s">
        <v>472</v>
      </c>
      <c r="P591" s="11" t="s">
        <v>38</v>
      </c>
      <c r="Q591" s="11" t="s">
        <v>30</v>
      </c>
      <c r="R591" s="11" t="s">
        <v>17</v>
      </c>
    </row>
    <row r="592" spans="1:18" x14ac:dyDescent="0.35">
      <c r="A592" s="11" t="s">
        <v>2778</v>
      </c>
      <c r="B592" s="11" t="s">
        <v>2779</v>
      </c>
      <c r="C592" s="10" t="s">
        <v>40</v>
      </c>
      <c r="D592" s="11" t="s">
        <v>43</v>
      </c>
      <c r="E592" s="11" t="s">
        <v>2434</v>
      </c>
      <c r="F592" s="11" t="s">
        <v>178</v>
      </c>
      <c r="G592" s="11" t="s">
        <v>496</v>
      </c>
      <c r="H592" s="11" t="s">
        <v>2741</v>
      </c>
      <c r="I592" s="11" t="s">
        <v>2780</v>
      </c>
      <c r="J592" s="12">
        <v>43229</v>
      </c>
      <c r="K592" s="12">
        <v>43229</v>
      </c>
      <c r="L592" s="12"/>
      <c r="M592" s="13">
        <v>2720.08</v>
      </c>
      <c r="N592" s="11" t="s">
        <v>471</v>
      </c>
      <c r="O592" s="11" t="s">
        <v>472</v>
      </c>
      <c r="P592" s="11" t="s">
        <v>38</v>
      </c>
      <c r="Q592" s="11" t="s">
        <v>30</v>
      </c>
      <c r="R592" s="11" t="s">
        <v>17</v>
      </c>
    </row>
    <row r="593" spans="1:18" x14ac:dyDescent="0.35">
      <c r="A593" s="11" t="s">
        <v>2781</v>
      </c>
      <c r="B593" s="11" t="s">
        <v>2782</v>
      </c>
      <c r="C593" s="10" t="s">
        <v>40</v>
      </c>
      <c r="D593" s="11" t="s">
        <v>43</v>
      </c>
      <c r="E593" s="11" t="s">
        <v>2434</v>
      </c>
      <c r="F593" s="11" t="s">
        <v>178</v>
      </c>
      <c r="G593" s="11" t="s">
        <v>496</v>
      </c>
      <c r="H593" s="11" t="s">
        <v>2741</v>
      </c>
      <c r="I593" s="11" t="s">
        <v>2783</v>
      </c>
      <c r="J593" s="12">
        <v>43229</v>
      </c>
      <c r="K593" s="12">
        <v>43229</v>
      </c>
      <c r="L593" s="12"/>
      <c r="M593" s="13">
        <v>2720.08</v>
      </c>
      <c r="N593" s="11" t="s">
        <v>471</v>
      </c>
      <c r="O593" s="11" t="s">
        <v>472</v>
      </c>
      <c r="P593" s="11" t="s">
        <v>38</v>
      </c>
      <c r="Q593" s="11" t="s">
        <v>30</v>
      </c>
      <c r="R593" s="11" t="s">
        <v>17</v>
      </c>
    </row>
    <row r="594" spans="1:18" x14ac:dyDescent="0.35">
      <c r="A594" s="11" t="s">
        <v>2784</v>
      </c>
      <c r="B594" s="11" t="s">
        <v>2785</v>
      </c>
      <c r="C594" s="10" t="s">
        <v>40</v>
      </c>
      <c r="D594" s="11" t="s">
        <v>43</v>
      </c>
      <c r="E594" s="11" t="s">
        <v>2434</v>
      </c>
      <c r="F594" s="11" t="s">
        <v>178</v>
      </c>
      <c r="G594" s="11" t="s">
        <v>496</v>
      </c>
      <c r="H594" s="11" t="s">
        <v>2741</v>
      </c>
      <c r="I594" s="11" t="s">
        <v>2786</v>
      </c>
      <c r="J594" s="12">
        <v>43229</v>
      </c>
      <c r="K594" s="12">
        <v>43229</v>
      </c>
      <c r="L594" s="12"/>
      <c r="M594" s="13">
        <v>2720.08</v>
      </c>
      <c r="N594" s="11" t="s">
        <v>471</v>
      </c>
      <c r="O594" s="11" t="s">
        <v>472</v>
      </c>
      <c r="P594" s="11" t="s">
        <v>38</v>
      </c>
      <c r="Q594" s="11" t="s">
        <v>30</v>
      </c>
      <c r="R594" s="11" t="s">
        <v>17</v>
      </c>
    </row>
    <row r="595" spans="1:18" x14ac:dyDescent="0.35">
      <c r="A595" s="11" t="s">
        <v>2787</v>
      </c>
      <c r="B595" s="11" t="s">
        <v>2788</v>
      </c>
      <c r="C595" s="10" t="s">
        <v>40</v>
      </c>
      <c r="D595" s="11" t="s">
        <v>43</v>
      </c>
      <c r="E595" s="11" t="s">
        <v>2434</v>
      </c>
      <c r="F595" s="11" t="s">
        <v>178</v>
      </c>
      <c r="G595" s="11" t="s">
        <v>496</v>
      </c>
      <c r="H595" s="11" t="s">
        <v>2741</v>
      </c>
      <c r="I595" s="11" t="s">
        <v>2789</v>
      </c>
      <c r="J595" s="12">
        <v>43229</v>
      </c>
      <c r="K595" s="12">
        <v>43229</v>
      </c>
      <c r="L595" s="12"/>
      <c r="M595" s="13">
        <v>2720.08</v>
      </c>
      <c r="N595" s="11" t="s">
        <v>815</v>
      </c>
      <c r="O595" s="11" t="s">
        <v>816</v>
      </c>
      <c r="P595" s="11" t="s">
        <v>38</v>
      </c>
      <c r="Q595" s="11" t="s">
        <v>30</v>
      </c>
      <c r="R595" s="11" t="s">
        <v>17</v>
      </c>
    </row>
    <row r="596" spans="1:18" x14ac:dyDescent="0.35">
      <c r="A596" s="11" t="s">
        <v>2790</v>
      </c>
      <c r="B596" s="11" t="s">
        <v>2791</v>
      </c>
      <c r="C596" s="10" t="s">
        <v>40</v>
      </c>
      <c r="D596" s="11" t="s">
        <v>43</v>
      </c>
      <c r="E596" s="11" t="s">
        <v>2434</v>
      </c>
      <c r="F596" s="11" t="s">
        <v>178</v>
      </c>
      <c r="G596" s="11" t="s">
        <v>496</v>
      </c>
      <c r="H596" s="11" t="s">
        <v>2741</v>
      </c>
      <c r="I596" s="11" t="s">
        <v>2792</v>
      </c>
      <c r="J596" s="12">
        <v>43229</v>
      </c>
      <c r="K596" s="12">
        <v>43229</v>
      </c>
      <c r="L596" s="12"/>
      <c r="M596" s="13">
        <v>2720.08</v>
      </c>
      <c r="N596" s="11" t="s">
        <v>648</v>
      </c>
      <c r="O596" s="11" t="s">
        <v>649</v>
      </c>
      <c r="P596" s="11" t="s">
        <v>38</v>
      </c>
      <c r="Q596" s="11" t="s">
        <v>30</v>
      </c>
      <c r="R596" s="11" t="s">
        <v>17</v>
      </c>
    </row>
    <row r="597" spans="1:18" x14ac:dyDescent="0.35">
      <c r="A597" s="11" t="s">
        <v>2793</v>
      </c>
      <c r="B597" s="11" t="s">
        <v>2794</v>
      </c>
      <c r="C597" s="10" t="s">
        <v>40</v>
      </c>
      <c r="D597" s="11" t="s">
        <v>43</v>
      </c>
      <c r="E597" s="11" t="s">
        <v>2434</v>
      </c>
      <c r="F597" s="11" t="s">
        <v>178</v>
      </c>
      <c r="G597" s="11" t="s">
        <v>496</v>
      </c>
      <c r="H597" s="11" t="s">
        <v>2741</v>
      </c>
      <c r="I597" s="11" t="s">
        <v>2795</v>
      </c>
      <c r="J597" s="12">
        <v>43229</v>
      </c>
      <c r="K597" s="12">
        <v>43229</v>
      </c>
      <c r="L597" s="12"/>
      <c r="M597" s="13">
        <v>2720.08</v>
      </c>
      <c r="N597" s="11" t="s">
        <v>815</v>
      </c>
      <c r="O597" s="11" t="s">
        <v>816</v>
      </c>
      <c r="P597" s="11" t="s">
        <v>38</v>
      </c>
      <c r="Q597" s="11" t="s">
        <v>30</v>
      </c>
      <c r="R597" s="11" t="s">
        <v>17</v>
      </c>
    </row>
    <row r="598" spans="1:18" x14ac:dyDescent="0.35">
      <c r="A598" s="11" t="s">
        <v>2796</v>
      </c>
      <c r="B598" s="11" t="s">
        <v>2797</v>
      </c>
      <c r="C598" s="10" t="s">
        <v>40</v>
      </c>
      <c r="D598" s="11" t="s">
        <v>43</v>
      </c>
      <c r="E598" s="11" t="s">
        <v>2434</v>
      </c>
      <c r="F598" s="11" t="s">
        <v>178</v>
      </c>
      <c r="G598" s="11" t="s">
        <v>496</v>
      </c>
      <c r="H598" s="11" t="s">
        <v>2741</v>
      </c>
      <c r="I598" s="11" t="s">
        <v>2798</v>
      </c>
      <c r="J598" s="12">
        <v>43229</v>
      </c>
      <c r="K598" s="12">
        <v>43229</v>
      </c>
      <c r="L598" s="12"/>
      <c r="M598" s="13">
        <v>2720.08</v>
      </c>
      <c r="N598" s="11" t="s">
        <v>815</v>
      </c>
      <c r="O598" s="11" t="s">
        <v>816</v>
      </c>
      <c r="P598" s="11" t="s">
        <v>38</v>
      </c>
      <c r="Q598" s="11" t="s">
        <v>30</v>
      </c>
      <c r="R598" s="11" t="s">
        <v>17</v>
      </c>
    </row>
    <row r="599" spans="1:18" x14ac:dyDescent="0.35">
      <c r="A599" s="11" t="s">
        <v>2799</v>
      </c>
      <c r="B599" s="11" t="s">
        <v>2800</v>
      </c>
      <c r="C599" s="10" t="s">
        <v>40</v>
      </c>
      <c r="D599" s="11" t="s">
        <v>43</v>
      </c>
      <c r="E599" s="11" t="s">
        <v>2434</v>
      </c>
      <c r="F599" s="11" t="s">
        <v>178</v>
      </c>
      <c r="G599" s="11" t="s">
        <v>496</v>
      </c>
      <c r="H599" s="11" t="s">
        <v>2741</v>
      </c>
      <c r="I599" s="11" t="s">
        <v>2801</v>
      </c>
      <c r="J599" s="12">
        <v>43229</v>
      </c>
      <c r="K599" s="12">
        <v>43229</v>
      </c>
      <c r="L599" s="12"/>
      <c r="M599" s="13">
        <v>2720.08</v>
      </c>
      <c r="N599" s="11" t="s">
        <v>259</v>
      </c>
      <c r="O599" s="11" t="s">
        <v>260</v>
      </c>
      <c r="P599" s="11" t="s">
        <v>38</v>
      </c>
      <c r="Q599" s="11" t="s">
        <v>30</v>
      </c>
      <c r="R599" s="11" t="s">
        <v>17</v>
      </c>
    </row>
    <row r="600" spans="1:18" x14ac:dyDescent="0.35">
      <c r="A600" s="11" t="s">
        <v>2802</v>
      </c>
      <c r="B600" s="11" t="s">
        <v>2803</v>
      </c>
      <c r="C600" s="10" t="s">
        <v>40</v>
      </c>
      <c r="D600" s="11" t="s">
        <v>43</v>
      </c>
      <c r="E600" s="11" t="s">
        <v>2434</v>
      </c>
      <c r="F600" s="11" t="s">
        <v>178</v>
      </c>
      <c r="G600" s="11" t="s">
        <v>496</v>
      </c>
      <c r="H600" s="11" t="s">
        <v>2741</v>
      </c>
      <c r="I600" s="11" t="s">
        <v>2804</v>
      </c>
      <c r="J600" s="12">
        <v>43229</v>
      </c>
      <c r="K600" s="12">
        <v>43229</v>
      </c>
      <c r="L600" s="12"/>
      <c r="M600" s="13">
        <v>2720.08</v>
      </c>
      <c r="N600" s="11" t="s">
        <v>2743</v>
      </c>
      <c r="O600" s="11" t="s">
        <v>2744</v>
      </c>
      <c r="P600" s="11" t="s">
        <v>38</v>
      </c>
      <c r="Q600" s="11" t="s">
        <v>30</v>
      </c>
      <c r="R600" s="11" t="s">
        <v>17</v>
      </c>
    </row>
    <row r="601" spans="1:18" x14ac:dyDescent="0.35">
      <c r="A601" s="11" t="s">
        <v>2805</v>
      </c>
      <c r="B601" s="11" t="s">
        <v>2806</v>
      </c>
      <c r="C601" s="10" t="s">
        <v>40</v>
      </c>
      <c r="D601" s="11" t="s">
        <v>43</v>
      </c>
      <c r="E601" s="11" t="s">
        <v>2434</v>
      </c>
      <c r="F601" s="11" t="s">
        <v>178</v>
      </c>
      <c r="G601" s="11" t="s">
        <v>496</v>
      </c>
      <c r="H601" s="11" t="s">
        <v>2741</v>
      </c>
      <c r="I601" s="11" t="s">
        <v>2807</v>
      </c>
      <c r="J601" s="12">
        <v>43229</v>
      </c>
      <c r="K601" s="12">
        <v>43229</v>
      </c>
      <c r="L601" s="12"/>
      <c r="M601" s="13">
        <v>2720.08</v>
      </c>
      <c r="N601" s="11" t="s">
        <v>365</v>
      </c>
      <c r="O601" s="11" t="s">
        <v>366</v>
      </c>
      <c r="P601" s="11" t="s">
        <v>38</v>
      </c>
      <c r="Q601" s="11" t="s">
        <v>30</v>
      </c>
      <c r="R601" s="11" t="s">
        <v>17</v>
      </c>
    </row>
    <row r="602" spans="1:18" x14ac:dyDescent="0.35">
      <c r="A602" s="11" t="s">
        <v>2808</v>
      </c>
      <c r="B602" s="11" t="s">
        <v>2809</v>
      </c>
      <c r="C602" s="10" t="s">
        <v>40</v>
      </c>
      <c r="D602" s="11" t="s">
        <v>43</v>
      </c>
      <c r="E602" s="11" t="s">
        <v>2434</v>
      </c>
      <c r="F602" s="11" t="s">
        <v>178</v>
      </c>
      <c r="G602" s="11" t="s">
        <v>496</v>
      </c>
      <c r="H602" s="11" t="s">
        <v>2741</v>
      </c>
      <c r="I602" s="11" t="s">
        <v>2810</v>
      </c>
      <c r="J602" s="12">
        <v>43229</v>
      </c>
      <c r="K602" s="12">
        <v>43229</v>
      </c>
      <c r="L602" s="12"/>
      <c r="M602" s="13">
        <v>2720.08</v>
      </c>
      <c r="N602" s="11" t="s">
        <v>137</v>
      </c>
      <c r="O602" s="11" t="s">
        <v>138</v>
      </c>
      <c r="P602" s="11" t="s">
        <v>38</v>
      </c>
      <c r="Q602" s="11" t="s">
        <v>30</v>
      </c>
      <c r="R602" s="11" t="s">
        <v>17</v>
      </c>
    </row>
    <row r="603" spans="1:18" x14ac:dyDescent="0.35">
      <c r="A603" s="11" t="s">
        <v>2811</v>
      </c>
      <c r="B603" s="11" t="s">
        <v>2812</v>
      </c>
      <c r="C603" s="10" t="s">
        <v>40</v>
      </c>
      <c r="D603" s="11" t="s">
        <v>43</v>
      </c>
      <c r="E603" s="11" t="s">
        <v>2434</v>
      </c>
      <c r="F603" s="11" t="s">
        <v>178</v>
      </c>
      <c r="G603" s="11" t="s">
        <v>496</v>
      </c>
      <c r="H603" s="11" t="s">
        <v>2741</v>
      </c>
      <c r="I603" s="11" t="s">
        <v>2813</v>
      </c>
      <c r="J603" s="12">
        <v>43229</v>
      </c>
      <c r="K603" s="12">
        <v>43229</v>
      </c>
      <c r="L603" s="12"/>
      <c r="M603" s="13">
        <v>2720.08</v>
      </c>
      <c r="N603" s="11" t="s">
        <v>137</v>
      </c>
      <c r="O603" s="11" t="s">
        <v>138</v>
      </c>
      <c r="P603" s="11" t="s">
        <v>38</v>
      </c>
      <c r="Q603" s="11" t="s">
        <v>30</v>
      </c>
      <c r="R603" s="11" t="s">
        <v>17</v>
      </c>
    </row>
    <row r="604" spans="1:18" x14ac:dyDescent="0.35">
      <c r="A604" s="11" t="s">
        <v>2814</v>
      </c>
      <c r="B604" s="11" t="s">
        <v>2815</v>
      </c>
      <c r="C604" s="10" t="s">
        <v>40</v>
      </c>
      <c r="D604" s="11" t="s">
        <v>43</v>
      </c>
      <c r="E604" s="11" t="s">
        <v>2434</v>
      </c>
      <c r="F604" s="11" t="s">
        <v>178</v>
      </c>
      <c r="G604" s="11" t="s">
        <v>496</v>
      </c>
      <c r="H604" s="11" t="s">
        <v>2741</v>
      </c>
      <c r="I604" s="11" t="s">
        <v>2816</v>
      </c>
      <c r="J604" s="12">
        <v>43229</v>
      </c>
      <c r="K604" s="12">
        <v>43229</v>
      </c>
      <c r="L604" s="12"/>
      <c r="M604" s="13">
        <v>2720.08</v>
      </c>
      <c r="N604" s="11" t="s">
        <v>182</v>
      </c>
      <c r="O604" s="11" t="s">
        <v>183</v>
      </c>
      <c r="P604" s="11" t="s">
        <v>38</v>
      </c>
      <c r="Q604" s="11" t="s">
        <v>30</v>
      </c>
      <c r="R604" s="11" t="s">
        <v>17</v>
      </c>
    </row>
    <row r="605" spans="1:18" x14ac:dyDescent="0.35">
      <c r="A605" s="11" t="s">
        <v>2817</v>
      </c>
      <c r="B605" s="11" t="s">
        <v>2818</v>
      </c>
      <c r="C605" s="10" t="s">
        <v>40</v>
      </c>
      <c r="D605" s="11" t="s">
        <v>43</v>
      </c>
      <c r="E605" s="11" t="s">
        <v>2434</v>
      </c>
      <c r="F605" s="11" t="s">
        <v>178</v>
      </c>
      <c r="G605" s="11" t="s">
        <v>496</v>
      </c>
      <c r="H605" s="11" t="s">
        <v>2741</v>
      </c>
      <c r="I605" s="11" t="s">
        <v>2819</v>
      </c>
      <c r="J605" s="12">
        <v>43229</v>
      </c>
      <c r="K605" s="12">
        <v>43229</v>
      </c>
      <c r="L605" s="12"/>
      <c r="M605" s="13">
        <v>2720.08</v>
      </c>
      <c r="N605" s="11" t="s">
        <v>182</v>
      </c>
      <c r="O605" s="11" t="s">
        <v>183</v>
      </c>
      <c r="P605" s="11" t="s">
        <v>38</v>
      </c>
      <c r="Q605" s="11" t="s">
        <v>30</v>
      </c>
      <c r="R605" s="11" t="s">
        <v>17</v>
      </c>
    </row>
    <row r="606" spans="1:18" x14ac:dyDescent="0.35">
      <c r="A606" s="11" t="s">
        <v>2820</v>
      </c>
      <c r="B606" s="11" t="s">
        <v>2821</v>
      </c>
      <c r="C606" s="10" t="s">
        <v>40</v>
      </c>
      <c r="D606" s="11" t="s">
        <v>43</v>
      </c>
      <c r="E606" s="11" t="s">
        <v>2434</v>
      </c>
      <c r="F606" s="11" t="s">
        <v>178</v>
      </c>
      <c r="G606" s="11" t="s">
        <v>496</v>
      </c>
      <c r="H606" s="11" t="s">
        <v>2741</v>
      </c>
      <c r="I606" s="11" t="s">
        <v>2822</v>
      </c>
      <c r="J606" s="12">
        <v>43229</v>
      </c>
      <c r="K606" s="12">
        <v>43229</v>
      </c>
      <c r="L606" s="12"/>
      <c r="M606" s="13">
        <v>2720.08</v>
      </c>
      <c r="N606" s="11" t="s">
        <v>182</v>
      </c>
      <c r="O606" s="11" t="s">
        <v>183</v>
      </c>
      <c r="P606" s="11" t="s">
        <v>38</v>
      </c>
      <c r="Q606" s="11" t="s">
        <v>30</v>
      </c>
      <c r="R606" s="11" t="s">
        <v>17</v>
      </c>
    </row>
    <row r="607" spans="1:18" x14ac:dyDescent="0.35">
      <c r="A607" s="11" t="s">
        <v>2823</v>
      </c>
      <c r="B607" s="11" t="s">
        <v>2824</v>
      </c>
      <c r="C607" s="10" t="s">
        <v>40</v>
      </c>
      <c r="D607" s="11" t="s">
        <v>43</v>
      </c>
      <c r="E607" s="11" t="s">
        <v>2434</v>
      </c>
      <c r="F607" s="11" t="s">
        <v>178</v>
      </c>
      <c r="G607" s="11" t="s">
        <v>496</v>
      </c>
      <c r="H607" s="11" t="s">
        <v>2741</v>
      </c>
      <c r="I607" s="11" t="s">
        <v>2825</v>
      </c>
      <c r="J607" s="12">
        <v>43229</v>
      </c>
      <c r="K607" s="12">
        <v>43229</v>
      </c>
      <c r="L607" s="12"/>
      <c r="M607" s="13">
        <v>2720.08</v>
      </c>
      <c r="N607" s="11" t="s">
        <v>354</v>
      </c>
      <c r="O607" s="11" t="s">
        <v>355</v>
      </c>
      <c r="P607" s="11" t="s">
        <v>38</v>
      </c>
      <c r="Q607" s="11" t="s">
        <v>30</v>
      </c>
      <c r="R607" s="11" t="s">
        <v>17</v>
      </c>
    </row>
    <row r="608" spans="1:18" x14ac:dyDescent="0.35">
      <c r="A608" s="11" t="s">
        <v>2826</v>
      </c>
      <c r="B608" s="11" t="s">
        <v>2827</v>
      </c>
      <c r="C608" s="10" t="s">
        <v>40</v>
      </c>
      <c r="D608" s="11" t="s">
        <v>43</v>
      </c>
      <c r="E608" s="11" t="s">
        <v>2434</v>
      </c>
      <c r="F608" s="11" t="s">
        <v>178</v>
      </c>
      <c r="G608" s="11" t="s">
        <v>496</v>
      </c>
      <c r="H608" s="11" t="s">
        <v>2741</v>
      </c>
      <c r="I608" s="11" t="s">
        <v>2828</v>
      </c>
      <c r="J608" s="12">
        <v>43229</v>
      </c>
      <c r="K608" s="12">
        <v>43229</v>
      </c>
      <c r="L608" s="12"/>
      <c r="M608" s="13">
        <v>2720.08</v>
      </c>
      <c r="N608" s="11" t="s">
        <v>354</v>
      </c>
      <c r="O608" s="11" t="s">
        <v>355</v>
      </c>
      <c r="P608" s="11" t="s">
        <v>38</v>
      </c>
      <c r="Q608" s="11" t="s">
        <v>30</v>
      </c>
      <c r="R608" s="11" t="s">
        <v>17</v>
      </c>
    </row>
    <row r="609" spans="1:18" x14ac:dyDescent="0.35">
      <c r="A609" s="11" t="s">
        <v>2829</v>
      </c>
      <c r="B609" s="11" t="s">
        <v>2830</v>
      </c>
      <c r="C609" s="10" t="s">
        <v>40</v>
      </c>
      <c r="D609" s="11" t="s">
        <v>43</v>
      </c>
      <c r="E609" s="11" t="s">
        <v>2434</v>
      </c>
      <c r="F609" s="11" t="s">
        <v>178</v>
      </c>
      <c r="G609" s="11" t="s">
        <v>496</v>
      </c>
      <c r="H609" s="11" t="s">
        <v>2741</v>
      </c>
      <c r="I609" s="11" t="s">
        <v>2831</v>
      </c>
      <c r="J609" s="12">
        <v>43229</v>
      </c>
      <c r="K609" s="12">
        <v>43229</v>
      </c>
      <c r="L609" s="12"/>
      <c r="M609" s="13">
        <v>2720.08</v>
      </c>
      <c r="N609" s="11" t="s">
        <v>354</v>
      </c>
      <c r="O609" s="11" t="s">
        <v>355</v>
      </c>
      <c r="P609" s="11" t="s">
        <v>38</v>
      </c>
      <c r="Q609" s="11" t="s">
        <v>30</v>
      </c>
      <c r="R609" s="11" t="s">
        <v>17</v>
      </c>
    </row>
    <row r="610" spans="1:18" x14ac:dyDescent="0.35">
      <c r="A610" s="11" t="s">
        <v>2832</v>
      </c>
      <c r="B610" s="11" t="s">
        <v>2833</v>
      </c>
      <c r="C610" s="10" t="s">
        <v>40</v>
      </c>
      <c r="D610" s="11" t="s">
        <v>43</v>
      </c>
      <c r="E610" s="11" t="s">
        <v>2434</v>
      </c>
      <c r="F610" s="11" t="s">
        <v>178</v>
      </c>
      <c r="G610" s="11" t="s">
        <v>496</v>
      </c>
      <c r="H610" s="11" t="s">
        <v>2741</v>
      </c>
      <c r="I610" s="11" t="s">
        <v>2834</v>
      </c>
      <c r="J610" s="12">
        <v>43229</v>
      </c>
      <c r="K610" s="12">
        <v>43229</v>
      </c>
      <c r="L610" s="12"/>
      <c r="M610" s="13">
        <v>2720.08</v>
      </c>
      <c r="N610" s="11" t="s">
        <v>360</v>
      </c>
      <c r="O610" s="11" t="s">
        <v>361</v>
      </c>
      <c r="P610" s="11" t="s">
        <v>38</v>
      </c>
      <c r="Q610" s="11" t="s">
        <v>30</v>
      </c>
      <c r="R610" s="11" t="s">
        <v>17</v>
      </c>
    </row>
    <row r="611" spans="1:18" x14ac:dyDescent="0.35">
      <c r="A611" s="11" t="s">
        <v>2835</v>
      </c>
      <c r="B611" s="11" t="s">
        <v>2836</v>
      </c>
      <c r="C611" s="10" t="s">
        <v>40</v>
      </c>
      <c r="D611" s="11" t="s">
        <v>43</v>
      </c>
      <c r="E611" s="11" t="s">
        <v>2434</v>
      </c>
      <c r="F611" s="11" t="s">
        <v>178</v>
      </c>
      <c r="G611" s="11" t="s">
        <v>496</v>
      </c>
      <c r="H611" s="11" t="s">
        <v>2741</v>
      </c>
      <c r="I611" s="11" t="s">
        <v>2837</v>
      </c>
      <c r="J611" s="12">
        <v>43229</v>
      </c>
      <c r="K611" s="12">
        <v>43229</v>
      </c>
      <c r="L611" s="12"/>
      <c r="M611" s="13">
        <v>2720.08</v>
      </c>
      <c r="N611" s="11" t="s">
        <v>360</v>
      </c>
      <c r="O611" s="11" t="s">
        <v>361</v>
      </c>
      <c r="P611" s="11" t="s">
        <v>38</v>
      </c>
      <c r="Q611" s="11" t="s">
        <v>30</v>
      </c>
      <c r="R611" s="11" t="s">
        <v>17</v>
      </c>
    </row>
    <row r="612" spans="1:18" x14ac:dyDescent="0.35">
      <c r="A612" s="11" t="s">
        <v>2838</v>
      </c>
      <c r="B612" s="11" t="s">
        <v>2839</v>
      </c>
      <c r="C612" s="10" t="s">
        <v>40</v>
      </c>
      <c r="D612" s="11" t="s">
        <v>43</v>
      </c>
      <c r="E612" s="11" t="s">
        <v>2434</v>
      </c>
      <c r="F612" s="11" t="s">
        <v>178</v>
      </c>
      <c r="G612" s="11" t="s">
        <v>496</v>
      </c>
      <c r="H612" s="11" t="s">
        <v>2741</v>
      </c>
      <c r="I612" s="11" t="s">
        <v>2840</v>
      </c>
      <c r="J612" s="12">
        <v>43229</v>
      </c>
      <c r="K612" s="12">
        <v>43229</v>
      </c>
      <c r="L612" s="12"/>
      <c r="M612" s="13">
        <v>2720.08</v>
      </c>
      <c r="N612" s="11" t="s">
        <v>360</v>
      </c>
      <c r="O612" s="11" t="s">
        <v>361</v>
      </c>
      <c r="P612" s="11" t="s">
        <v>38</v>
      </c>
      <c r="Q612" s="11" t="s">
        <v>30</v>
      </c>
      <c r="R612" s="11" t="s">
        <v>17</v>
      </c>
    </row>
    <row r="613" spans="1:18" x14ac:dyDescent="0.35">
      <c r="A613" s="11" t="s">
        <v>2841</v>
      </c>
      <c r="B613" s="11" t="s">
        <v>2842</v>
      </c>
      <c r="C613" s="10" t="s">
        <v>40</v>
      </c>
      <c r="D613" s="11" t="s">
        <v>43</v>
      </c>
      <c r="E613" s="11" t="s">
        <v>2434</v>
      </c>
      <c r="F613" s="11" t="s">
        <v>178</v>
      </c>
      <c r="G613" s="11" t="s">
        <v>496</v>
      </c>
      <c r="H613" s="11" t="s">
        <v>2741</v>
      </c>
      <c r="I613" s="11" t="s">
        <v>2843</v>
      </c>
      <c r="J613" s="12">
        <v>43229</v>
      </c>
      <c r="K613" s="12">
        <v>43229</v>
      </c>
      <c r="L613" s="12"/>
      <c r="M613" s="13">
        <v>2720.08</v>
      </c>
      <c r="N613" s="11" t="s">
        <v>634</v>
      </c>
      <c r="O613" s="11" t="s">
        <v>635</v>
      </c>
      <c r="P613" s="11" t="s">
        <v>38</v>
      </c>
      <c r="Q613" s="11" t="s">
        <v>30</v>
      </c>
      <c r="R613" s="11" t="s">
        <v>17</v>
      </c>
    </row>
    <row r="614" spans="1:18" x14ac:dyDescent="0.35">
      <c r="A614" s="11" t="s">
        <v>2844</v>
      </c>
      <c r="B614" s="11" t="s">
        <v>2845</v>
      </c>
      <c r="C614" s="10" t="s">
        <v>40</v>
      </c>
      <c r="D614" s="11" t="s">
        <v>43</v>
      </c>
      <c r="E614" s="11" t="s">
        <v>2434</v>
      </c>
      <c r="F614" s="11" t="s">
        <v>178</v>
      </c>
      <c r="G614" s="11" t="s">
        <v>496</v>
      </c>
      <c r="H614" s="11" t="s">
        <v>2741</v>
      </c>
      <c r="I614" s="11" t="s">
        <v>2846</v>
      </c>
      <c r="J614" s="12">
        <v>43229</v>
      </c>
      <c r="K614" s="12">
        <v>43229</v>
      </c>
      <c r="L614" s="12"/>
      <c r="M614" s="13">
        <v>2720.08</v>
      </c>
      <c r="N614" s="11" t="s">
        <v>634</v>
      </c>
      <c r="O614" s="11" t="s">
        <v>635</v>
      </c>
      <c r="P614" s="11" t="s">
        <v>38</v>
      </c>
      <c r="Q614" s="11" t="s">
        <v>30</v>
      </c>
      <c r="R614" s="11" t="s">
        <v>17</v>
      </c>
    </row>
    <row r="615" spans="1:18" x14ac:dyDescent="0.35">
      <c r="A615" s="11" t="s">
        <v>2847</v>
      </c>
      <c r="B615" s="11" t="s">
        <v>2848</v>
      </c>
      <c r="C615" s="10" t="s">
        <v>40</v>
      </c>
      <c r="D615" s="11" t="s">
        <v>43</v>
      </c>
      <c r="E615" s="11" t="s">
        <v>2434</v>
      </c>
      <c r="F615" s="11" t="s">
        <v>178</v>
      </c>
      <c r="G615" s="11" t="s">
        <v>496</v>
      </c>
      <c r="H615" s="11" t="s">
        <v>2741</v>
      </c>
      <c r="I615" s="11" t="s">
        <v>2849</v>
      </c>
      <c r="J615" s="12">
        <v>43229</v>
      </c>
      <c r="K615" s="12">
        <v>43229</v>
      </c>
      <c r="L615" s="12"/>
      <c r="M615" s="13">
        <v>2720.08</v>
      </c>
      <c r="N615" s="11" t="s">
        <v>634</v>
      </c>
      <c r="O615" s="11" t="s">
        <v>635</v>
      </c>
      <c r="P615" s="11" t="s">
        <v>38</v>
      </c>
      <c r="Q615" s="11" t="s">
        <v>30</v>
      </c>
      <c r="R615" s="11" t="s">
        <v>17</v>
      </c>
    </row>
    <row r="616" spans="1:18" x14ac:dyDescent="0.35">
      <c r="A616" s="11" t="s">
        <v>2850</v>
      </c>
      <c r="B616" s="11" t="s">
        <v>2851</v>
      </c>
      <c r="C616" s="10" t="s">
        <v>40</v>
      </c>
      <c r="D616" s="11" t="s">
        <v>43</v>
      </c>
      <c r="E616" s="11" t="s">
        <v>2434</v>
      </c>
      <c r="F616" s="11" t="s">
        <v>178</v>
      </c>
      <c r="G616" s="11" t="s">
        <v>496</v>
      </c>
      <c r="H616" s="11" t="s">
        <v>2741</v>
      </c>
      <c r="I616" s="11" t="s">
        <v>2852</v>
      </c>
      <c r="J616" s="12">
        <v>43229</v>
      </c>
      <c r="K616" s="12">
        <v>43229</v>
      </c>
      <c r="L616" s="12"/>
      <c r="M616" s="13">
        <v>2720.08</v>
      </c>
      <c r="N616" s="11" t="s">
        <v>1017</v>
      </c>
      <c r="O616" s="11" t="s">
        <v>1018</v>
      </c>
      <c r="P616" s="11" t="s">
        <v>38</v>
      </c>
      <c r="Q616" s="11" t="s">
        <v>30</v>
      </c>
      <c r="R616" s="11" t="s">
        <v>17</v>
      </c>
    </row>
    <row r="617" spans="1:18" x14ac:dyDescent="0.35">
      <c r="A617" s="11" t="s">
        <v>2853</v>
      </c>
      <c r="B617" s="11" t="s">
        <v>2854</v>
      </c>
      <c r="C617" s="10" t="s">
        <v>40</v>
      </c>
      <c r="D617" s="11" t="s">
        <v>43</v>
      </c>
      <c r="E617" s="11" t="s">
        <v>2434</v>
      </c>
      <c r="F617" s="11" t="s">
        <v>178</v>
      </c>
      <c r="G617" s="11" t="s">
        <v>496</v>
      </c>
      <c r="H617" s="11" t="s">
        <v>2741</v>
      </c>
      <c r="I617" s="11" t="s">
        <v>2855</v>
      </c>
      <c r="J617" s="12">
        <v>43229</v>
      </c>
      <c r="K617" s="12">
        <v>43229</v>
      </c>
      <c r="L617" s="12"/>
      <c r="M617" s="13">
        <v>2720.08</v>
      </c>
      <c r="N617" s="11" t="s">
        <v>1017</v>
      </c>
      <c r="O617" s="11" t="s">
        <v>1018</v>
      </c>
      <c r="P617" s="11" t="s">
        <v>38</v>
      </c>
      <c r="Q617" s="11" t="s">
        <v>30</v>
      </c>
      <c r="R617" s="11" t="s">
        <v>17</v>
      </c>
    </row>
    <row r="618" spans="1:18" x14ac:dyDescent="0.35">
      <c r="A618" s="11" t="s">
        <v>2856</v>
      </c>
      <c r="B618" s="11" t="s">
        <v>2857</v>
      </c>
      <c r="C618" s="10" t="s">
        <v>40</v>
      </c>
      <c r="D618" s="11" t="s">
        <v>43</v>
      </c>
      <c r="E618" s="11" t="s">
        <v>2434</v>
      </c>
      <c r="F618" s="11" t="s">
        <v>178</v>
      </c>
      <c r="G618" s="11" t="s">
        <v>496</v>
      </c>
      <c r="H618" s="11" t="s">
        <v>2741</v>
      </c>
      <c r="I618" s="11" t="s">
        <v>2858</v>
      </c>
      <c r="J618" s="12">
        <v>43229</v>
      </c>
      <c r="K618" s="12">
        <v>43229</v>
      </c>
      <c r="L618" s="12"/>
      <c r="M618" s="13">
        <v>2720.08</v>
      </c>
      <c r="N618" s="11" t="s">
        <v>1017</v>
      </c>
      <c r="O618" s="11" t="s">
        <v>1018</v>
      </c>
      <c r="P618" s="11" t="s">
        <v>38</v>
      </c>
      <c r="Q618" s="11" t="s">
        <v>30</v>
      </c>
      <c r="R618" s="11" t="s">
        <v>17</v>
      </c>
    </row>
    <row r="619" spans="1:18" x14ac:dyDescent="0.35">
      <c r="A619" s="11" t="s">
        <v>2859</v>
      </c>
      <c r="B619" s="11" t="s">
        <v>2860</v>
      </c>
      <c r="C619" s="10" t="s">
        <v>40</v>
      </c>
      <c r="D619" s="11" t="s">
        <v>43</v>
      </c>
      <c r="E619" s="11" t="s">
        <v>2434</v>
      </c>
      <c r="F619" s="11" t="s">
        <v>178</v>
      </c>
      <c r="G619" s="11" t="s">
        <v>496</v>
      </c>
      <c r="H619" s="11" t="s">
        <v>2741</v>
      </c>
      <c r="I619" s="11" t="s">
        <v>2861</v>
      </c>
      <c r="J619" s="12">
        <v>43229</v>
      </c>
      <c r="K619" s="12">
        <v>43229</v>
      </c>
      <c r="L619" s="12"/>
      <c r="M619" s="13">
        <v>2720.08</v>
      </c>
      <c r="N619" s="11" t="s">
        <v>325</v>
      </c>
      <c r="O619" s="11" t="s">
        <v>326</v>
      </c>
      <c r="P619" s="11" t="s">
        <v>38</v>
      </c>
      <c r="Q619" s="11" t="s">
        <v>30</v>
      </c>
      <c r="R619" s="11" t="s">
        <v>17</v>
      </c>
    </row>
    <row r="620" spans="1:18" x14ac:dyDescent="0.35">
      <c r="A620" s="11" t="s">
        <v>2862</v>
      </c>
      <c r="B620" s="11" t="s">
        <v>2863</v>
      </c>
      <c r="C620" s="10" t="s">
        <v>40</v>
      </c>
      <c r="D620" s="11" t="s">
        <v>43</v>
      </c>
      <c r="E620" s="11" t="s">
        <v>2434</v>
      </c>
      <c r="F620" s="11" t="s">
        <v>178</v>
      </c>
      <c r="G620" s="11" t="s">
        <v>496</v>
      </c>
      <c r="H620" s="11" t="s">
        <v>2741</v>
      </c>
      <c r="I620" s="11" t="s">
        <v>2864</v>
      </c>
      <c r="J620" s="12">
        <v>43229</v>
      </c>
      <c r="K620" s="12">
        <v>43229</v>
      </c>
      <c r="L620" s="12"/>
      <c r="M620" s="13">
        <v>2720.08</v>
      </c>
      <c r="N620" s="11" t="s">
        <v>325</v>
      </c>
      <c r="O620" s="11" t="s">
        <v>326</v>
      </c>
      <c r="P620" s="11" t="s">
        <v>38</v>
      </c>
      <c r="Q620" s="11" t="s">
        <v>30</v>
      </c>
      <c r="R620" s="11" t="s">
        <v>17</v>
      </c>
    </row>
    <row r="621" spans="1:18" x14ac:dyDescent="0.35">
      <c r="A621" s="11" t="s">
        <v>2865</v>
      </c>
      <c r="B621" s="11" t="s">
        <v>2866</v>
      </c>
      <c r="C621" s="10" t="s">
        <v>40</v>
      </c>
      <c r="D621" s="11" t="s">
        <v>43</v>
      </c>
      <c r="E621" s="11" t="s">
        <v>2434</v>
      </c>
      <c r="F621" s="11" t="s">
        <v>178</v>
      </c>
      <c r="G621" s="11" t="s">
        <v>496</v>
      </c>
      <c r="H621" s="11" t="s">
        <v>2741</v>
      </c>
      <c r="I621" s="11" t="s">
        <v>2867</v>
      </c>
      <c r="J621" s="12">
        <v>43229</v>
      </c>
      <c r="K621" s="12">
        <v>43229</v>
      </c>
      <c r="L621" s="12"/>
      <c r="M621" s="13">
        <v>2720.08</v>
      </c>
      <c r="N621" s="11" t="s">
        <v>471</v>
      </c>
      <c r="O621" s="11" t="s">
        <v>472</v>
      </c>
      <c r="P621" s="11" t="s">
        <v>38</v>
      </c>
      <c r="Q621" s="11" t="s">
        <v>30</v>
      </c>
      <c r="R621" s="11" t="s">
        <v>17</v>
      </c>
    </row>
    <row r="622" spans="1:18" x14ac:dyDescent="0.35">
      <c r="A622" s="11" t="s">
        <v>2868</v>
      </c>
      <c r="B622" s="11" t="s">
        <v>2869</v>
      </c>
      <c r="C622" s="10" t="s">
        <v>40</v>
      </c>
      <c r="D622" s="11" t="s">
        <v>43</v>
      </c>
      <c r="E622" s="11" t="s">
        <v>2434</v>
      </c>
      <c r="F622" s="11" t="s">
        <v>178</v>
      </c>
      <c r="G622" s="11" t="s">
        <v>496</v>
      </c>
      <c r="H622" s="11" t="s">
        <v>2741</v>
      </c>
      <c r="I622" s="11" t="s">
        <v>2870</v>
      </c>
      <c r="J622" s="12">
        <v>43229</v>
      </c>
      <c r="K622" s="12">
        <v>43229</v>
      </c>
      <c r="L622" s="12"/>
      <c r="M622" s="13">
        <v>2720.08</v>
      </c>
      <c r="N622" s="11" t="s">
        <v>145</v>
      </c>
      <c r="O622" s="11" t="s">
        <v>146</v>
      </c>
      <c r="P622" s="11" t="s">
        <v>38</v>
      </c>
      <c r="Q622" s="11" t="s">
        <v>30</v>
      </c>
      <c r="R622" s="11" t="s">
        <v>17</v>
      </c>
    </row>
    <row r="623" spans="1:18" x14ac:dyDescent="0.35">
      <c r="A623" s="11" t="s">
        <v>2871</v>
      </c>
      <c r="B623" s="11" t="s">
        <v>2872</v>
      </c>
      <c r="C623" s="10" t="s">
        <v>40</v>
      </c>
      <c r="D623" s="11" t="s">
        <v>43</v>
      </c>
      <c r="E623" s="11" t="s">
        <v>2434</v>
      </c>
      <c r="F623" s="11" t="s">
        <v>178</v>
      </c>
      <c r="G623" s="11" t="s">
        <v>496</v>
      </c>
      <c r="H623" s="11" t="s">
        <v>2741</v>
      </c>
      <c r="I623" s="11" t="s">
        <v>2873</v>
      </c>
      <c r="J623" s="12">
        <v>43229</v>
      </c>
      <c r="K623" s="12">
        <v>43229</v>
      </c>
      <c r="L623" s="12"/>
      <c r="M623" s="13">
        <v>2720.08</v>
      </c>
      <c r="N623" s="11" t="s">
        <v>863</v>
      </c>
      <c r="O623" s="11" t="s">
        <v>864</v>
      </c>
      <c r="P623" s="11" t="s">
        <v>38</v>
      </c>
      <c r="Q623" s="11" t="s">
        <v>30</v>
      </c>
      <c r="R623" s="11" t="s">
        <v>17</v>
      </c>
    </row>
    <row r="624" spans="1:18" x14ac:dyDescent="0.35">
      <c r="A624" s="11" t="s">
        <v>2874</v>
      </c>
      <c r="B624" s="11" t="s">
        <v>2875</v>
      </c>
      <c r="C624" s="10" t="s">
        <v>40</v>
      </c>
      <c r="D624" s="11" t="s">
        <v>43</v>
      </c>
      <c r="E624" s="11" t="s">
        <v>2434</v>
      </c>
      <c r="F624" s="11" t="s">
        <v>178</v>
      </c>
      <c r="G624" s="11" t="s">
        <v>496</v>
      </c>
      <c r="H624" s="11" t="s">
        <v>2741</v>
      </c>
      <c r="I624" s="11" t="s">
        <v>2876</v>
      </c>
      <c r="J624" s="12">
        <v>43248</v>
      </c>
      <c r="K624" s="12">
        <v>43248</v>
      </c>
      <c r="L624" s="12"/>
      <c r="M624" s="13">
        <v>2720.08</v>
      </c>
      <c r="N624" s="11" t="s">
        <v>911</v>
      </c>
      <c r="O624" s="11" t="s">
        <v>912</v>
      </c>
      <c r="P624" s="11" t="s">
        <v>38</v>
      </c>
      <c r="Q624" s="11" t="s">
        <v>30</v>
      </c>
      <c r="R624" s="11" t="s">
        <v>17</v>
      </c>
    </row>
    <row r="625" spans="1:18" x14ac:dyDescent="0.35">
      <c r="A625" s="11" t="s">
        <v>2877</v>
      </c>
      <c r="B625" s="11" t="s">
        <v>2878</v>
      </c>
      <c r="C625" s="10" t="s">
        <v>40</v>
      </c>
      <c r="D625" s="11" t="s">
        <v>43</v>
      </c>
      <c r="E625" s="11" t="s">
        <v>2434</v>
      </c>
      <c r="F625" s="11" t="s">
        <v>178</v>
      </c>
      <c r="G625" s="11" t="s">
        <v>496</v>
      </c>
      <c r="H625" s="11" t="s">
        <v>2741</v>
      </c>
      <c r="I625" s="11" t="s">
        <v>2879</v>
      </c>
      <c r="J625" s="12">
        <v>43248</v>
      </c>
      <c r="K625" s="12">
        <v>43248</v>
      </c>
      <c r="L625" s="12"/>
      <c r="M625" s="13">
        <v>2720.08</v>
      </c>
      <c r="N625" s="11" t="s">
        <v>911</v>
      </c>
      <c r="O625" s="11" t="s">
        <v>912</v>
      </c>
      <c r="P625" s="11" t="s">
        <v>38</v>
      </c>
      <c r="Q625" s="11" t="s">
        <v>30</v>
      </c>
      <c r="R625" s="11" t="s">
        <v>17</v>
      </c>
    </row>
    <row r="626" spans="1:18" x14ac:dyDescent="0.35">
      <c r="A626" s="11" t="s">
        <v>2880</v>
      </c>
      <c r="B626" s="11" t="s">
        <v>2881</v>
      </c>
      <c r="C626" s="10" t="s">
        <v>40</v>
      </c>
      <c r="D626" s="11" t="s">
        <v>43</v>
      </c>
      <c r="E626" s="11" t="s">
        <v>2434</v>
      </c>
      <c r="F626" s="11" t="s">
        <v>178</v>
      </c>
      <c r="G626" s="11" t="s">
        <v>496</v>
      </c>
      <c r="H626" s="11" t="s">
        <v>2741</v>
      </c>
      <c r="I626" s="11" t="s">
        <v>2882</v>
      </c>
      <c r="J626" s="12">
        <v>43248</v>
      </c>
      <c r="K626" s="12">
        <v>43248</v>
      </c>
      <c r="L626" s="12"/>
      <c r="M626" s="13">
        <v>2720.08</v>
      </c>
      <c r="N626" s="11" t="s">
        <v>911</v>
      </c>
      <c r="O626" s="11" t="s">
        <v>912</v>
      </c>
      <c r="P626" s="11" t="s">
        <v>38</v>
      </c>
      <c r="Q626" s="11" t="s">
        <v>30</v>
      </c>
      <c r="R626" s="11" t="s">
        <v>17</v>
      </c>
    </row>
    <row r="627" spans="1:18" x14ac:dyDescent="0.35">
      <c r="A627" s="11" t="s">
        <v>2883</v>
      </c>
      <c r="B627" s="11" t="s">
        <v>2884</v>
      </c>
      <c r="C627" s="10" t="s">
        <v>40</v>
      </c>
      <c r="D627" s="11" t="s">
        <v>43</v>
      </c>
      <c r="E627" s="11" t="s">
        <v>2434</v>
      </c>
      <c r="F627" s="11" t="s">
        <v>178</v>
      </c>
      <c r="G627" s="11" t="s">
        <v>496</v>
      </c>
      <c r="H627" s="11" t="s">
        <v>2741</v>
      </c>
      <c r="I627" s="11" t="s">
        <v>2885</v>
      </c>
      <c r="J627" s="12">
        <v>43248</v>
      </c>
      <c r="K627" s="12">
        <v>43248</v>
      </c>
      <c r="L627" s="12"/>
      <c r="M627" s="13">
        <v>2720.08</v>
      </c>
      <c r="N627" s="11" t="s">
        <v>863</v>
      </c>
      <c r="O627" s="11" t="s">
        <v>864</v>
      </c>
      <c r="P627" s="11" t="s">
        <v>38</v>
      </c>
      <c r="Q627" s="11" t="s">
        <v>30</v>
      </c>
      <c r="R627" s="11" t="s">
        <v>17</v>
      </c>
    </row>
    <row r="628" spans="1:18" x14ac:dyDescent="0.35">
      <c r="A628" s="11" t="s">
        <v>2886</v>
      </c>
      <c r="B628" s="11" t="s">
        <v>2887</v>
      </c>
      <c r="C628" s="10" t="s">
        <v>40</v>
      </c>
      <c r="D628" s="11" t="s">
        <v>43</v>
      </c>
      <c r="E628" s="11" t="s">
        <v>2434</v>
      </c>
      <c r="F628" s="11" t="s">
        <v>178</v>
      </c>
      <c r="G628" s="11" t="s">
        <v>496</v>
      </c>
      <c r="H628" s="11" t="s">
        <v>2741</v>
      </c>
      <c r="I628" s="11" t="s">
        <v>2888</v>
      </c>
      <c r="J628" s="12">
        <v>43248</v>
      </c>
      <c r="K628" s="12">
        <v>43248</v>
      </c>
      <c r="L628" s="12"/>
      <c r="M628" s="13">
        <v>2720.08</v>
      </c>
      <c r="N628" s="11" t="s">
        <v>259</v>
      </c>
      <c r="O628" s="11" t="s">
        <v>260</v>
      </c>
      <c r="P628" s="11" t="s">
        <v>38</v>
      </c>
      <c r="Q628" s="11" t="s">
        <v>30</v>
      </c>
      <c r="R628" s="11" t="s">
        <v>17</v>
      </c>
    </row>
    <row r="629" spans="1:18" x14ac:dyDescent="0.35">
      <c r="A629" s="11" t="s">
        <v>2889</v>
      </c>
      <c r="B629" s="11" t="s">
        <v>2890</v>
      </c>
      <c r="C629" s="10" t="s">
        <v>40</v>
      </c>
      <c r="D629" s="11" t="s">
        <v>43</v>
      </c>
      <c r="E629" s="11" t="s">
        <v>2434</v>
      </c>
      <c r="F629" s="11" t="s">
        <v>178</v>
      </c>
      <c r="G629" s="11" t="s">
        <v>496</v>
      </c>
      <c r="H629" s="11" t="s">
        <v>2741</v>
      </c>
      <c r="I629" s="11" t="s">
        <v>2891</v>
      </c>
      <c r="J629" s="12">
        <v>43248</v>
      </c>
      <c r="K629" s="12">
        <v>43248</v>
      </c>
      <c r="L629" s="12"/>
      <c r="M629" s="13">
        <v>2720.08</v>
      </c>
      <c r="N629" s="11" t="s">
        <v>863</v>
      </c>
      <c r="O629" s="11" t="s">
        <v>864</v>
      </c>
      <c r="P629" s="11" t="s">
        <v>38</v>
      </c>
      <c r="Q629" s="11" t="s">
        <v>30</v>
      </c>
      <c r="R629" s="11" t="s">
        <v>17</v>
      </c>
    </row>
    <row r="630" spans="1:18" x14ac:dyDescent="0.35">
      <c r="A630" s="11" t="s">
        <v>2892</v>
      </c>
      <c r="B630" s="11" t="s">
        <v>2893</v>
      </c>
      <c r="C630" s="10" t="s">
        <v>40</v>
      </c>
      <c r="D630" s="11" t="s">
        <v>43</v>
      </c>
      <c r="E630" s="11" t="s">
        <v>2894</v>
      </c>
      <c r="F630" s="11" t="s">
        <v>330</v>
      </c>
      <c r="G630" s="11" t="s">
        <v>2611</v>
      </c>
      <c r="H630" s="11" t="s">
        <v>2895</v>
      </c>
      <c r="I630" s="11" t="s">
        <v>2896</v>
      </c>
      <c r="J630" s="12">
        <v>43182</v>
      </c>
      <c r="K630" s="12">
        <v>43182</v>
      </c>
      <c r="L630" s="12" t="s">
        <v>48</v>
      </c>
      <c r="M630" s="13">
        <v>10890</v>
      </c>
      <c r="N630" s="11" t="s">
        <v>2897</v>
      </c>
      <c r="O630" s="11" t="s">
        <v>2898</v>
      </c>
      <c r="P630" s="11" t="s">
        <v>39</v>
      </c>
      <c r="Q630" s="11" t="s">
        <v>30</v>
      </c>
      <c r="R630" s="11" t="s">
        <v>17</v>
      </c>
    </row>
    <row r="631" spans="1:18" x14ac:dyDescent="0.35">
      <c r="A631" s="11" t="s">
        <v>2899</v>
      </c>
      <c r="B631" s="11" t="s">
        <v>2900</v>
      </c>
      <c r="C631" s="10" t="s">
        <v>40</v>
      </c>
      <c r="D631" s="11" t="s">
        <v>225</v>
      </c>
      <c r="E631" s="11" t="s">
        <v>2901</v>
      </c>
      <c r="F631" s="11" t="s">
        <v>48</v>
      </c>
      <c r="G631" s="11" t="s">
        <v>48</v>
      </c>
      <c r="H631" s="11" t="s">
        <v>48</v>
      </c>
      <c r="I631" s="11" t="s">
        <v>2902</v>
      </c>
      <c r="J631" s="12">
        <v>43171</v>
      </c>
      <c r="K631" s="12">
        <v>43171</v>
      </c>
      <c r="L631" s="12" t="s">
        <v>48</v>
      </c>
      <c r="M631" s="13">
        <v>708.43</v>
      </c>
      <c r="N631" s="11" t="s">
        <v>283</v>
      </c>
      <c r="O631" s="11" t="s">
        <v>284</v>
      </c>
      <c r="P631" s="11" t="s">
        <v>37</v>
      </c>
      <c r="Q631" s="11" t="s">
        <v>30</v>
      </c>
      <c r="R631" s="11" t="s">
        <v>17</v>
      </c>
    </row>
    <row r="632" spans="1:18" x14ac:dyDescent="0.35">
      <c r="A632" s="11" t="s">
        <v>2903</v>
      </c>
      <c r="B632" s="11" t="s">
        <v>2904</v>
      </c>
      <c r="C632" s="10" t="s">
        <v>40</v>
      </c>
      <c r="D632" s="11" t="s">
        <v>43</v>
      </c>
      <c r="E632" s="11" t="s">
        <v>2901</v>
      </c>
      <c r="F632" s="11" t="s">
        <v>48</v>
      </c>
      <c r="G632" s="11" t="s">
        <v>48</v>
      </c>
      <c r="H632" s="11" t="s">
        <v>48</v>
      </c>
      <c r="I632" s="11" t="s">
        <v>2905</v>
      </c>
      <c r="J632" s="12">
        <v>43171</v>
      </c>
      <c r="K632" s="12">
        <v>43171</v>
      </c>
      <c r="L632" s="12" t="s">
        <v>48</v>
      </c>
      <c r="M632" s="13">
        <v>708.43</v>
      </c>
      <c r="N632" s="11" t="s">
        <v>283</v>
      </c>
      <c r="O632" s="11" t="s">
        <v>284</v>
      </c>
      <c r="P632" s="11" t="s">
        <v>37</v>
      </c>
      <c r="Q632" s="11" t="s">
        <v>30</v>
      </c>
      <c r="R632" s="11" t="s">
        <v>17</v>
      </c>
    </row>
    <row r="633" spans="1:18" x14ac:dyDescent="0.35">
      <c r="A633" s="11" t="s">
        <v>2906</v>
      </c>
      <c r="B633" s="11" t="s">
        <v>2907</v>
      </c>
      <c r="C633" s="10" t="s">
        <v>40</v>
      </c>
      <c r="D633" s="11" t="s">
        <v>225</v>
      </c>
      <c r="E633" s="11" t="s">
        <v>2908</v>
      </c>
      <c r="F633" s="11" t="s">
        <v>1721</v>
      </c>
      <c r="G633" s="11" t="s">
        <v>2909</v>
      </c>
      <c r="H633" s="11" t="s">
        <v>2910</v>
      </c>
      <c r="I633" s="11" t="s">
        <v>2911</v>
      </c>
      <c r="J633" s="12">
        <v>43214</v>
      </c>
      <c r="K633" s="12">
        <v>43214</v>
      </c>
      <c r="L633" s="12"/>
      <c r="M633" s="13">
        <v>9869.99</v>
      </c>
      <c r="N633" s="11" t="s">
        <v>283</v>
      </c>
      <c r="O633" s="11" t="s">
        <v>284</v>
      </c>
      <c r="P633" s="11" t="s">
        <v>38</v>
      </c>
      <c r="Q633" s="11" t="s">
        <v>30</v>
      </c>
      <c r="R633" s="11" t="s">
        <v>17</v>
      </c>
    </row>
    <row r="634" spans="1:18" x14ac:dyDescent="0.35">
      <c r="A634" s="11" t="s">
        <v>2912</v>
      </c>
      <c r="B634" s="11" t="s">
        <v>2913</v>
      </c>
      <c r="C634" s="10" t="s">
        <v>40</v>
      </c>
      <c r="D634" s="11" t="s">
        <v>225</v>
      </c>
      <c r="E634" s="11" t="s">
        <v>2914</v>
      </c>
      <c r="F634" s="11" t="s">
        <v>48</v>
      </c>
      <c r="G634" s="11" t="s">
        <v>48</v>
      </c>
      <c r="H634" s="11" t="s">
        <v>2915</v>
      </c>
      <c r="I634" s="11" t="s">
        <v>2916</v>
      </c>
      <c r="J634" s="12">
        <v>43214</v>
      </c>
      <c r="K634" s="12">
        <v>43214</v>
      </c>
      <c r="L634" s="12"/>
      <c r="M634" s="13">
        <v>3772.73</v>
      </c>
      <c r="N634" s="11" t="s">
        <v>283</v>
      </c>
      <c r="O634" s="11" t="s">
        <v>284</v>
      </c>
      <c r="P634" s="11" t="s">
        <v>37</v>
      </c>
      <c r="Q634" s="11" t="s">
        <v>30</v>
      </c>
      <c r="R634" s="11" t="s">
        <v>17</v>
      </c>
    </row>
    <row r="635" spans="1:18" x14ac:dyDescent="0.35">
      <c r="A635" s="11" t="s">
        <v>2917</v>
      </c>
      <c r="B635" s="11" t="s">
        <v>2918</v>
      </c>
      <c r="C635" s="10" t="s">
        <v>40</v>
      </c>
      <c r="D635" s="11" t="s">
        <v>43</v>
      </c>
      <c r="E635" s="11" t="s">
        <v>2914</v>
      </c>
      <c r="F635" s="11" t="s">
        <v>48</v>
      </c>
      <c r="G635" s="11" t="s">
        <v>227</v>
      </c>
      <c r="H635" s="11" t="s">
        <v>2915</v>
      </c>
      <c r="I635" s="11" t="s">
        <v>2919</v>
      </c>
      <c r="J635" s="12">
        <v>43214</v>
      </c>
      <c r="K635" s="12">
        <v>43214</v>
      </c>
      <c r="L635" s="12"/>
      <c r="M635" s="13">
        <v>3772.72</v>
      </c>
      <c r="N635" s="11" t="s">
        <v>283</v>
      </c>
      <c r="O635" s="11" t="s">
        <v>284</v>
      </c>
      <c r="P635" s="11" t="s">
        <v>37</v>
      </c>
      <c r="Q635" s="11" t="s">
        <v>30</v>
      </c>
      <c r="R635" s="11" t="s">
        <v>17</v>
      </c>
    </row>
    <row r="636" spans="1:18" x14ac:dyDescent="0.35">
      <c r="A636" s="11" t="s">
        <v>2920</v>
      </c>
      <c r="B636" s="11" t="s">
        <v>2921</v>
      </c>
      <c r="C636" s="10" t="s">
        <v>40</v>
      </c>
      <c r="D636" s="11" t="s">
        <v>43</v>
      </c>
      <c r="E636" s="11" t="s">
        <v>2434</v>
      </c>
      <c r="F636" s="11" t="s">
        <v>178</v>
      </c>
      <c r="G636" s="11" t="s">
        <v>450</v>
      </c>
      <c r="H636" s="11" t="s">
        <v>2922</v>
      </c>
      <c r="I636" s="11" t="s">
        <v>2923</v>
      </c>
      <c r="J636" s="12">
        <v>43210</v>
      </c>
      <c r="K636" s="12">
        <v>43210</v>
      </c>
      <c r="L636" s="12"/>
      <c r="M636" s="13">
        <v>6716.38</v>
      </c>
      <c r="N636" s="11" t="s">
        <v>386</v>
      </c>
      <c r="O636" s="11" t="s">
        <v>387</v>
      </c>
      <c r="P636" s="11" t="s">
        <v>38</v>
      </c>
      <c r="Q636" s="11" t="s">
        <v>30</v>
      </c>
      <c r="R636" s="11" t="s">
        <v>17</v>
      </c>
    </row>
    <row r="637" spans="1:18" x14ac:dyDescent="0.35">
      <c r="A637" s="11" t="s">
        <v>2924</v>
      </c>
      <c r="B637" s="11" t="s">
        <v>2925</v>
      </c>
      <c r="C637" s="10" t="s">
        <v>40</v>
      </c>
      <c r="D637" s="11" t="s">
        <v>43</v>
      </c>
      <c r="E637" s="11" t="s">
        <v>2926</v>
      </c>
      <c r="F637" s="11" t="s">
        <v>48</v>
      </c>
      <c r="G637" s="11" t="s">
        <v>2927</v>
      </c>
      <c r="H637" s="11" t="s">
        <v>2928</v>
      </c>
      <c r="I637" s="11" t="s">
        <v>2929</v>
      </c>
      <c r="J637" s="12">
        <v>43201</v>
      </c>
      <c r="K637" s="12">
        <v>43201</v>
      </c>
      <c r="L637" s="12"/>
      <c r="M637" s="13">
        <v>10383.01</v>
      </c>
      <c r="N637" s="11" t="s">
        <v>1526</v>
      </c>
      <c r="O637" s="11" t="s">
        <v>1527</v>
      </c>
      <c r="P637" s="11" t="s">
        <v>37</v>
      </c>
      <c r="Q637" s="11" t="s">
        <v>30</v>
      </c>
      <c r="R637" s="11" t="s">
        <v>17</v>
      </c>
    </row>
    <row r="638" spans="1:18" x14ac:dyDescent="0.35">
      <c r="A638" s="11" t="s">
        <v>2930</v>
      </c>
      <c r="B638" s="11" t="s">
        <v>2931</v>
      </c>
      <c r="C638" s="10" t="s">
        <v>40</v>
      </c>
      <c r="D638" s="11" t="s">
        <v>43</v>
      </c>
      <c r="E638" s="11" t="s">
        <v>2932</v>
      </c>
      <c r="F638" s="11" t="s">
        <v>48</v>
      </c>
      <c r="G638" s="11" t="s">
        <v>2933</v>
      </c>
      <c r="H638" s="11" t="s">
        <v>2934</v>
      </c>
      <c r="I638" s="11" t="s">
        <v>2935</v>
      </c>
      <c r="J638" s="12">
        <v>43258</v>
      </c>
      <c r="K638" s="12">
        <v>43258</v>
      </c>
      <c r="L638" s="12" t="s">
        <v>48</v>
      </c>
      <c r="M638" s="13">
        <v>2661.52</v>
      </c>
      <c r="N638" s="11" t="s">
        <v>2454</v>
      </c>
      <c r="O638" s="11" t="s">
        <v>2455</v>
      </c>
      <c r="P638" s="11" t="s">
        <v>38</v>
      </c>
      <c r="Q638" s="11" t="s">
        <v>30</v>
      </c>
      <c r="R638" s="11" t="s">
        <v>17</v>
      </c>
    </row>
    <row r="639" spans="1:18" x14ac:dyDescent="0.35">
      <c r="A639" s="11" t="s">
        <v>2936</v>
      </c>
      <c r="B639" s="11" t="s">
        <v>2937</v>
      </c>
      <c r="C639" s="10" t="s">
        <v>40</v>
      </c>
      <c r="D639" s="11" t="s">
        <v>43</v>
      </c>
      <c r="E639" s="11" t="s">
        <v>2938</v>
      </c>
      <c r="F639" s="11" t="s">
        <v>48</v>
      </c>
      <c r="G639" s="11" t="s">
        <v>2939</v>
      </c>
      <c r="H639" s="11" t="s">
        <v>2940</v>
      </c>
      <c r="I639" s="11" t="s">
        <v>2941</v>
      </c>
      <c r="J639" s="12">
        <v>43272</v>
      </c>
      <c r="K639" s="12">
        <v>43272</v>
      </c>
      <c r="L639" s="12"/>
      <c r="M639" s="13">
        <v>83354.48</v>
      </c>
      <c r="N639" s="11" t="s">
        <v>49</v>
      </c>
      <c r="O639" s="11" t="s">
        <v>50</v>
      </c>
      <c r="P639" s="11" t="s">
        <v>39</v>
      </c>
      <c r="Q639" s="11" t="s">
        <v>30</v>
      </c>
      <c r="R639" s="11" t="s">
        <v>17</v>
      </c>
    </row>
    <row r="640" spans="1:18" x14ac:dyDescent="0.35">
      <c r="A640" s="11" t="s">
        <v>2942</v>
      </c>
      <c r="B640" s="11" t="s">
        <v>2943</v>
      </c>
      <c r="C640" s="10" t="s">
        <v>40</v>
      </c>
      <c r="D640" s="11" t="s">
        <v>43</v>
      </c>
      <c r="E640" s="11" t="s">
        <v>2944</v>
      </c>
      <c r="F640" s="11" t="s">
        <v>48</v>
      </c>
      <c r="G640" s="11" t="s">
        <v>2945</v>
      </c>
      <c r="H640" s="11" t="s">
        <v>2946</v>
      </c>
      <c r="I640" s="11" t="s">
        <v>2947</v>
      </c>
      <c r="J640" s="12">
        <v>44362</v>
      </c>
      <c r="K640" s="12">
        <v>43272</v>
      </c>
      <c r="L640" s="12" t="s">
        <v>48</v>
      </c>
      <c r="M640" s="13">
        <v>0</v>
      </c>
      <c r="N640" s="11" t="s">
        <v>1526</v>
      </c>
      <c r="O640" s="11" t="s">
        <v>1527</v>
      </c>
      <c r="P640" s="11" t="s">
        <v>37</v>
      </c>
      <c r="Q640" s="11" t="s">
        <v>30</v>
      </c>
      <c r="R640" s="11" t="s">
        <v>17</v>
      </c>
    </row>
    <row r="641" spans="1:18" x14ac:dyDescent="0.35">
      <c r="A641" s="11" t="s">
        <v>2948</v>
      </c>
      <c r="B641" s="11" t="s">
        <v>2949</v>
      </c>
      <c r="C641" s="10" t="s">
        <v>40</v>
      </c>
      <c r="D641" s="11" t="s">
        <v>43</v>
      </c>
      <c r="E641" s="11" t="s">
        <v>2950</v>
      </c>
      <c r="F641" s="11" t="s">
        <v>48</v>
      </c>
      <c r="G641" s="11" t="s">
        <v>2951</v>
      </c>
      <c r="H641" s="11" t="s">
        <v>2952</v>
      </c>
      <c r="I641" s="11" t="s">
        <v>2953</v>
      </c>
      <c r="J641" s="12">
        <v>43270</v>
      </c>
      <c r="K641" s="12">
        <v>43270</v>
      </c>
      <c r="L641" s="12"/>
      <c r="M641" s="13">
        <v>3067.35</v>
      </c>
      <c r="N641" s="11" t="s">
        <v>1526</v>
      </c>
      <c r="O641" s="11" t="s">
        <v>1527</v>
      </c>
      <c r="P641" s="11" t="s">
        <v>37</v>
      </c>
      <c r="Q641" s="11" t="s">
        <v>30</v>
      </c>
      <c r="R641" s="11" t="s">
        <v>17</v>
      </c>
    </row>
    <row r="642" spans="1:18" x14ac:dyDescent="0.35">
      <c r="A642" s="11" t="s">
        <v>2954</v>
      </c>
      <c r="B642" s="11" t="s">
        <v>2955</v>
      </c>
      <c r="C642" s="10" t="s">
        <v>40</v>
      </c>
      <c r="D642" s="11" t="s">
        <v>43</v>
      </c>
      <c r="E642" s="11" t="s">
        <v>2956</v>
      </c>
      <c r="F642" s="11" t="s">
        <v>48</v>
      </c>
      <c r="G642" s="11" t="s">
        <v>2957</v>
      </c>
      <c r="H642" s="11" t="s">
        <v>2958</v>
      </c>
      <c r="I642" s="11" t="s">
        <v>2959</v>
      </c>
      <c r="J642" s="12">
        <v>43256</v>
      </c>
      <c r="K642" s="12">
        <v>43256</v>
      </c>
      <c r="L642" s="12"/>
      <c r="M642" s="13">
        <v>2044.9</v>
      </c>
      <c r="N642" s="11" t="s">
        <v>2960</v>
      </c>
      <c r="O642" s="11" t="s">
        <v>2961</v>
      </c>
      <c r="P642" s="11" t="s">
        <v>38</v>
      </c>
      <c r="Q642" s="11" t="s">
        <v>30</v>
      </c>
      <c r="R642" s="11" t="s">
        <v>17</v>
      </c>
    </row>
    <row r="643" spans="1:18" x14ac:dyDescent="0.35">
      <c r="A643" s="11" t="s">
        <v>2962</v>
      </c>
      <c r="B643" s="11" t="s">
        <v>2963</v>
      </c>
      <c r="C643" s="10" t="s">
        <v>40</v>
      </c>
      <c r="D643" s="11" t="s">
        <v>43</v>
      </c>
      <c r="E643" s="11" t="s">
        <v>2964</v>
      </c>
      <c r="F643" s="11" t="s">
        <v>48</v>
      </c>
      <c r="G643" s="11" t="s">
        <v>2965</v>
      </c>
      <c r="H643" s="11" t="s">
        <v>2966</v>
      </c>
      <c r="I643" s="11" t="s">
        <v>2967</v>
      </c>
      <c r="J643" s="12">
        <v>43269</v>
      </c>
      <c r="K643" s="12">
        <v>43269</v>
      </c>
      <c r="L643" s="12" t="s">
        <v>48</v>
      </c>
      <c r="M643" s="13">
        <v>1414.77</v>
      </c>
      <c r="N643" s="11" t="s">
        <v>238</v>
      </c>
      <c r="O643" s="11" t="s">
        <v>239</v>
      </c>
      <c r="P643" s="11" t="s">
        <v>38</v>
      </c>
      <c r="Q643" s="11" t="s">
        <v>30</v>
      </c>
      <c r="R643" s="11" t="s">
        <v>17</v>
      </c>
    </row>
    <row r="644" spans="1:18" x14ac:dyDescent="0.35">
      <c r="A644" s="11" t="s">
        <v>2968</v>
      </c>
      <c r="B644" s="11" t="s">
        <v>2969</v>
      </c>
      <c r="C644" s="10" t="s">
        <v>40</v>
      </c>
      <c r="D644" s="11" t="s">
        <v>43</v>
      </c>
      <c r="E644" s="11" t="s">
        <v>2970</v>
      </c>
      <c r="F644" s="11" t="s">
        <v>48</v>
      </c>
      <c r="G644" s="11" t="s">
        <v>2971</v>
      </c>
      <c r="H644" s="11" t="s">
        <v>2972</v>
      </c>
      <c r="I644" s="11" t="s">
        <v>2973</v>
      </c>
      <c r="J644" s="12">
        <v>43280</v>
      </c>
      <c r="K644" s="12">
        <v>43280</v>
      </c>
      <c r="L644" s="12"/>
      <c r="M644" s="13">
        <v>635.25</v>
      </c>
      <c r="N644" s="11" t="s">
        <v>524</v>
      </c>
      <c r="O644" s="11" t="s">
        <v>525</v>
      </c>
      <c r="P644" s="11" t="s">
        <v>38</v>
      </c>
      <c r="Q644" s="11" t="s">
        <v>30</v>
      </c>
      <c r="R644" s="11" t="s">
        <v>17</v>
      </c>
    </row>
    <row r="645" spans="1:18" x14ac:dyDescent="0.35">
      <c r="A645" s="11" t="s">
        <v>2974</v>
      </c>
      <c r="B645" s="11" t="s">
        <v>2975</v>
      </c>
      <c r="C645" s="10" t="s">
        <v>40</v>
      </c>
      <c r="D645" s="11" t="s">
        <v>43</v>
      </c>
      <c r="E645" s="11" t="s">
        <v>430</v>
      </c>
      <c r="F645" s="11" t="s">
        <v>48</v>
      </c>
      <c r="G645" s="11" t="s">
        <v>431</v>
      </c>
      <c r="H645" s="11" t="s">
        <v>2976</v>
      </c>
      <c r="I645" s="11" t="s">
        <v>2977</v>
      </c>
      <c r="J645" s="12">
        <v>45070</v>
      </c>
      <c r="K645" s="12">
        <v>45070</v>
      </c>
      <c r="L645" s="12"/>
      <c r="M645" s="13">
        <v>330.08800000000002</v>
      </c>
      <c r="N645" s="11" t="s">
        <v>305</v>
      </c>
      <c r="O645" s="11" t="s">
        <v>306</v>
      </c>
      <c r="P645" s="11" t="s">
        <v>38</v>
      </c>
      <c r="Q645" s="11" t="s">
        <v>30</v>
      </c>
      <c r="R645" s="11" t="s">
        <v>17</v>
      </c>
    </row>
    <row r="646" spans="1:18" x14ac:dyDescent="0.35">
      <c r="A646" s="11" t="s">
        <v>2978</v>
      </c>
      <c r="B646" s="11" t="s">
        <v>2979</v>
      </c>
      <c r="C646" s="10" t="s">
        <v>40</v>
      </c>
      <c r="D646" s="11" t="s">
        <v>43</v>
      </c>
      <c r="E646" s="11" t="s">
        <v>2980</v>
      </c>
      <c r="F646" s="11" t="s">
        <v>1084</v>
      </c>
      <c r="G646" s="11" t="s">
        <v>2981</v>
      </c>
      <c r="H646" s="11" t="s">
        <v>2982</v>
      </c>
      <c r="I646" s="11" t="s">
        <v>2983</v>
      </c>
      <c r="J646" s="12">
        <v>43336</v>
      </c>
      <c r="K646" s="12">
        <v>43336</v>
      </c>
      <c r="L646" s="12"/>
      <c r="M646" s="13">
        <v>4508.46</v>
      </c>
      <c r="N646" s="11" t="s">
        <v>77</v>
      </c>
      <c r="O646" s="11" t="s">
        <v>78</v>
      </c>
      <c r="P646" s="11" t="s">
        <v>39</v>
      </c>
      <c r="Q646" s="11" t="s">
        <v>30</v>
      </c>
      <c r="R646" s="11" t="s">
        <v>17</v>
      </c>
    </row>
    <row r="647" spans="1:18" x14ac:dyDescent="0.35">
      <c r="A647" s="11" t="s">
        <v>2984</v>
      </c>
      <c r="B647" s="11" t="s">
        <v>2985</v>
      </c>
      <c r="C647" s="10" t="s">
        <v>40</v>
      </c>
      <c r="D647" s="11" t="s">
        <v>43</v>
      </c>
      <c r="E647" s="11" t="s">
        <v>2980</v>
      </c>
      <c r="F647" s="11" t="s">
        <v>1084</v>
      </c>
      <c r="G647" s="11" t="s">
        <v>2981</v>
      </c>
      <c r="H647" s="11" t="s">
        <v>2982</v>
      </c>
      <c r="I647" s="11" t="s">
        <v>2986</v>
      </c>
      <c r="J647" s="12">
        <v>43336</v>
      </c>
      <c r="K647" s="12">
        <v>43336</v>
      </c>
      <c r="L647" s="12"/>
      <c r="M647" s="13">
        <v>4508.46</v>
      </c>
      <c r="N647" s="11" t="s">
        <v>77</v>
      </c>
      <c r="O647" s="11" t="s">
        <v>78</v>
      </c>
      <c r="P647" s="11" t="s">
        <v>39</v>
      </c>
      <c r="Q647" s="11" t="s">
        <v>30</v>
      </c>
      <c r="R647" s="11" t="s">
        <v>17</v>
      </c>
    </row>
    <row r="648" spans="1:18" x14ac:dyDescent="0.35">
      <c r="A648" s="11" t="s">
        <v>2987</v>
      </c>
      <c r="B648" s="11" t="s">
        <v>2988</v>
      </c>
      <c r="C648" s="10" t="s">
        <v>40</v>
      </c>
      <c r="D648" s="11" t="s">
        <v>43</v>
      </c>
      <c r="E648" s="11" t="s">
        <v>1909</v>
      </c>
      <c r="F648" s="11"/>
      <c r="G648" s="11" t="s">
        <v>2989</v>
      </c>
      <c r="H648" s="11" t="s">
        <v>2990</v>
      </c>
      <c r="I648" s="11" t="s">
        <v>2991</v>
      </c>
      <c r="J648" s="12">
        <v>43445</v>
      </c>
      <c r="K648" s="12">
        <v>43445</v>
      </c>
      <c r="L648" s="12"/>
      <c r="M648" s="13">
        <v>1089</v>
      </c>
      <c r="N648" s="11" t="s">
        <v>283</v>
      </c>
      <c r="O648" s="11" t="s">
        <v>284</v>
      </c>
      <c r="P648" s="11" t="s">
        <v>39</v>
      </c>
      <c r="Q648" s="11" t="s">
        <v>30</v>
      </c>
      <c r="R648" s="11" t="s">
        <v>17</v>
      </c>
    </row>
    <row r="649" spans="1:18" x14ac:dyDescent="0.35">
      <c r="A649" s="11" t="s">
        <v>2992</v>
      </c>
      <c r="B649" s="11" t="s">
        <v>2993</v>
      </c>
      <c r="C649" s="10" t="s">
        <v>40</v>
      </c>
      <c r="D649" s="11" t="s">
        <v>43</v>
      </c>
      <c r="E649" s="11" t="s">
        <v>1750</v>
      </c>
      <c r="F649" s="11"/>
      <c r="G649" s="11" t="s">
        <v>1751</v>
      </c>
      <c r="H649" s="11" t="s">
        <v>2994</v>
      </c>
      <c r="I649" s="11" t="s">
        <v>2995</v>
      </c>
      <c r="J649" s="12">
        <v>43430</v>
      </c>
      <c r="K649" s="12">
        <v>43430</v>
      </c>
      <c r="L649" s="12"/>
      <c r="M649" s="13">
        <v>2299</v>
      </c>
      <c r="N649" s="11" t="s">
        <v>1252</v>
      </c>
      <c r="O649" s="11" t="s">
        <v>1253</v>
      </c>
      <c r="P649" s="11" t="s">
        <v>38</v>
      </c>
      <c r="Q649" s="11" t="s">
        <v>30</v>
      </c>
      <c r="R649" s="11" t="s">
        <v>17</v>
      </c>
    </row>
    <row r="650" spans="1:18" x14ac:dyDescent="0.35">
      <c r="A650" s="11" t="s">
        <v>2996</v>
      </c>
      <c r="B650" s="11" t="s">
        <v>2997</v>
      </c>
      <c r="C650" s="10" t="s">
        <v>40</v>
      </c>
      <c r="D650" s="11" t="s">
        <v>43</v>
      </c>
      <c r="E650" s="11" t="s">
        <v>2998</v>
      </c>
      <c r="F650" s="11"/>
      <c r="G650" s="11" t="s">
        <v>2999</v>
      </c>
      <c r="H650" s="11" t="s">
        <v>3000</v>
      </c>
      <c r="I650" s="11" t="s">
        <v>3001</v>
      </c>
      <c r="J650" s="12">
        <v>43377</v>
      </c>
      <c r="K650" s="12">
        <v>43377</v>
      </c>
      <c r="L650" s="12" t="s">
        <v>48</v>
      </c>
      <c r="M650" s="13">
        <v>4658.5</v>
      </c>
      <c r="N650" s="11" t="s">
        <v>3002</v>
      </c>
      <c r="O650" s="11" t="s">
        <v>3003</v>
      </c>
      <c r="P650" s="11" t="s">
        <v>38</v>
      </c>
      <c r="Q650" s="11" t="s">
        <v>30</v>
      </c>
      <c r="R650" s="11" t="s">
        <v>17</v>
      </c>
    </row>
    <row r="651" spans="1:18" x14ac:dyDescent="0.35">
      <c r="A651" s="11" t="s">
        <v>3004</v>
      </c>
      <c r="B651" s="11" t="s">
        <v>3005</v>
      </c>
      <c r="C651" s="10" t="s">
        <v>40</v>
      </c>
      <c r="D651" s="11" t="s">
        <v>43</v>
      </c>
      <c r="E651" s="11" t="s">
        <v>1750</v>
      </c>
      <c r="F651" s="11"/>
      <c r="G651" s="11" t="s">
        <v>1751</v>
      </c>
      <c r="H651" s="11" t="s">
        <v>3006</v>
      </c>
      <c r="I651" s="11" t="s">
        <v>3007</v>
      </c>
      <c r="J651" s="12">
        <v>43388</v>
      </c>
      <c r="K651" s="12">
        <v>43389</v>
      </c>
      <c r="L651" s="12"/>
      <c r="M651" s="13">
        <v>1573</v>
      </c>
      <c r="N651" s="11" t="s">
        <v>1252</v>
      </c>
      <c r="O651" s="11" t="s">
        <v>1253</v>
      </c>
      <c r="P651" s="11" t="s">
        <v>38</v>
      </c>
      <c r="Q651" s="11" t="s">
        <v>30</v>
      </c>
      <c r="R651" s="11" t="s">
        <v>17</v>
      </c>
    </row>
    <row r="652" spans="1:18" x14ac:dyDescent="0.35">
      <c r="A652" s="11" t="s">
        <v>3008</v>
      </c>
      <c r="B652" s="11" t="s">
        <v>3009</v>
      </c>
      <c r="C652" s="10" t="s">
        <v>40</v>
      </c>
      <c r="D652" s="11" t="s">
        <v>43</v>
      </c>
      <c r="E652" s="11" t="s">
        <v>1750</v>
      </c>
      <c r="F652" s="11"/>
      <c r="G652" s="11" t="s">
        <v>1751</v>
      </c>
      <c r="H652" s="11" t="s">
        <v>3006</v>
      </c>
      <c r="I652" s="11" t="s">
        <v>3010</v>
      </c>
      <c r="J652" s="12">
        <v>43388</v>
      </c>
      <c r="K652" s="12">
        <v>43389</v>
      </c>
      <c r="L652" s="12"/>
      <c r="M652" s="13">
        <v>1573</v>
      </c>
      <c r="N652" s="11" t="s">
        <v>1252</v>
      </c>
      <c r="O652" s="11" t="s">
        <v>1253</v>
      </c>
      <c r="P652" s="11" t="s">
        <v>38</v>
      </c>
      <c r="Q652" s="11" t="s">
        <v>30</v>
      </c>
      <c r="R652" s="11" t="s">
        <v>17</v>
      </c>
    </row>
    <row r="653" spans="1:18" x14ac:dyDescent="0.35">
      <c r="A653" s="11" t="s">
        <v>3011</v>
      </c>
      <c r="B653" s="11" t="s">
        <v>3012</v>
      </c>
      <c r="C653" s="10" t="s">
        <v>40</v>
      </c>
      <c r="D653" s="11" t="s">
        <v>43</v>
      </c>
      <c r="E653" s="11" t="s">
        <v>915</v>
      </c>
      <c r="F653" s="11"/>
      <c r="G653" s="11" t="s">
        <v>3013</v>
      </c>
      <c r="H653" s="11" t="s">
        <v>3014</v>
      </c>
      <c r="I653" s="11" t="s">
        <v>3015</v>
      </c>
      <c r="J653" s="12">
        <v>43355</v>
      </c>
      <c r="K653" s="12">
        <v>43355</v>
      </c>
      <c r="L653" s="12" t="s">
        <v>48</v>
      </c>
      <c r="M653" s="13">
        <v>508.2</v>
      </c>
      <c r="N653" s="11" t="s">
        <v>919</v>
      </c>
      <c r="O653" s="11" t="s">
        <v>920</v>
      </c>
      <c r="P653" s="11" t="s">
        <v>37</v>
      </c>
      <c r="Q653" s="11" t="s">
        <v>30</v>
      </c>
      <c r="R653" s="11" t="s">
        <v>17</v>
      </c>
    </row>
    <row r="654" spans="1:18" x14ac:dyDescent="0.35">
      <c r="A654" s="11" t="s">
        <v>3016</v>
      </c>
      <c r="B654" s="11" t="s">
        <v>3017</v>
      </c>
      <c r="C654" s="10" t="s">
        <v>40</v>
      </c>
      <c r="D654" s="11" t="s">
        <v>43</v>
      </c>
      <c r="E654" s="11" t="s">
        <v>1784</v>
      </c>
      <c r="F654" s="11" t="s">
        <v>330</v>
      </c>
      <c r="G654" s="11" t="s">
        <v>757</v>
      </c>
      <c r="H654" s="11" t="s">
        <v>3018</v>
      </c>
      <c r="I654" s="11" t="s">
        <v>3019</v>
      </c>
      <c r="J654" s="12">
        <v>43342</v>
      </c>
      <c r="K654" s="12">
        <v>43342</v>
      </c>
      <c r="L654" s="12" t="s">
        <v>48</v>
      </c>
      <c r="M654" s="13">
        <v>18029</v>
      </c>
      <c r="N654" s="11" t="s">
        <v>3020</v>
      </c>
      <c r="O654" s="11" t="s">
        <v>3021</v>
      </c>
      <c r="P654" s="11" t="s">
        <v>39</v>
      </c>
      <c r="Q654" s="11" t="s">
        <v>30</v>
      </c>
      <c r="R654" s="11" t="s">
        <v>17</v>
      </c>
    </row>
    <row r="655" spans="1:18" x14ac:dyDescent="0.35">
      <c r="A655" s="11" t="s">
        <v>3022</v>
      </c>
      <c r="B655" s="11" t="s">
        <v>3023</v>
      </c>
      <c r="C655" s="10" t="s">
        <v>40</v>
      </c>
      <c r="D655" s="11" t="s">
        <v>43</v>
      </c>
      <c r="E655" s="11" t="s">
        <v>3024</v>
      </c>
      <c r="F655" s="11" t="s">
        <v>48</v>
      </c>
      <c r="G655" s="11" t="s">
        <v>757</v>
      </c>
      <c r="H655" s="11" t="s">
        <v>3025</v>
      </c>
      <c r="I655" s="11" t="s">
        <v>3026</v>
      </c>
      <c r="J655" s="12">
        <v>45280</v>
      </c>
      <c r="K655" s="12">
        <v>45280</v>
      </c>
      <c r="L655" s="12"/>
      <c r="M655" s="13">
        <v>5457.1</v>
      </c>
      <c r="N655" s="11" t="s">
        <v>911</v>
      </c>
      <c r="O655" s="11" t="s">
        <v>912</v>
      </c>
      <c r="P655" s="11" t="s">
        <v>39</v>
      </c>
      <c r="Q655" s="11" t="s">
        <v>30</v>
      </c>
      <c r="R655" s="11" t="s">
        <v>17</v>
      </c>
    </row>
    <row r="656" spans="1:18" x14ac:dyDescent="0.35">
      <c r="A656" s="11" t="s">
        <v>3027</v>
      </c>
      <c r="B656" s="11" t="s">
        <v>3028</v>
      </c>
      <c r="C656" s="10" t="s">
        <v>40</v>
      </c>
      <c r="D656" s="11" t="s">
        <v>43</v>
      </c>
      <c r="E656" s="11" t="s">
        <v>3029</v>
      </c>
      <c r="F656" s="11" t="s">
        <v>1084</v>
      </c>
      <c r="G656" s="11" t="s">
        <v>2981</v>
      </c>
      <c r="H656" s="11" t="s">
        <v>2982</v>
      </c>
      <c r="I656" s="11" t="s">
        <v>3030</v>
      </c>
      <c r="J656" s="12">
        <v>43336</v>
      </c>
      <c r="K656" s="12">
        <v>43336</v>
      </c>
      <c r="L656" s="12"/>
      <c r="M656" s="13">
        <v>4508.46</v>
      </c>
      <c r="N656" s="11" t="s">
        <v>77</v>
      </c>
      <c r="O656" s="11" t="s">
        <v>78</v>
      </c>
      <c r="P656" s="11" t="s">
        <v>39</v>
      </c>
      <c r="Q656" s="11" t="s">
        <v>30</v>
      </c>
      <c r="R656" s="11" t="s">
        <v>17</v>
      </c>
    </row>
    <row r="657" spans="1:18" x14ac:dyDescent="0.35">
      <c r="A657" s="11" t="s">
        <v>3031</v>
      </c>
      <c r="B657" s="11" t="s">
        <v>3032</v>
      </c>
      <c r="C657" s="10" t="s">
        <v>40</v>
      </c>
      <c r="D657" s="11" t="s">
        <v>43</v>
      </c>
      <c r="E657" s="11" t="s">
        <v>3029</v>
      </c>
      <c r="F657" s="11" t="s">
        <v>1084</v>
      </c>
      <c r="G657" s="11" t="s">
        <v>2981</v>
      </c>
      <c r="H657" s="11" t="s">
        <v>2982</v>
      </c>
      <c r="I657" s="11" t="s">
        <v>3033</v>
      </c>
      <c r="J657" s="12">
        <v>43336</v>
      </c>
      <c r="K657" s="12">
        <v>43336</v>
      </c>
      <c r="L657" s="12"/>
      <c r="M657" s="13">
        <v>4508.46</v>
      </c>
      <c r="N657" s="11" t="s">
        <v>77</v>
      </c>
      <c r="O657" s="11" t="s">
        <v>78</v>
      </c>
      <c r="P657" s="11" t="s">
        <v>39</v>
      </c>
      <c r="Q657" s="11" t="s">
        <v>30</v>
      </c>
      <c r="R657" s="11" t="s">
        <v>17</v>
      </c>
    </row>
    <row r="658" spans="1:18" x14ac:dyDescent="0.35">
      <c r="A658" s="11" t="s">
        <v>3034</v>
      </c>
      <c r="B658" s="11" t="s">
        <v>3035</v>
      </c>
      <c r="C658" s="10" t="s">
        <v>40</v>
      </c>
      <c r="D658" s="11" t="s">
        <v>43</v>
      </c>
      <c r="E658" s="11" t="s">
        <v>2980</v>
      </c>
      <c r="F658" s="11" t="s">
        <v>1084</v>
      </c>
      <c r="G658" s="11" t="s">
        <v>2981</v>
      </c>
      <c r="H658" s="11" t="s">
        <v>2982</v>
      </c>
      <c r="I658" s="11" t="s">
        <v>3036</v>
      </c>
      <c r="J658" s="12">
        <v>43402</v>
      </c>
      <c r="K658" s="12">
        <v>43402</v>
      </c>
      <c r="L658" s="12"/>
      <c r="M658" s="13">
        <v>4508.46</v>
      </c>
      <c r="N658" s="11" t="s">
        <v>77</v>
      </c>
      <c r="O658" s="11" t="s">
        <v>78</v>
      </c>
      <c r="P658" s="11" t="s">
        <v>39</v>
      </c>
      <c r="Q658" s="11" t="s">
        <v>30</v>
      </c>
      <c r="R658" s="11" t="s">
        <v>17</v>
      </c>
    </row>
    <row r="659" spans="1:18" x14ac:dyDescent="0.35">
      <c r="A659" s="11" t="s">
        <v>3037</v>
      </c>
      <c r="B659" s="11" t="s">
        <v>3038</v>
      </c>
      <c r="C659" s="10" t="s">
        <v>40</v>
      </c>
      <c r="D659" s="11" t="s">
        <v>43</v>
      </c>
      <c r="E659" s="11" t="s">
        <v>2980</v>
      </c>
      <c r="F659" s="11" t="s">
        <v>1084</v>
      </c>
      <c r="G659" s="11" t="s">
        <v>2981</v>
      </c>
      <c r="H659" s="11" t="s">
        <v>2982</v>
      </c>
      <c r="I659" s="11" t="s">
        <v>3039</v>
      </c>
      <c r="J659" s="12">
        <v>43402</v>
      </c>
      <c r="K659" s="12">
        <v>43402</v>
      </c>
      <c r="L659" s="12"/>
      <c r="M659" s="13">
        <v>4508.46</v>
      </c>
      <c r="N659" s="11" t="s">
        <v>77</v>
      </c>
      <c r="O659" s="11" t="s">
        <v>78</v>
      </c>
      <c r="P659" s="11" t="s">
        <v>39</v>
      </c>
      <c r="Q659" s="11" t="s">
        <v>30</v>
      </c>
      <c r="R659" s="11" t="s">
        <v>17</v>
      </c>
    </row>
    <row r="660" spans="1:18" x14ac:dyDescent="0.35">
      <c r="A660" s="11" t="s">
        <v>3040</v>
      </c>
      <c r="B660" s="11" t="s">
        <v>3041</v>
      </c>
      <c r="C660" s="10" t="s">
        <v>40</v>
      </c>
      <c r="D660" s="11" t="s">
        <v>43</v>
      </c>
      <c r="E660" s="11" t="s">
        <v>2980</v>
      </c>
      <c r="F660" s="11" t="s">
        <v>1084</v>
      </c>
      <c r="G660" s="11" t="s">
        <v>2981</v>
      </c>
      <c r="H660" s="11" t="s">
        <v>2982</v>
      </c>
      <c r="I660" s="11" t="s">
        <v>3042</v>
      </c>
      <c r="J660" s="12">
        <v>43402</v>
      </c>
      <c r="K660" s="12">
        <v>43402</v>
      </c>
      <c r="L660" s="12"/>
      <c r="M660" s="13">
        <v>4508.46</v>
      </c>
      <c r="N660" s="11" t="s">
        <v>77</v>
      </c>
      <c r="O660" s="11" t="s">
        <v>78</v>
      </c>
      <c r="P660" s="11" t="s">
        <v>39</v>
      </c>
      <c r="Q660" s="11" t="s">
        <v>30</v>
      </c>
      <c r="R660" s="11" t="s">
        <v>17</v>
      </c>
    </row>
    <row r="661" spans="1:18" x14ac:dyDescent="0.35">
      <c r="A661" s="11" t="s">
        <v>3043</v>
      </c>
      <c r="B661" s="11" t="s">
        <v>3044</v>
      </c>
      <c r="C661" s="10" t="s">
        <v>40</v>
      </c>
      <c r="D661" s="11" t="s">
        <v>43</v>
      </c>
      <c r="E661" s="11" t="s">
        <v>2980</v>
      </c>
      <c r="F661" s="11" t="s">
        <v>1084</v>
      </c>
      <c r="G661" s="11" t="s">
        <v>2981</v>
      </c>
      <c r="H661" s="11" t="s">
        <v>2982</v>
      </c>
      <c r="I661" s="11" t="s">
        <v>3045</v>
      </c>
      <c r="J661" s="12">
        <v>43402</v>
      </c>
      <c r="K661" s="12">
        <v>43402</v>
      </c>
      <c r="L661" s="12"/>
      <c r="M661" s="13">
        <v>4508.46</v>
      </c>
      <c r="N661" s="11" t="s">
        <v>77</v>
      </c>
      <c r="O661" s="11" t="s">
        <v>78</v>
      </c>
      <c r="P661" s="11" t="s">
        <v>39</v>
      </c>
      <c r="Q661" s="11" t="s">
        <v>30</v>
      </c>
      <c r="R661" s="11" t="s">
        <v>17</v>
      </c>
    </row>
    <row r="662" spans="1:18" x14ac:dyDescent="0.35">
      <c r="A662" s="11" t="s">
        <v>3046</v>
      </c>
      <c r="B662" s="11" t="s">
        <v>3047</v>
      </c>
      <c r="C662" s="10" t="s">
        <v>40</v>
      </c>
      <c r="D662" s="11" t="s">
        <v>43</v>
      </c>
      <c r="E662" s="11" t="s">
        <v>3048</v>
      </c>
      <c r="F662" s="11" t="s">
        <v>48</v>
      </c>
      <c r="G662" s="11" t="s">
        <v>3049</v>
      </c>
      <c r="H662" s="11" t="s">
        <v>3050</v>
      </c>
      <c r="I662" s="11" t="s">
        <v>3051</v>
      </c>
      <c r="J662" s="12">
        <v>43396</v>
      </c>
      <c r="K662" s="12">
        <v>43396</v>
      </c>
      <c r="L662" s="12" t="s">
        <v>48</v>
      </c>
      <c r="M662" s="13">
        <v>4645.04</v>
      </c>
      <c r="N662" s="11" t="s">
        <v>2454</v>
      </c>
      <c r="O662" s="11" t="s">
        <v>2455</v>
      </c>
      <c r="P662" s="11" t="s">
        <v>37</v>
      </c>
      <c r="Q662" s="11" t="s">
        <v>30</v>
      </c>
      <c r="R662" s="11" t="s">
        <v>17</v>
      </c>
    </row>
    <row r="663" spans="1:18" x14ac:dyDescent="0.35">
      <c r="A663" s="11" t="s">
        <v>3052</v>
      </c>
      <c r="B663" s="11" t="s">
        <v>3053</v>
      </c>
      <c r="C663" s="10" t="s">
        <v>40</v>
      </c>
      <c r="D663" s="11" t="s">
        <v>43</v>
      </c>
      <c r="E663" s="11" t="s">
        <v>3054</v>
      </c>
      <c r="F663" s="11"/>
      <c r="G663" s="11" t="s">
        <v>3055</v>
      </c>
      <c r="H663" s="11" t="s">
        <v>3056</v>
      </c>
      <c r="I663" s="11" t="s">
        <v>3057</v>
      </c>
      <c r="J663" s="12">
        <v>43409</v>
      </c>
      <c r="K663" s="12">
        <v>43409</v>
      </c>
      <c r="L663" s="12"/>
      <c r="M663" s="13">
        <v>4174.8</v>
      </c>
      <c r="N663" s="11" t="s">
        <v>3058</v>
      </c>
      <c r="O663" s="11" t="s">
        <v>3059</v>
      </c>
      <c r="P663" s="11" t="s">
        <v>37</v>
      </c>
      <c r="Q663" s="11" t="s">
        <v>30</v>
      </c>
      <c r="R663" s="11" t="s">
        <v>17</v>
      </c>
    </row>
    <row r="664" spans="1:18" x14ac:dyDescent="0.35">
      <c r="A664" s="11" t="s">
        <v>3060</v>
      </c>
      <c r="B664" s="11" t="s">
        <v>3061</v>
      </c>
      <c r="C664" s="10" t="s">
        <v>40</v>
      </c>
      <c r="D664" s="11" t="s">
        <v>43</v>
      </c>
      <c r="E664" s="11" t="s">
        <v>1678</v>
      </c>
      <c r="F664" s="11" t="s">
        <v>330</v>
      </c>
      <c r="G664" s="11" t="s">
        <v>2393</v>
      </c>
      <c r="H664" s="11" t="s">
        <v>3062</v>
      </c>
      <c r="I664" s="11" t="s">
        <v>3063</v>
      </c>
      <c r="J664" s="12">
        <v>43403</v>
      </c>
      <c r="K664" s="12">
        <v>43403</v>
      </c>
      <c r="L664" s="12"/>
      <c r="M664" s="13">
        <v>39637.18</v>
      </c>
      <c r="N664" s="11" t="s">
        <v>858</v>
      </c>
      <c r="O664" s="11" t="s">
        <v>859</v>
      </c>
      <c r="P664" s="11" t="s">
        <v>39</v>
      </c>
      <c r="Q664" s="11" t="s">
        <v>30</v>
      </c>
      <c r="R664" s="11" t="s">
        <v>17</v>
      </c>
    </row>
    <row r="665" spans="1:18" x14ac:dyDescent="0.35">
      <c r="A665" s="11" t="s">
        <v>3064</v>
      </c>
      <c r="B665" s="11" t="s">
        <v>3065</v>
      </c>
      <c r="C665" s="10" t="s">
        <v>40</v>
      </c>
      <c r="D665" s="11" t="s">
        <v>43</v>
      </c>
      <c r="E665" s="11" t="s">
        <v>2635</v>
      </c>
      <c r="F665" s="11" t="s">
        <v>48</v>
      </c>
      <c r="G665" s="11" t="s">
        <v>2393</v>
      </c>
      <c r="H665" s="11" t="s">
        <v>3066</v>
      </c>
      <c r="I665" s="11" t="s">
        <v>3067</v>
      </c>
      <c r="J665" s="12">
        <v>43403</v>
      </c>
      <c r="K665" s="12">
        <v>43403</v>
      </c>
      <c r="L665" s="12"/>
      <c r="M665" s="13">
        <v>0</v>
      </c>
      <c r="N665" s="11" t="s">
        <v>858</v>
      </c>
      <c r="O665" s="11" t="s">
        <v>859</v>
      </c>
      <c r="P665" s="11" t="s">
        <v>39</v>
      </c>
      <c r="Q665" s="11" t="s">
        <v>30</v>
      </c>
      <c r="R665" s="11" t="s">
        <v>17</v>
      </c>
    </row>
    <row r="666" spans="1:18" x14ac:dyDescent="0.35">
      <c r="A666" s="11" t="s">
        <v>3068</v>
      </c>
      <c r="B666" s="11" t="s">
        <v>3069</v>
      </c>
      <c r="C666" s="10" t="s">
        <v>40</v>
      </c>
      <c r="D666" s="11" t="s">
        <v>43</v>
      </c>
      <c r="E666" s="11" t="s">
        <v>2635</v>
      </c>
      <c r="F666" s="11" t="s">
        <v>48</v>
      </c>
      <c r="G666" s="11" t="s">
        <v>2393</v>
      </c>
      <c r="H666" s="11" t="s">
        <v>3070</v>
      </c>
      <c r="I666" s="11" t="s">
        <v>3071</v>
      </c>
      <c r="J666" s="12">
        <v>43403</v>
      </c>
      <c r="K666" s="12">
        <v>43403</v>
      </c>
      <c r="L666" s="12"/>
      <c r="M666" s="13">
        <v>0</v>
      </c>
      <c r="N666" s="11" t="s">
        <v>858</v>
      </c>
      <c r="O666" s="11" t="s">
        <v>859</v>
      </c>
      <c r="P666" s="11" t="s">
        <v>39</v>
      </c>
      <c r="Q666" s="11" t="s">
        <v>30</v>
      </c>
      <c r="R666" s="11" t="s">
        <v>17</v>
      </c>
    </row>
    <row r="667" spans="1:18" x14ac:dyDescent="0.35">
      <c r="A667" s="11" t="s">
        <v>3072</v>
      </c>
      <c r="B667" s="11" t="s">
        <v>3073</v>
      </c>
      <c r="C667" s="10" t="s">
        <v>40</v>
      </c>
      <c r="D667" s="11" t="s">
        <v>43</v>
      </c>
      <c r="E667" s="11" t="s">
        <v>3074</v>
      </c>
      <c r="F667" s="11" t="s">
        <v>48</v>
      </c>
      <c r="G667" s="11" t="s">
        <v>2393</v>
      </c>
      <c r="H667" s="11" t="s">
        <v>3075</v>
      </c>
      <c r="I667" s="11" t="s">
        <v>3076</v>
      </c>
      <c r="J667" s="12">
        <v>44043</v>
      </c>
      <c r="K667" s="12">
        <v>44071</v>
      </c>
      <c r="L667" s="12"/>
      <c r="M667" s="13">
        <v>8470</v>
      </c>
      <c r="N667" s="11" t="s">
        <v>858</v>
      </c>
      <c r="O667" s="11" t="s">
        <v>859</v>
      </c>
      <c r="P667" s="11" t="s">
        <v>39</v>
      </c>
      <c r="Q667" s="11" t="s">
        <v>30</v>
      </c>
      <c r="R667" s="11" t="s">
        <v>17</v>
      </c>
    </row>
    <row r="668" spans="1:18" x14ac:dyDescent="0.35">
      <c r="A668" s="11" t="s">
        <v>3077</v>
      </c>
      <c r="B668" s="11" t="s">
        <v>3078</v>
      </c>
      <c r="C668" s="10" t="s">
        <v>40</v>
      </c>
      <c r="D668" s="11" t="s">
        <v>225</v>
      </c>
      <c r="E668" s="11" t="s">
        <v>1385</v>
      </c>
      <c r="F668" s="11"/>
      <c r="G668" s="11" t="s">
        <v>2957</v>
      </c>
      <c r="H668" s="11" t="s">
        <v>3079</v>
      </c>
      <c r="I668" s="11" t="s">
        <v>3080</v>
      </c>
      <c r="J668" s="12">
        <v>43432</v>
      </c>
      <c r="K668" s="12">
        <v>43432</v>
      </c>
      <c r="L668" s="12"/>
      <c r="M668" s="13">
        <v>1052.58</v>
      </c>
      <c r="N668" s="11" t="s">
        <v>2004</v>
      </c>
      <c r="O668" s="11" t="s">
        <v>2005</v>
      </c>
      <c r="P668" s="11" t="s">
        <v>38</v>
      </c>
      <c r="Q668" s="11" t="s">
        <v>30</v>
      </c>
      <c r="R668" s="11" t="s">
        <v>17</v>
      </c>
    </row>
    <row r="669" spans="1:18" x14ac:dyDescent="0.35">
      <c r="A669" s="11" t="s">
        <v>3081</v>
      </c>
      <c r="B669" s="11" t="s">
        <v>3082</v>
      </c>
      <c r="C669" s="10" t="s">
        <v>40</v>
      </c>
      <c r="D669" s="11" t="s">
        <v>225</v>
      </c>
      <c r="E669" s="11" t="s">
        <v>1385</v>
      </c>
      <c r="F669" s="11"/>
      <c r="G669" s="11" t="s">
        <v>2957</v>
      </c>
      <c r="H669" s="11" t="s">
        <v>3079</v>
      </c>
      <c r="I669" s="11" t="s">
        <v>3083</v>
      </c>
      <c r="J669" s="12">
        <v>43432</v>
      </c>
      <c r="K669" s="12">
        <v>43432</v>
      </c>
      <c r="L669" s="12"/>
      <c r="M669" s="13">
        <v>1052.58</v>
      </c>
      <c r="N669" s="11" t="s">
        <v>981</v>
      </c>
      <c r="O669" s="11" t="s">
        <v>982</v>
      </c>
      <c r="P669" s="11" t="s">
        <v>38</v>
      </c>
      <c r="Q669" s="11" t="s">
        <v>30</v>
      </c>
      <c r="R669" s="11" t="s">
        <v>17</v>
      </c>
    </row>
    <row r="670" spans="1:18" x14ac:dyDescent="0.35">
      <c r="A670" s="11" t="s">
        <v>3084</v>
      </c>
      <c r="B670" s="11" t="s">
        <v>3085</v>
      </c>
      <c r="C670" s="10" t="s">
        <v>40</v>
      </c>
      <c r="D670" s="11" t="s">
        <v>43</v>
      </c>
      <c r="E670" s="11" t="s">
        <v>1122</v>
      </c>
      <c r="F670" s="11" t="s">
        <v>178</v>
      </c>
      <c r="G670" s="11" t="s">
        <v>370</v>
      </c>
      <c r="H670" s="11" t="s">
        <v>3086</v>
      </c>
      <c r="I670" s="11" t="s">
        <v>3087</v>
      </c>
      <c r="J670" s="12">
        <v>43500</v>
      </c>
      <c r="K670" s="12">
        <v>43500</v>
      </c>
      <c r="L670" s="12"/>
      <c r="M670" s="13">
        <v>6312.57</v>
      </c>
      <c r="N670" s="11" t="s">
        <v>911</v>
      </c>
      <c r="O670" s="11" t="s">
        <v>912</v>
      </c>
      <c r="P670" s="11" t="s">
        <v>39</v>
      </c>
      <c r="Q670" s="11" t="s">
        <v>30</v>
      </c>
      <c r="R670" s="11" t="s">
        <v>17</v>
      </c>
    </row>
    <row r="671" spans="1:18" x14ac:dyDescent="0.35">
      <c r="A671" s="11" t="s">
        <v>3088</v>
      </c>
      <c r="B671" s="11" t="s">
        <v>3089</v>
      </c>
      <c r="C671" s="10" t="s">
        <v>40</v>
      </c>
      <c r="D671" s="11" t="s">
        <v>43</v>
      </c>
      <c r="E671" s="11" t="s">
        <v>2343</v>
      </c>
      <c r="F671" s="11"/>
      <c r="G671" s="11" t="s">
        <v>370</v>
      </c>
      <c r="H671" s="11" t="s">
        <v>2344</v>
      </c>
      <c r="I671" s="11" t="s">
        <v>3090</v>
      </c>
      <c r="J671" s="12">
        <v>43500</v>
      </c>
      <c r="K671" s="12">
        <v>43500</v>
      </c>
      <c r="L671" s="12"/>
      <c r="M671" s="13">
        <v>0</v>
      </c>
      <c r="N671" s="11" t="s">
        <v>911</v>
      </c>
      <c r="O671" s="11" t="s">
        <v>912</v>
      </c>
      <c r="P671" s="11" t="s">
        <v>38</v>
      </c>
      <c r="Q671" s="11" t="s">
        <v>30</v>
      </c>
      <c r="R671" s="11" t="s">
        <v>17</v>
      </c>
    </row>
    <row r="672" spans="1:18" x14ac:dyDescent="0.35">
      <c r="A672" s="11" t="s">
        <v>3091</v>
      </c>
      <c r="B672" s="11" t="s">
        <v>3092</v>
      </c>
      <c r="C672" s="10" t="s">
        <v>40</v>
      </c>
      <c r="D672" s="11" t="s">
        <v>43</v>
      </c>
      <c r="E672" s="11" t="s">
        <v>2343</v>
      </c>
      <c r="F672" s="11"/>
      <c r="G672" s="11" t="s">
        <v>370</v>
      </c>
      <c r="H672" s="11" t="s">
        <v>2344</v>
      </c>
      <c r="I672" s="11" t="s">
        <v>3093</v>
      </c>
      <c r="J672" s="12">
        <v>43500</v>
      </c>
      <c r="K672" s="12">
        <v>43500</v>
      </c>
      <c r="L672" s="12"/>
      <c r="M672" s="13">
        <v>0</v>
      </c>
      <c r="N672" s="11" t="s">
        <v>911</v>
      </c>
      <c r="O672" s="11" t="s">
        <v>912</v>
      </c>
      <c r="P672" s="11" t="s">
        <v>38</v>
      </c>
      <c r="Q672" s="11" t="s">
        <v>30</v>
      </c>
      <c r="R672" s="11" t="s">
        <v>17</v>
      </c>
    </row>
    <row r="673" spans="1:18" x14ac:dyDescent="0.35">
      <c r="A673" s="11" t="s">
        <v>3094</v>
      </c>
      <c r="B673" s="11" t="s">
        <v>3095</v>
      </c>
      <c r="C673" s="10" t="s">
        <v>40</v>
      </c>
      <c r="D673" s="11" t="s">
        <v>43</v>
      </c>
      <c r="E673" s="11" t="s">
        <v>2523</v>
      </c>
      <c r="F673" s="11" t="s">
        <v>48</v>
      </c>
      <c r="G673" s="11" t="s">
        <v>370</v>
      </c>
      <c r="H673" s="11" t="s">
        <v>1118</v>
      </c>
      <c r="I673" s="11" t="s">
        <v>3096</v>
      </c>
      <c r="J673" s="12">
        <v>43500</v>
      </c>
      <c r="K673" s="12">
        <v>43500</v>
      </c>
      <c r="L673" s="12"/>
      <c r="M673" s="13">
        <v>0</v>
      </c>
      <c r="N673" s="11" t="s">
        <v>911</v>
      </c>
      <c r="O673" s="11" t="s">
        <v>912</v>
      </c>
      <c r="P673" s="11" t="s">
        <v>37</v>
      </c>
      <c r="Q673" s="11" t="s">
        <v>30</v>
      </c>
      <c r="R673" s="11" t="s">
        <v>17</v>
      </c>
    </row>
    <row r="674" spans="1:18" x14ac:dyDescent="0.35">
      <c r="A674" s="11" t="s">
        <v>3097</v>
      </c>
      <c r="B674" s="11" t="s">
        <v>3098</v>
      </c>
      <c r="C674" s="10" t="s">
        <v>40</v>
      </c>
      <c r="D674" s="11" t="s">
        <v>43</v>
      </c>
      <c r="E674" s="11" t="s">
        <v>1122</v>
      </c>
      <c r="F674" s="11" t="s">
        <v>178</v>
      </c>
      <c r="G674" s="11" t="s">
        <v>370</v>
      </c>
      <c r="H674" s="11" t="s">
        <v>3086</v>
      </c>
      <c r="I674" s="11" t="s">
        <v>3099</v>
      </c>
      <c r="J674" s="12">
        <v>43500</v>
      </c>
      <c r="K674" s="12">
        <v>43500</v>
      </c>
      <c r="L674" s="12"/>
      <c r="M674" s="13">
        <v>6312.57</v>
      </c>
      <c r="N674" s="11" t="s">
        <v>911</v>
      </c>
      <c r="O674" s="11" t="s">
        <v>912</v>
      </c>
      <c r="P674" s="11" t="s">
        <v>39</v>
      </c>
      <c r="Q674" s="11" t="s">
        <v>30</v>
      </c>
      <c r="R674" s="11" t="s">
        <v>17</v>
      </c>
    </row>
    <row r="675" spans="1:18" x14ac:dyDescent="0.35">
      <c r="A675" s="11" t="s">
        <v>3100</v>
      </c>
      <c r="B675" s="11" t="s">
        <v>3101</v>
      </c>
      <c r="C675" s="10" t="s">
        <v>40</v>
      </c>
      <c r="D675" s="11" t="s">
        <v>43</v>
      </c>
      <c r="E675" s="11" t="s">
        <v>2343</v>
      </c>
      <c r="F675" s="11"/>
      <c r="G675" s="11" t="s">
        <v>370</v>
      </c>
      <c r="H675" s="11" t="s">
        <v>2344</v>
      </c>
      <c r="I675" s="11" t="s">
        <v>3102</v>
      </c>
      <c r="J675" s="12">
        <v>43500</v>
      </c>
      <c r="K675" s="12">
        <v>43500</v>
      </c>
      <c r="L675" s="12"/>
      <c r="M675" s="13">
        <v>0</v>
      </c>
      <c r="N675" s="11" t="s">
        <v>911</v>
      </c>
      <c r="O675" s="11" t="s">
        <v>912</v>
      </c>
      <c r="P675" s="11" t="s">
        <v>38</v>
      </c>
      <c r="Q675" s="11" t="s">
        <v>30</v>
      </c>
      <c r="R675" s="11" t="s">
        <v>17</v>
      </c>
    </row>
    <row r="676" spans="1:18" x14ac:dyDescent="0.35">
      <c r="A676" s="11" t="s">
        <v>3103</v>
      </c>
      <c r="B676" s="11" t="s">
        <v>3104</v>
      </c>
      <c r="C676" s="10" t="s">
        <v>40</v>
      </c>
      <c r="D676" s="11" t="s">
        <v>43</v>
      </c>
      <c r="E676" s="11" t="s">
        <v>2343</v>
      </c>
      <c r="F676" s="11"/>
      <c r="G676" s="11" t="s">
        <v>370</v>
      </c>
      <c r="H676" s="11" t="s">
        <v>2344</v>
      </c>
      <c r="I676" s="11" t="s">
        <v>3105</v>
      </c>
      <c r="J676" s="12">
        <v>43500</v>
      </c>
      <c r="K676" s="12">
        <v>43500</v>
      </c>
      <c r="L676" s="12"/>
      <c r="M676" s="13">
        <v>0</v>
      </c>
      <c r="N676" s="11" t="s">
        <v>911</v>
      </c>
      <c r="O676" s="11" t="s">
        <v>912</v>
      </c>
      <c r="P676" s="11" t="s">
        <v>38</v>
      </c>
      <c r="Q676" s="11" t="s">
        <v>30</v>
      </c>
      <c r="R676" s="11" t="s">
        <v>17</v>
      </c>
    </row>
    <row r="677" spans="1:18" x14ac:dyDescent="0.35">
      <c r="A677" s="11" t="s">
        <v>3106</v>
      </c>
      <c r="B677" s="11" t="s">
        <v>3107</v>
      </c>
      <c r="C677" s="10" t="s">
        <v>40</v>
      </c>
      <c r="D677" s="11" t="s">
        <v>43</v>
      </c>
      <c r="E677" s="11" t="s">
        <v>2523</v>
      </c>
      <c r="F677" s="11" t="s">
        <v>48</v>
      </c>
      <c r="G677" s="11" t="s">
        <v>370</v>
      </c>
      <c r="H677" s="11" t="s">
        <v>1118</v>
      </c>
      <c r="I677" s="11" t="s">
        <v>3108</v>
      </c>
      <c r="J677" s="12">
        <v>43500</v>
      </c>
      <c r="K677" s="12">
        <v>43500</v>
      </c>
      <c r="L677" s="12"/>
      <c r="M677" s="13">
        <v>0</v>
      </c>
      <c r="N677" s="11" t="s">
        <v>911</v>
      </c>
      <c r="O677" s="11" t="s">
        <v>912</v>
      </c>
      <c r="P677" s="11" t="s">
        <v>37</v>
      </c>
      <c r="Q677" s="11" t="s">
        <v>30</v>
      </c>
      <c r="R677" s="11" t="s">
        <v>17</v>
      </c>
    </row>
    <row r="678" spans="1:18" x14ac:dyDescent="0.35">
      <c r="A678" s="11" t="s">
        <v>3109</v>
      </c>
      <c r="B678" s="11" t="s">
        <v>3110</v>
      </c>
      <c r="C678" s="10" t="s">
        <v>40</v>
      </c>
      <c r="D678" s="11" t="s">
        <v>43</v>
      </c>
      <c r="E678" s="11" t="s">
        <v>600</v>
      </c>
      <c r="F678" s="11" t="s">
        <v>178</v>
      </c>
      <c r="G678" s="11" t="s">
        <v>450</v>
      </c>
      <c r="H678" s="11" t="s">
        <v>1021</v>
      </c>
      <c r="I678" s="11" t="s">
        <v>3111</v>
      </c>
      <c r="J678" s="12">
        <v>43451</v>
      </c>
      <c r="K678" s="12">
        <v>43453</v>
      </c>
      <c r="L678" s="12"/>
      <c r="M678" s="13">
        <v>4356</v>
      </c>
      <c r="N678" s="11" t="s">
        <v>3112</v>
      </c>
      <c r="O678" s="11" t="s">
        <v>3113</v>
      </c>
      <c r="P678" s="11" t="s">
        <v>39</v>
      </c>
      <c r="Q678" s="11" t="s">
        <v>30</v>
      </c>
      <c r="R678" s="11" t="s">
        <v>17</v>
      </c>
    </row>
    <row r="679" spans="1:18" x14ac:dyDescent="0.35">
      <c r="A679" s="11" t="s">
        <v>3114</v>
      </c>
      <c r="B679" s="11" t="s">
        <v>3115</v>
      </c>
      <c r="C679" s="10" t="s">
        <v>40</v>
      </c>
      <c r="D679" s="11" t="s">
        <v>43</v>
      </c>
      <c r="E679" s="11" t="s">
        <v>600</v>
      </c>
      <c r="F679" s="11" t="s">
        <v>178</v>
      </c>
      <c r="G679" s="11" t="s">
        <v>450</v>
      </c>
      <c r="H679" s="11" t="s">
        <v>1021</v>
      </c>
      <c r="I679" s="11" t="s">
        <v>3116</v>
      </c>
      <c r="J679" s="12">
        <v>43474</v>
      </c>
      <c r="K679" s="12">
        <v>43433</v>
      </c>
      <c r="L679" s="12"/>
      <c r="M679" s="13">
        <v>4356</v>
      </c>
      <c r="N679" s="11" t="s">
        <v>445</v>
      </c>
      <c r="O679" s="11" t="s">
        <v>446</v>
      </c>
      <c r="P679" s="11" t="s">
        <v>39</v>
      </c>
      <c r="Q679" s="11" t="s">
        <v>30</v>
      </c>
      <c r="R679" s="11" t="s">
        <v>17</v>
      </c>
    </row>
    <row r="680" spans="1:18" x14ac:dyDescent="0.35">
      <c r="A680" s="11" t="s">
        <v>3117</v>
      </c>
      <c r="B680" s="11" t="s">
        <v>3118</v>
      </c>
      <c r="C680" s="10" t="s">
        <v>40</v>
      </c>
      <c r="D680" s="11" t="s">
        <v>43</v>
      </c>
      <c r="E680" s="11" t="s">
        <v>3119</v>
      </c>
      <c r="F680" s="11" t="s">
        <v>48</v>
      </c>
      <c r="G680" s="11" t="s">
        <v>3120</v>
      </c>
      <c r="H680" s="11" t="s">
        <v>3121</v>
      </c>
      <c r="I680" s="11" t="s">
        <v>3122</v>
      </c>
      <c r="J680" s="12">
        <v>43571</v>
      </c>
      <c r="K680" s="12">
        <v>43571</v>
      </c>
      <c r="L680" s="12"/>
      <c r="M680" s="13">
        <v>278.3</v>
      </c>
      <c r="N680" s="11" t="s">
        <v>2454</v>
      </c>
      <c r="O680" s="11" t="s">
        <v>2455</v>
      </c>
      <c r="P680" s="11" t="s">
        <v>37</v>
      </c>
      <c r="Q680" s="11" t="s">
        <v>30</v>
      </c>
      <c r="R680" s="11" t="s">
        <v>17</v>
      </c>
    </row>
    <row r="681" spans="1:18" x14ac:dyDescent="0.35">
      <c r="A681" s="11" t="s">
        <v>3123</v>
      </c>
      <c r="B681" s="11" t="s">
        <v>3124</v>
      </c>
      <c r="C681" s="10" t="s">
        <v>40</v>
      </c>
      <c r="D681" s="11" t="s">
        <v>43</v>
      </c>
      <c r="E681" s="11" t="s">
        <v>309</v>
      </c>
      <c r="F681" s="11" t="s">
        <v>48</v>
      </c>
      <c r="G681" s="11" t="s">
        <v>3125</v>
      </c>
      <c r="H681" s="11" t="s">
        <v>3126</v>
      </c>
      <c r="I681" s="11" t="s">
        <v>3127</v>
      </c>
      <c r="J681" s="12">
        <v>43571</v>
      </c>
      <c r="K681" s="12">
        <v>43571</v>
      </c>
      <c r="L681" s="12"/>
      <c r="M681" s="13">
        <v>4840</v>
      </c>
      <c r="N681" s="11" t="s">
        <v>2454</v>
      </c>
      <c r="O681" s="11" t="s">
        <v>2455</v>
      </c>
      <c r="P681" s="11" t="s">
        <v>39</v>
      </c>
      <c r="Q681" s="11" t="s">
        <v>30</v>
      </c>
      <c r="R681" s="11" t="s">
        <v>17</v>
      </c>
    </row>
    <row r="682" spans="1:18" x14ac:dyDescent="0.35">
      <c r="A682" s="11" t="s">
        <v>3128</v>
      </c>
      <c r="B682" s="11" t="s">
        <v>3129</v>
      </c>
      <c r="C682" s="10" t="s">
        <v>40</v>
      </c>
      <c r="D682" s="11" t="s">
        <v>43</v>
      </c>
      <c r="E682" s="11" t="s">
        <v>461</v>
      </c>
      <c r="F682" s="11"/>
      <c r="G682" s="11" t="s">
        <v>462</v>
      </c>
      <c r="H682" s="11" t="s">
        <v>700</v>
      </c>
      <c r="I682" s="11" t="s">
        <v>3130</v>
      </c>
      <c r="J682" s="12">
        <v>43496</v>
      </c>
      <c r="K682" s="12">
        <v>43496</v>
      </c>
      <c r="L682" s="12"/>
      <c r="M682" s="13">
        <v>199.65</v>
      </c>
      <c r="N682" s="11" t="s">
        <v>465</v>
      </c>
      <c r="O682" s="11" t="s">
        <v>466</v>
      </c>
      <c r="P682" s="11" t="s">
        <v>37</v>
      </c>
      <c r="Q682" s="11" t="s">
        <v>30</v>
      </c>
      <c r="R682" s="11" t="s">
        <v>17</v>
      </c>
    </row>
    <row r="683" spans="1:18" x14ac:dyDescent="0.35">
      <c r="A683" s="11" t="s">
        <v>3131</v>
      </c>
      <c r="B683" s="11" t="s">
        <v>3132</v>
      </c>
      <c r="C683" s="10" t="s">
        <v>40</v>
      </c>
      <c r="D683" s="11" t="s">
        <v>43</v>
      </c>
      <c r="E683" s="11" t="s">
        <v>3133</v>
      </c>
      <c r="F683" s="11"/>
      <c r="G683" s="11" t="s">
        <v>3134</v>
      </c>
      <c r="H683" s="11" t="s">
        <v>3135</v>
      </c>
      <c r="I683" s="11" t="s">
        <v>3136</v>
      </c>
      <c r="J683" s="12">
        <v>43447</v>
      </c>
      <c r="K683" s="12">
        <v>43447</v>
      </c>
      <c r="L683" s="12" t="s">
        <v>48</v>
      </c>
      <c r="M683" s="13">
        <v>250</v>
      </c>
      <c r="N683" s="11" t="s">
        <v>902</v>
      </c>
      <c r="O683" s="11" t="s">
        <v>903</v>
      </c>
      <c r="P683" s="11" t="s">
        <v>38</v>
      </c>
      <c r="Q683" s="11" t="s">
        <v>30</v>
      </c>
      <c r="R683" s="11" t="s">
        <v>23</v>
      </c>
    </row>
    <row r="684" spans="1:18" x14ac:dyDescent="0.35">
      <c r="A684" s="16" t="s">
        <v>3137</v>
      </c>
      <c r="B684" s="11" t="s">
        <v>3138</v>
      </c>
      <c r="C684" s="10" t="s">
        <v>40</v>
      </c>
      <c r="D684" s="11" t="s">
        <v>43</v>
      </c>
      <c r="E684" s="11" t="s">
        <v>1194</v>
      </c>
      <c r="F684" s="11" t="s">
        <v>1195</v>
      </c>
      <c r="G684" s="11" t="s">
        <v>111</v>
      </c>
      <c r="H684" s="11" t="s">
        <v>3139</v>
      </c>
      <c r="I684" s="11" t="s">
        <v>3140</v>
      </c>
      <c r="J684" s="12">
        <v>43518</v>
      </c>
      <c r="K684" s="12">
        <v>43518</v>
      </c>
      <c r="L684" s="12"/>
      <c r="M684" s="13">
        <v>9032.65</v>
      </c>
      <c r="N684" s="11" t="s">
        <v>471</v>
      </c>
      <c r="O684" s="11" t="s">
        <v>472</v>
      </c>
      <c r="P684" s="11" t="s">
        <v>39</v>
      </c>
      <c r="Q684" s="11" t="s">
        <v>30</v>
      </c>
      <c r="R684" s="11" t="s">
        <v>17</v>
      </c>
    </row>
    <row r="685" spans="1:18" x14ac:dyDescent="0.35">
      <c r="A685" s="16" t="s">
        <v>3141</v>
      </c>
      <c r="B685" s="11" t="s">
        <v>3142</v>
      </c>
      <c r="C685" s="10" t="s">
        <v>40</v>
      </c>
      <c r="D685" s="11" t="s">
        <v>43</v>
      </c>
      <c r="E685" s="11" t="s">
        <v>1194</v>
      </c>
      <c r="F685" s="11" t="s">
        <v>1195</v>
      </c>
      <c r="G685" s="11" t="s">
        <v>111</v>
      </c>
      <c r="H685" s="11" t="s">
        <v>3139</v>
      </c>
      <c r="I685" s="11" t="s">
        <v>3143</v>
      </c>
      <c r="J685" s="12">
        <v>43518</v>
      </c>
      <c r="K685" s="12">
        <v>43518</v>
      </c>
      <c r="L685" s="12"/>
      <c r="M685" s="13">
        <v>9032.65</v>
      </c>
      <c r="N685" s="11" t="s">
        <v>471</v>
      </c>
      <c r="O685" s="11" t="s">
        <v>472</v>
      </c>
      <c r="P685" s="11" t="s">
        <v>39</v>
      </c>
      <c r="Q685" s="11" t="s">
        <v>30</v>
      </c>
      <c r="R685" s="11" t="s">
        <v>17</v>
      </c>
    </row>
    <row r="686" spans="1:18" x14ac:dyDescent="0.35">
      <c r="A686" s="11" t="s">
        <v>3144</v>
      </c>
      <c r="B686" s="11" t="s">
        <v>3145</v>
      </c>
      <c r="C686" s="10" t="s">
        <v>40</v>
      </c>
      <c r="D686" s="11" t="s">
        <v>43</v>
      </c>
      <c r="E686" s="11" t="s">
        <v>3146</v>
      </c>
      <c r="F686" s="11"/>
      <c r="G686" s="11" t="s">
        <v>264</v>
      </c>
      <c r="H686" s="11" t="s">
        <v>3147</v>
      </c>
      <c r="I686" s="11" t="s">
        <v>3148</v>
      </c>
      <c r="J686" s="12">
        <v>43500</v>
      </c>
      <c r="K686" s="12">
        <v>43500</v>
      </c>
      <c r="L686" s="12"/>
      <c r="M686" s="13">
        <v>3979.81</v>
      </c>
      <c r="N686" s="11" t="s">
        <v>823</v>
      </c>
      <c r="O686" s="11" t="s">
        <v>824</v>
      </c>
      <c r="P686" s="11" t="s">
        <v>39</v>
      </c>
      <c r="Q686" s="11" t="s">
        <v>30</v>
      </c>
      <c r="R686" s="11" t="s">
        <v>17</v>
      </c>
    </row>
    <row r="687" spans="1:18" x14ac:dyDescent="0.35">
      <c r="A687" s="11" t="s">
        <v>3149</v>
      </c>
      <c r="B687" s="11" t="s">
        <v>3150</v>
      </c>
      <c r="C687" s="10" t="s">
        <v>40</v>
      </c>
      <c r="D687" s="11" t="s">
        <v>43</v>
      </c>
      <c r="E687" s="11" t="s">
        <v>3151</v>
      </c>
      <c r="F687" s="11"/>
      <c r="G687" s="11" t="s">
        <v>264</v>
      </c>
      <c r="H687" s="11" t="s">
        <v>3152</v>
      </c>
      <c r="I687" s="11" t="s">
        <v>3153</v>
      </c>
      <c r="J687" s="12">
        <v>43510</v>
      </c>
      <c r="K687" s="12">
        <v>43500</v>
      </c>
      <c r="L687" s="12"/>
      <c r="M687" s="13">
        <v>0</v>
      </c>
      <c r="N687" s="11" t="s">
        <v>823</v>
      </c>
      <c r="O687" s="11" t="s">
        <v>824</v>
      </c>
      <c r="P687" s="11" t="s">
        <v>38</v>
      </c>
      <c r="Q687" s="11" t="s">
        <v>30</v>
      </c>
      <c r="R687" s="11" t="s">
        <v>17</v>
      </c>
    </row>
    <row r="688" spans="1:18" x14ac:dyDescent="0.35">
      <c r="A688" s="11" t="s">
        <v>3155</v>
      </c>
      <c r="B688" s="11" t="s">
        <v>3156</v>
      </c>
      <c r="C688" s="10" t="s">
        <v>40</v>
      </c>
      <c r="D688" s="11" t="s">
        <v>43</v>
      </c>
      <c r="E688" s="11" t="s">
        <v>1057</v>
      </c>
      <c r="F688" s="11"/>
      <c r="G688" s="11" t="s">
        <v>264</v>
      </c>
      <c r="H688" s="11" t="s">
        <v>1058</v>
      </c>
      <c r="I688" s="11" t="s">
        <v>3157</v>
      </c>
      <c r="J688" s="12">
        <v>43509</v>
      </c>
      <c r="K688" s="12">
        <v>43515</v>
      </c>
      <c r="L688" s="12"/>
      <c r="M688" s="13">
        <v>0</v>
      </c>
      <c r="N688" s="11" t="s">
        <v>492</v>
      </c>
      <c r="O688" s="11" t="s">
        <v>493</v>
      </c>
      <c r="P688" s="11" t="s">
        <v>39</v>
      </c>
      <c r="Q688" s="11" t="s">
        <v>30</v>
      </c>
      <c r="R688" s="11" t="s">
        <v>17</v>
      </c>
    </row>
    <row r="689" spans="1:18" x14ac:dyDescent="0.35">
      <c r="A689" s="11" t="s">
        <v>3158</v>
      </c>
      <c r="B689" s="11" t="s">
        <v>3159</v>
      </c>
      <c r="C689" s="10" t="s">
        <v>40</v>
      </c>
      <c r="D689" s="11" t="s">
        <v>43</v>
      </c>
      <c r="E689" s="11" t="s">
        <v>941</v>
      </c>
      <c r="F689" s="11"/>
      <c r="G689" s="11" t="s">
        <v>942</v>
      </c>
      <c r="H689" s="11" t="s">
        <v>2172</v>
      </c>
      <c r="I689" s="11" t="s">
        <v>3160</v>
      </c>
      <c r="J689" s="12">
        <v>43509</v>
      </c>
      <c r="K689" s="12">
        <v>43515</v>
      </c>
      <c r="L689" s="12"/>
      <c r="M689" s="13">
        <v>0</v>
      </c>
      <c r="N689" s="11" t="s">
        <v>492</v>
      </c>
      <c r="O689" s="11" t="s">
        <v>493</v>
      </c>
      <c r="P689" s="11" t="s">
        <v>37</v>
      </c>
      <c r="Q689" s="11" t="s">
        <v>30</v>
      </c>
      <c r="R689" s="11" t="s">
        <v>17</v>
      </c>
    </row>
    <row r="690" spans="1:18" x14ac:dyDescent="0.35">
      <c r="A690" s="11" t="s">
        <v>3161</v>
      </c>
      <c r="B690" s="11" t="s">
        <v>3162</v>
      </c>
      <c r="C690" s="10" t="s">
        <v>40</v>
      </c>
      <c r="D690" s="11" t="s">
        <v>43</v>
      </c>
      <c r="E690" s="11" t="s">
        <v>3163</v>
      </c>
      <c r="F690" s="11"/>
      <c r="G690" s="11" t="s">
        <v>3164</v>
      </c>
      <c r="H690" s="11" t="s">
        <v>3165</v>
      </c>
      <c r="I690" s="11" t="s">
        <v>3166</v>
      </c>
      <c r="J690" s="12">
        <v>43509</v>
      </c>
      <c r="K690" s="12">
        <v>43515</v>
      </c>
      <c r="L690" s="12"/>
      <c r="M690" s="13">
        <v>0</v>
      </c>
      <c r="N690" s="11" t="s">
        <v>492</v>
      </c>
      <c r="O690" s="11" t="s">
        <v>493</v>
      </c>
      <c r="P690" s="11" t="s">
        <v>37</v>
      </c>
      <c r="Q690" s="11" t="s">
        <v>30</v>
      </c>
      <c r="R690" s="11" t="s">
        <v>17</v>
      </c>
    </row>
    <row r="691" spans="1:18" x14ac:dyDescent="0.35">
      <c r="A691" s="11" t="s">
        <v>3167</v>
      </c>
      <c r="B691" s="11" t="s">
        <v>3168</v>
      </c>
      <c r="C691" s="10" t="s">
        <v>40</v>
      </c>
      <c r="D691" s="11" t="s">
        <v>43</v>
      </c>
      <c r="E691" s="11" t="s">
        <v>3154</v>
      </c>
      <c r="F691" s="11"/>
      <c r="G691" s="11" t="s">
        <v>264</v>
      </c>
      <c r="H691" s="11" t="s">
        <v>1037</v>
      </c>
      <c r="I691" s="11" t="s">
        <v>3169</v>
      </c>
      <c r="J691" s="12">
        <v>43509</v>
      </c>
      <c r="K691" s="12">
        <v>43515</v>
      </c>
      <c r="L691" s="12"/>
      <c r="M691" s="13">
        <v>0</v>
      </c>
      <c r="N691" s="11" t="s">
        <v>492</v>
      </c>
      <c r="O691" s="11" t="s">
        <v>493</v>
      </c>
      <c r="P691" s="11" t="s">
        <v>39</v>
      </c>
      <c r="Q691" s="11" t="s">
        <v>30</v>
      </c>
      <c r="R691" s="11" t="s">
        <v>17</v>
      </c>
    </row>
    <row r="692" spans="1:18" x14ac:dyDescent="0.35">
      <c r="A692" s="11" t="s">
        <v>3170</v>
      </c>
      <c r="B692" s="11" t="s">
        <v>3171</v>
      </c>
      <c r="C692" s="10" t="s">
        <v>40</v>
      </c>
      <c r="D692" s="11" t="s">
        <v>43</v>
      </c>
      <c r="E692" s="11" t="s">
        <v>1057</v>
      </c>
      <c r="F692" s="11"/>
      <c r="G692" s="11" t="s">
        <v>264</v>
      </c>
      <c r="H692" s="11" t="s">
        <v>1058</v>
      </c>
      <c r="I692" s="11" t="s">
        <v>3172</v>
      </c>
      <c r="J692" s="12">
        <v>43509</v>
      </c>
      <c r="K692" s="12">
        <v>43515</v>
      </c>
      <c r="L692" s="12"/>
      <c r="M692" s="13">
        <v>0</v>
      </c>
      <c r="N692" s="11" t="s">
        <v>492</v>
      </c>
      <c r="O692" s="11" t="s">
        <v>493</v>
      </c>
      <c r="P692" s="11" t="s">
        <v>39</v>
      </c>
      <c r="Q692" s="11" t="s">
        <v>30</v>
      </c>
      <c r="R692" s="11" t="s">
        <v>17</v>
      </c>
    </row>
    <row r="693" spans="1:18" x14ac:dyDescent="0.35">
      <c r="A693" s="11" t="s">
        <v>3173</v>
      </c>
      <c r="B693" s="11" t="s">
        <v>3174</v>
      </c>
      <c r="C693" s="10" t="s">
        <v>40</v>
      </c>
      <c r="D693" s="11" t="s">
        <v>43</v>
      </c>
      <c r="E693" s="11" t="s">
        <v>941</v>
      </c>
      <c r="F693" s="11"/>
      <c r="G693" s="11" t="s">
        <v>942</v>
      </c>
      <c r="H693" s="11" t="s">
        <v>2172</v>
      </c>
      <c r="I693" s="11" t="s">
        <v>3175</v>
      </c>
      <c r="J693" s="12">
        <v>43509</v>
      </c>
      <c r="K693" s="12">
        <v>43515</v>
      </c>
      <c r="L693" s="12"/>
      <c r="M693" s="13">
        <v>0</v>
      </c>
      <c r="N693" s="11" t="s">
        <v>492</v>
      </c>
      <c r="O693" s="11" t="s">
        <v>493</v>
      </c>
      <c r="P693" s="11" t="s">
        <v>37</v>
      </c>
      <c r="Q693" s="11" t="s">
        <v>30</v>
      </c>
      <c r="R693" s="11" t="s">
        <v>17</v>
      </c>
    </row>
    <row r="694" spans="1:18" x14ac:dyDescent="0.35">
      <c r="A694" s="11" t="s">
        <v>3176</v>
      </c>
      <c r="B694" s="11" t="s">
        <v>3177</v>
      </c>
      <c r="C694" s="10" t="s">
        <v>40</v>
      </c>
      <c r="D694" s="11" t="s">
        <v>43</v>
      </c>
      <c r="E694" s="11" t="s">
        <v>3163</v>
      </c>
      <c r="F694" s="11"/>
      <c r="G694" s="11" t="s">
        <v>3164</v>
      </c>
      <c r="H694" s="11" t="s">
        <v>3165</v>
      </c>
      <c r="I694" s="11" t="s">
        <v>3178</v>
      </c>
      <c r="J694" s="12">
        <v>43509</v>
      </c>
      <c r="K694" s="12">
        <v>43515</v>
      </c>
      <c r="L694" s="12"/>
      <c r="M694" s="13">
        <v>0</v>
      </c>
      <c r="N694" s="11" t="s">
        <v>492</v>
      </c>
      <c r="O694" s="11" t="s">
        <v>493</v>
      </c>
      <c r="P694" s="11" t="s">
        <v>37</v>
      </c>
      <c r="Q694" s="11" t="s">
        <v>30</v>
      </c>
      <c r="R694" s="11" t="s">
        <v>17</v>
      </c>
    </row>
    <row r="695" spans="1:18" x14ac:dyDescent="0.35">
      <c r="A695" s="11" t="s">
        <v>3179</v>
      </c>
      <c r="B695" s="11" t="s">
        <v>3180</v>
      </c>
      <c r="C695" s="10" t="s">
        <v>40</v>
      </c>
      <c r="D695" s="11" t="s">
        <v>43</v>
      </c>
      <c r="E695" s="11" t="s">
        <v>3181</v>
      </c>
      <c r="F695" s="11"/>
      <c r="G695" s="11" t="s">
        <v>370</v>
      </c>
      <c r="H695" s="11" t="s">
        <v>1235</v>
      </c>
      <c r="I695" s="11" t="s">
        <v>3182</v>
      </c>
      <c r="J695" s="12">
        <v>43501</v>
      </c>
      <c r="K695" s="12">
        <v>43508</v>
      </c>
      <c r="L695" s="12"/>
      <c r="M695" s="13">
        <v>2999.99</v>
      </c>
      <c r="N695" s="11" t="s">
        <v>471</v>
      </c>
      <c r="O695" s="11" t="s">
        <v>472</v>
      </c>
      <c r="P695" s="11" t="s">
        <v>38</v>
      </c>
      <c r="Q695" s="11" t="s">
        <v>30</v>
      </c>
      <c r="R695" s="11" t="s">
        <v>23</v>
      </c>
    </row>
    <row r="696" spans="1:18" x14ac:dyDescent="0.35">
      <c r="A696" s="11" t="s">
        <v>3183</v>
      </c>
      <c r="B696" s="11" t="s">
        <v>3184</v>
      </c>
      <c r="C696" s="10" t="s">
        <v>40</v>
      </c>
      <c r="D696" s="11" t="s">
        <v>43</v>
      </c>
      <c r="E696" s="11" t="s">
        <v>3181</v>
      </c>
      <c r="F696" s="11"/>
      <c r="G696" s="11" t="s">
        <v>370</v>
      </c>
      <c r="H696" s="11" t="s">
        <v>1235</v>
      </c>
      <c r="I696" s="11" t="s">
        <v>3185</v>
      </c>
      <c r="J696" s="12">
        <v>43501</v>
      </c>
      <c r="K696" s="12">
        <v>43508</v>
      </c>
      <c r="L696" s="12"/>
      <c r="M696" s="13">
        <v>3000</v>
      </c>
      <c r="N696" s="11" t="s">
        <v>471</v>
      </c>
      <c r="O696" s="11" t="s">
        <v>472</v>
      </c>
      <c r="P696" s="11" t="s">
        <v>38</v>
      </c>
      <c r="Q696" s="11" t="s">
        <v>30</v>
      </c>
      <c r="R696" s="11" t="s">
        <v>23</v>
      </c>
    </row>
    <row r="697" spans="1:18" x14ac:dyDescent="0.35">
      <c r="A697" s="11" t="s">
        <v>3186</v>
      </c>
      <c r="B697" s="11" t="s">
        <v>3187</v>
      </c>
      <c r="C697" s="10" t="s">
        <v>40</v>
      </c>
      <c r="D697" s="11" t="s">
        <v>43</v>
      </c>
      <c r="E697" s="11" t="s">
        <v>3181</v>
      </c>
      <c r="F697" s="11"/>
      <c r="G697" s="11" t="s">
        <v>370</v>
      </c>
      <c r="H697" s="11" t="s">
        <v>1235</v>
      </c>
      <c r="I697" s="11" t="s">
        <v>3188</v>
      </c>
      <c r="J697" s="12">
        <v>43501</v>
      </c>
      <c r="K697" s="12">
        <v>43508</v>
      </c>
      <c r="L697" s="12"/>
      <c r="M697" s="13">
        <v>3000</v>
      </c>
      <c r="N697" s="11" t="s">
        <v>471</v>
      </c>
      <c r="O697" s="11" t="s">
        <v>472</v>
      </c>
      <c r="P697" s="11" t="s">
        <v>38</v>
      </c>
      <c r="Q697" s="11" t="s">
        <v>30</v>
      </c>
      <c r="R697" s="11" t="s">
        <v>23</v>
      </c>
    </row>
    <row r="698" spans="1:18" x14ac:dyDescent="0.35">
      <c r="A698" s="11" t="s">
        <v>3189</v>
      </c>
      <c r="B698" s="11" t="s">
        <v>3190</v>
      </c>
      <c r="C698" s="10" t="s">
        <v>40</v>
      </c>
      <c r="D698" s="11" t="s">
        <v>43</v>
      </c>
      <c r="E698" s="11" t="s">
        <v>3181</v>
      </c>
      <c r="F698" s="11"/>
      <c r="G698" s="11" t="s">
        <v>370</v>
      </c>
      <c r="H698" s="11" t="s">
        <v>1235</v>
      </c>
      <c r="I698" s="11" t="s">
        <v>3191</v>
      </c>
      <c r="J698" s="12">
        <v>43501</v>
      </c>
      <c r="K698" s="12">
        <v>43508</v>
      </c>
      <c r="L698" s="12"/>
      <c r="M698" s="13">
        <v>3000</v>
      </c>
      <c r="N698" s="11" t="s">
        <v>634</v>
      </c>
      <c r="O698" s="11" t="s">
        <v>635</v>
      </c>
      <c r="P698" s="11" t="s">
        <v>38</v>
      </c>
      <c r="Q698" s="11" t="s">
        <v>30</v>
      </c>
      <c r="R698" s="11" t="s">
        <v>23</v>
      </c>
    </row>
    <row r="699" spans="1:18" x14ac:dyDescent="0.35">
      <c r="A699" s="11" t="s">
        <v>3192</v>
      </c>
      <c r="B699" s="11" t="s">
        <v>3193</v>
      </c>
      <c r="C699" s="10" t="s">
        <v>40</v>
      </c>
      <c r="D699" s="11" t="s">
        <v>43</v>
      </c>
      <c r="E699" s="11" t="s">
        <v>3181</v>
      </c>
      <c r="F699" s="11"/>
      <c r="G699" s="11" t="s">
        <v>370</v>
      </c>
      <c r="H699" s="11" t="s">
        <v>1235</v>
      </c>
      <c r="I699" s="11" t="s">
        <v>3194</v>
      </c>
      <c r="J699" s="12">
        <v>43501</v>
      </c>
      <c r="K699" s="12">
        <v>43508</v>
      </c>
      <c r="L699" s="12"/>
      <c r="M699" s="13">
        <v>3000</v>
      </c>
      <c r="N699" s="11" t="s">
        <v>471</v>
      </c>
      <c r="O699" s="11" t="s">
        <v>472</v>
      </c>
      <c r="P699" s="11" t="s">
        <v>38</v>
      </c>
      <c r="Q699" s="11" t="s">
        <v>30</v>
      </c>
      <c r="R699" s="11" t="s">
        <v>23</v>
      </c>
    </row>
    <row r="700" spans="1:18" x14ac:dyDescent="0.35">
      <c r="A700" s="11" t="s">
        <v>3195</v>
      </c>
      <c r="B700" s="11" t="s">
        <v>3196</v>
      </c>
      <c r="C700" s="10" t="s">
        <v>40</v>
      </c>
      <c r="D700" s="11" t="s">
        <v>43</v>
      </c>
      <c r="E700" s="11" t="s">
        <v>3181</v>
      </c>
      <c r="F700" s="11"/>
      <c r="G700" s="11" t="s">
        <v>370</v>
      </c>
      <c r="H700" s="11" t="s">
        <v>1235</v>
      </c>
      <c r="I700" s="11" t="s">
        <v>3197</v>
      </c>
      <c r="J700" s="12">
        <v>43501</v>
      </c>
      <c r="K700" s="12">
        <v>43543</v>
      </c>
      <c r="L700" s="12"/>
      <c r="M700" s="13">
        <v>3000</v>
      </c>
      <c r="N700" s="11" t="s">
        <v>471</v>
      </c>
      <c r="O700" s="11" t="s">
        <v>472</v>
      </c>
      <c r="P700" s="11" t="s">
        <v>38</v>
      </c>
      <c r="Q700" s="11" t="s">
        <v>30</v>
      </c>
      <c r="R700" s="11" t="s">
        <v>23</v>
      </c>
    </row>
    <row r="701" spans="1:18" x14ac:dyDescent="0.35">
      <c r="A701" s="11" t="s">
        <v>3198</v>
      </c>
      <c r="B701" s="11" t="s">
        <v>3199</v>
      </c>
      <c r="C701" s="10" t="s">
        <v>40</v>
      </c>
      <c r="D701" s="11" t="s">
        <v>43</v>
      </c>
      <c r="E701" s="11" t="s">
        <v>3181</v>
      </c>
      <c r="F701" s="11"/>
      <c r="G701" s="11" t="s">
        <v>370</v>
      </c>
      <c r="H701" s="11" t="s">
        <v>1235</v>
      </c>
      <c r="I701" s="11" t="s">
        <v>3200</v>
      </c>
      <c r="J701" s="12">
        <v>43501</v>
      </c>
      <c r="K701" s="12">
        <v>43543</v>
      </c>
      <c r="L701" s="12"/>
      <c r="M701" s="13">
        <v>3000</v>
      </c>
      <c r="N701" s="11" t="s">
        <v>634</v>
      </c>
      <c r="O701" s="11" t="s">
        <v>635</v>
      </c>
      <c r="P701" s="11" t="s">
        <v>38</v>
      </c>
      <c r="Q701" s="11" t="s">
        <v>30</v>
      </c>
      <c r="R701" s="11" t="s">
        <v>23</v>
      </c>
    </row>
    <row r="702" spans="1:18" x14ac:dyDescent="0.35">
      <c r="A702" s="11" t="s">
        <v>3201</v>
      </c>
      <c r="B702" s="11" t="s">
        <v>3202</v>
      </c>
      <c r="C702" s="10" t="s">
        <v>40</v>
      </c>
      <c r="D702" s="11" t="s">
        <v>43</v>
      </c>
      <c r="E702" s="11" t="s">
        <v>3181</v>
      </c>
      <c r="F702" s="11"/>
      <c r="G702" s="11" t="s">
        <v>370</v>
      </c>
      <c r="H702" s="11" t="s">
        <v>1235</v>
      </c>
      <c r="I702" s="11" t="s">
        <v>3203</v>
      </c>
      <c r="J702" s="12">
        <v>43501</v>
      </c>
      <c r="K702" s="12">
        <v>43543</v>
      </c>
      <c r="L702" s="12"/>
      <c r="M702" s="13">
        <v>3000</v>
      </c>
      <c r="N702" s="11" t="s">
        <v>182</v>
      </c>
      <c r="O702" s="11" t="s">
        <v>183</v>
      </c>
      <c r="P702" s="11" t="s">
        <v>38</v>
      </c>
      <c r="Q702" s="11" t="s">
        <v>30</v>
      </c>
      <c r="R702" s="11" t="s">
        <v>23</v>
      </c>
    </row>
    <row r="703" spans="1:18" x14ac:dyDescent="0.35">
      <c r="A703" s="11" t="s">
        <v>3204</v>
      </c>
      <c r="B703" s="11" t="s">
        <v>3205</v>
      </c>
      <c r="C703" s="10" t="s">
        <v>40</v>
      </c>
      <c r="D703" s="11" t="s">
        <v>43</v>
      </c>
      <c r="E703" s="11" t="s">
        <v>3181</v>
      </c>
      <c r="F703" s="11"/>
      <c r="G703" s="11" t="s">
        <v>370</v>
      </c>
      <c r="H703" s="11" t="s">
        <v>1235</v>
      </c>
      <c r="I703" s="11" t="s">
        <v>3206</v>
      </c>
      <c r="J703" s="12">
        <v>43501</v>
      </c>
      <c r="K703" s="12">
        <v>43543</v>
      </c>
      <c r="L703" s="12"/>
      <c r="M703" s="13">
        <v>3000</v>
      </c>
      <c r="N703" s="11" t="s">
        <v>360</v>
      </c>
      <c r="O703" s="11" t="s">
        <v>361</v>
      </c>
      <c r="P703" s="11" t="s">
        <v>38</v>
      </c>
      <c r="Q703" s="11" t="s">
        <v>30</v>
      </c>
      <c r="R703" s="11" t="s">
        <v>23</v>
      </c>
    </row>
    <row r="704" spans="1:18" x14ac:dyDescent="0.35">
      <c r="A704" s="11" t="s">
        <v>3207</v>
      </c>
      <c r="B704" s="11" t="s">
        <v>3208</v>
      </c>
      <c r="C704" s="10" t="s">
        <v>40</v>
      </c>
      <c r="D704" s="11" t="s">
        <v>43</v>
      </c>
      <c r="E704" s="11" t="s">
        <v>3181</v>
      </c>
      <c r="F704" s="11"/>
      <c r="G704" s="11" t="s">
        <v>370</v>
      </c>
      <c r="H704" s="11" t="s">
        <v>1235</v>
      </c>
      <c r="I704" s="11" t="s">
        <v>3209</v>
      </c>
      <c r="J704" s="12">
        <v>43501</v>
      </c>
      <c r="K704" s="12">
        <v>43543</v>
      </c>
      <c r="L704" s="12"/>
      <c r="M704" s="13">
        <v>3000</v>
      </c>
      <c r="N704" s="11" t="s">
        <v>278</v>
      </c>
      <c r="O704" s="11" t="s">
        <v>279</v>
      </c>
      <c r="P704" s="11" t="s">
        <v>38</v>
      </c>
      <c r="Q704" s="11" t="s">
        <v>30</v>
      </c>
      <c r="R704" s="11" t="s">
        <v>23</v>
      </c>
    </row>
    <row r="705" spans="1:18" x14ac:dyDescent="0.35">
      <c r="A705" s="11" t="s">
        <v>3210</v>
      </c>
      <c r="B705" s="11" t="s">
        <v>3211</v>
      </c>
      <c r="C705" s="10" t="s">
        <v>40</v>
      </c>
      <c r="D705" s="11" t="s">
        <v>43</v>
      </c>
      <c r="E705" s="11" t="s">
        <v>1871</v>
      </c>
      <c r="F705" s="11"/>
      <c r="G705" s="11" t="s">
        <v>3212</v>
      </c>
      <c r="H705" s="11" t="s">
        <v>3213</v>
      </c>
      <c r="I705" s="11" t="s">
        <v>3214</v>
      </c>
      <c r="J705" s="12">
        <v>43584</v>
      </c>
      <c r="K705" s="12">
        <v>43585</v>
      </c>
      <c r="L705" s="12"/>
      <c r="M705" s="13">
        <v>580.91999999999996</v>
      </c>
      <c r="N705" s="11" t="s">
        <v>471</v>
      </c>
      <c r="O705" s="11" t="s">
        <v>472</v>
      </c>
      <c r="P705" s="11" t="s">
        <v>37</v>
      </c>
      <c r="Q705" s="11" t="s">
        <v>30</v>
      </c>
      <c r="R705" s="11" t="s">
        <v>17</v>
      </c>
    </row>
    <row r="706" spans="1:18" x14ac:dyDescent="0.35">
      <c r="A706" s="11" t="s">
        <v>3215</v>
      </c>
      <c r="B706" s="11" t="s">
        <v>3216</v>
      </c>
      <c r="C706" s="10" t="s">
        <v>40</v>
      </c>
      <c r="D706" s="11" t="s">
        <v>43</v>
      </c>
      <c r="E706" s="11" t="s">
        <v>1871</v>
      </c>
      <c r="F706" s="11"/>
      <c r="G706" s="11" t="s">
        <v>3212</v>
      </c>
      <c r="H706" s="11" t="s">
        <v>3213</v>
      </c>
      <c r="I706" s="11" t="s">
        <v>3217</v>
      </c>
      <c r="J706" s="12">
        <v>43584</v>
      </c>
      <c r="K706" s="12">
        <v>43585</v>
      </c>
      <c r="L706" s="12"/>
      <c r="M706" s="13">
        <v>580.91999999999996</v>
      </c>
      <c r="N706" s="11" t="s">
        <v>471</v>
      </c>
      <c r="O706" s="11" t="s">
        <v>472</v>
      </c>
      <c r="P706" s="11" t="s">
        <v>37</v>
      </c>
      <c r="Q706" s="11" t="s">
        <v>30</v>
      </c>
      <c r="R706" s="11" t="s">
        <v>17</v>
      </c>
    </row>
    <row r="707" spans="1:18" x14ac:dyDescent="0.35">
      <c r="A707" s="11" t="s">
        <v>3218</v>
      </c>
      <c r="B707" s="11" t="s">
        <v>3219</v>
      </c>
      <c r="C707" s="10" t="s">
        <v>40</v>
      </c>
      <c r="D707" s="11" t="s">
        <v>43</v>
      </c>
      <c r="E707" s="11" t="s">
        <v>1871</v>
      </c>
      <c r="F707" s="11"/>
      <c r="G707" s="11" t="s">
        <v>3212</v>
      </c>
      <c r="H707" s="11" t="s">
        <v>3213</v>
      </c>
      <c r="I707" s="11" t="s">
        <v>3220</v>
      </c>
      <c r="J707" s="12">
        <v>43584</v>
      </c>
      <c r="K707" s="12">
        <v>43585</v>
      </c>
      <c r="L707" s="12"/>
      <c r="M707" s="13">
        <v>580.91999999999996</v>
      </c>
      <c r="N707" s="11" t="s">
        <v>471</v>
      </c>
      <c r="O707" s="11" t="s">
        <v>472</v>
      </c>
      <c r="P707" s="11" t="s">
        <v>37</v>
      </c>
      <c r="Q707" s="11" t="s">
        <v>30</v>
      </c>
      <c r="R707" s="11" t="s">
        <v>17</v>
      </c>
    </row>
    <row r="708" spans="1:18" x14ac:dyDescent="0.35">
      <c r="A708" s="11" t="s">
        <v>3221</v>
      </c>
      <c r="B708" s="11" t="s">
        <v>3222</v>
      </c>
      <c r="C708" s="10" t="s">
        <v>40</v>
      </c>
      <c r="D708" s="11" t="s">
        <v>43</v>
      </c>
      <c r="E708" s="11" t="s">
        <v>1871</v>
      </c>
      <c r="F708" s="11"/>
      <c r="G708" s="11" t="s">
        <v>3212</v>
      </c>
      <c r="H708" s="11" t="s">
        <v>3213</v>
      </c>
      <c r="I708" s="11" t="s">
        <v>3223</v>
      </c>
      <c r="J708" s="12">
        <v>43584</v>
      </c>
      <c r="K708" s="12">
        <v>43585</v>
      </c>
      <c r="L708" s="12"/>
      <c r="M708" s="13">
        <v>580.91999999999996</v>
      </c>
      <c r="N708" s="11" t="s">
        <v>471</v>
      </c>
      <c r="O708" s="11" t="s">
        <v>472</v>
      </c>
      <c r="P708" s="11" t="s">
        <v>37</v>
      </c>
      <c r="Q708" s="11" t="s">
        <v>30</v>
      </c>
      <c r="R708" s="11" t="s">
        <v>17</v>
      </c>
    </row>
    <row r="709" spans="1:18" x14ac:dyDescent="0.35">
      <c r="A709" s="11" t="s">
        <v>3224</v>
      </c>
      <c r="B709" s="11" t="s">
        <v>3225</v>
      </c>
      <c r="C709" s="10" t="s">
        <v>40</v>
      </c>
      <c r="D709" s="11" t="s">
        <v>43</v>
      </c>
      <c r="E709" s="11" t="s">
        <v>1871</v>
      </c>
      <c r="F709" s="11"/>
      <c r="G709" s="11" t="s">
        <v>3212</v>
      </c>
      <c r="H709" s="11" t="s">
        <v>3213</v>
      </c>
      <c r="I709" s="11" t="s">
        <v>3226</v>
      </c>
      <c r="J709" s="12">
        <v>43584</v>
      </c>
      <c r="K709" s="12">
        <v>43585</v>
      </c>
      <c r="L709" s="12"/>
      <c r="M709" s="13">
        <v>580.91999999999996</v>
      </c>
      <c r="N709" s="11" t="s">
        <v>471</v>
      </c>
      <c r="O709" s="11" t="s">
        <v>472</v>
      </c>
      <c r="P709" s="11" t="s">
        <v>37</v>
      </c>
      <c r="Q709" s="11" t="s">
        <v>30</v>
      </c>
      <c r="R709" s="11" t="s">
        <v>17</v>
      </c>
    </row>
    <row r="710" spans="1:18" x14ac:dyDescent="0.35">
      <c r="A710" s="11" t="s">
        <v>3227</v>
      </c>
      <c r="B710" s="11" t="s">
        <v>3228</v>
      </c>
      <c r="C710" s="10" t="s">
        <v>40</v>
      </c>
      <c r="D710" s="11" t="s">
        <v>43</v>
      </c>
      <c r="E710" s="11" t="s">
        <v>1871</v>
      </c>
      <c r="F710" s="11"/>
      <c r="G710" s="11" t="s">
        <v>3212</v>
      </c>
      <c r="H710" s="11" t="s">
        <v>3213</v>
      </c>
      <c r="I710" s="11" t="s">
        <v>3229</v>
      </c>
      <c r="J710" s="12">
        <v>43584</v>
      </c>
      <c r="K710" s="12">
        <v>43585</v>
      </c>
      <c r="L710" s="12"/>
      <c r="M710" s="13">
        <v>580.91999999999996</v>
      </c>
      <c r="N710" s="11" t="s">
        <v>471</v>
      </c>
      <c r="O710" s="11" t="s">
        <v>472</v>
      </c>
      <c r="P710" s="11" t="s">
        <v>37</v>
      </c>
      <c r="Q710" s="11" t="s">
        <v>30</v>
      </c>
      <c r="R710" s="11" t="s">
        <v>17</v>
      </c>
    </row>
    <row r="711" spans="1:18" x14ac:dyDescent="0.35">
      <c r="A711" s="11" t="s">
        <v>3230</v>
      </c>
      <c r="B711" s="11" t="s">
        <v>3231</v>
      </c>
      <c r="C711" s="10" t="s">
        <v>40</v>
      </c>
      <c r="D711" s="11" t="s">
        <v>43</v>
      </c>
      <c r="E711" s="11" t="s">
        <v>1871</v>
      </c>
      <c r="F711" s="11"/>
      <c r="G711" s="11" t="s">
        <v>3212</v>
      </c>
      <c r="H711" s="11" t="s">
        <v>3213</v>
      </c>
      <c r="I711" s="11" t="s">
        <v>3232</v>
      </c>
      <c r="J711" s="12">
        <v>43584</v>
      </c>
      <c r="K711" s="12">
        <v>43585</v>
      </c>
      <c r="L711" s="12"/>
      <c r="M711" s="13">
        <v>580.91999999999996</v>
      </c>
      <c r="N711" s="11" t="s">
        <v>471</v>
      </c>
      <c r="O711" s="11" t="s">
        <v>472</v>
      </c>
      <c r="P711" s="11" t="s">
        <v>37</v>
      </c>
      <c r="Q711" s="11" t="s">
        <v>30</v>
      </c>
      <c r="R711" s="11" t="s">
        <v>17</v>
      </c>
    </row>
    <row r="712" spans="1:18" x14ac:dyDescent="0.35">
      <c r="A712" s="11" t="s">
        <v>3233</v>
      </c>
      <c r="B712" s="11" t="s">
        <v>3234</v>
      </c>
      <c r="C712" s="10" t="s">
        <v>40</v>
      </c>
      <c r="D712" s="11" t="s">
        <v>43</v>
      </c>
      <c r="E712" s="11" t="s">
        <v>1871</v>
      </c>
      <c r="F712" s="11"/>
      <c r="G712" s="11" t="s">
        <v>3212</v>
      </c>
      <c r="H712" s="11" t="s">
        <v>3213</v>
      </c>
      <c r="I712" s="11" t="s">
        <v>3235</v>
      </c>
      <c r="J712" s="12">
        <v>43584</v>
      </c>
      <c r="K712" s="12">
        <v>43585</v>
      </c>
      <c r="L712" s="12"/>
      <c r="M712" s="13">
        <v>580.91999999999996</v>
      </c>
      <c r="N712" s="11" t="s">
        <v>471</v>
      </c>
      <c r="O712" s="11" t="s">
        <v>472</v>
      </c>
      <c r="P712" s="11" t="s">
        <v>37</v>
      </c>
      <c r="Q712" s="11" t="s">
        <v>30</v>
      </c>
      <c r="R712" s="11" t="s">
        <v>17</v>
      </c>
    </row>
    <row r="713" spans="1:18" x14ac:dyDescent="0.35">
      <c r="A713" s="11" t="s">
        <v>3236</v>
      </c>
      <c r="B713" s="11" t="s">
        <v>3237</v>
      </c>
      <c r="C713" s="10" t="s">
        <v>40</v>
      </c>
      <c r="D713" s="11" t="s">
        <v>43</v>
      </c>
      <c r="E713" s="11" t="s">
        <v>1871</v>
      </c>
      <c r="F713" s="11"/>
      <c r="G713" s="11" t="s">
        <v>3212</v>
      </c>
      <c r="H713" s="11" t="s">
        <v>3213</v>
      </c>
      <c r="I713" s="11" t="s">
        <v>3238</v>
      </c>
      <c r="J713" s="12">
        <v>43584</v>
      </c>
      <c r="K713" s="12">
        <v>43585</v>
      </c>
      <c r="L713" s="12"/>
      <c r="M713" s="13">
        <v>580.91999999999996</v>
      </c>
      <c r="N713" s="11" t="s">
        <v>471</v>
      </c>
      <c r="O713" s="11" t="s">
        <v>472</v>
      </c>
      <c r="P713" s="11" t="s">
        <v>37</v>
      </c>
      <c r="Q713" s="11" t="s">
        <v>30</v>
      </c>
      <c r="R713" s="11" t="s">
        <v>17</v>
      </c>
    </row>
    <row r="714" spans="1:18" x14ac:dyDescent="0.35">
      <c r="A714" s="11" t="s">
        <v>3239</v>
      </c>
      <c r="B714" s="11" t="s">
        <v>3240</v>
      </c>
      <c r="C714" s="10" t="s">
        <v>40</v>
      </c>
      <c r="D714" s="11" t="s">
        <v>43</v>
      </c>
      <c r="E714" s="11" t="s">
        <v>1871</v>
      </c>
      <c r="F714" s="11"/>
      <c r="G714" s="11" t="s">
        <v>3212</v>
      </c>
      <c r="H714" s="11" t="s">
        <v>3213</v>
      </c>
      <c r="I714" s="11" t="s">
        <v>3241</v>
      </c>
      <c r="J714" s="12">
        <v>43584</v>
      </c>
      <c r="K714" s="12">
        <v>43585</v>
      </c>
      <c r="L714" s="12"/>
      <c r="M714" s="13">
        <v>580.91999999999996</v>
      </c>
      <c r="N714" s="11" t="s">
        <v>471</v>
      </c>
      <c r="O714" s="11" t="s">
        <v>472</v>
      </c>
      <c r="P714" s="11" t="s">
        <v>37</v>
      </c>
      <c r="Q714" s="11" t="s">
        <v>30</v>
      </c>
      <c r="R714" s="11" t="s">
        <v>17</v>
      </c>
    </row>
    <row r="715" spans="1:18" x14ac:dyDescent="0.35">
      <c r="A715" s="11" t="s">
        <v>3242</v>
      </c>
      <c r="B715" s="11" t="s">
        <v>3243</v>
      </c>
      <c r="C715" s="10" t="s">
        <v>40</v>
      </c>
      <c r="D715" s="11" t="s">
        <v>43</v>
      </c>
      <c r="E715" s="11" t="s">
        <v>1871</v>
      </c>
      <c r="F715" s="11"/>
      <c r="G715" s="11" t="s">
        <v>3212</v>
      </c>
      <c r="H715" s="11" t="s">
        <v>3213</v>
      </c>
      <c r="I715" s="11" t="s">
        <v>3244</v>
      </c>
      <c r="J715" s="12">
        <v>43584</v>
      </c>
      <c r="K715" s="12">
        <v>43585</v>
      </c>
      <c r="L715" s="12"/>
      <c r="M715" s="13">
        <v>580.91999999999996</v>
      </c>
      <c r="N715" s="11" t="s">
        <v>471</v>
      </c>
      <c r="O715" s="11" t="s">
        <v>472</v>
      </c>
      <c r="P715" s="11" t="s">
        <v>37</v>
      </c>
      <c r="Q715" s="11" t="s">
        <v>30</v>
      </c>
      <c r="R715" s="11" t="s">
        <v>17</v>
      </c>
    </row>
    <row r="716" spans="1:18" x14ac:dyDescent="0.35">
      <c r="A716" s="11" t="s">
        <v>3245</v>
      </c>
      <c r="B716" s="11" t="s">
        <v>3246</v>
      </c>
      <c r="C716" s="10" t="s">
        <v>40</v>
      </c>
      <c r="D716" s="11" t="s">
        <v>43</v>
      </c>
      <c r="E716" s="11" t="s">
        <v>1871</v>
      </c>
      <c r="F716" s="11"/>
      <c r="G716" s="11" t="s">
        <v>3212</v>
      </c>
      <c r="H716" s="11" t="s">
        <v>3213</v>
      </c>
      <c r="I716" s="11" t="s">
        <v>3247</v>
      </c>
      <c r="J716" s="12">
        <v>43584</v>
      </c>
      <c r="K716" s="12">
        <v>43585</v>
      </c>
      <c r="L716" s="12"/>
      <c r="M716" s="13">
        <v>580.91999999999996</v>
      </c>
      <c r="N716" s="11" t="s">
        <v>471</v>
      </c>
      <c r="O716" s="11" t="s">
        <v>472</v>
      </c>
      <c r="P716" s="11" t="s">
        <v>37</v>
      </c>
      <c r="Q716" s="11" t="s">
        <v>30</v>
      </c>
      <c r="R716" s="11" t="s">
        <v>17</v>
      </c>
    </row>
    <row r="717" spans="1:18" x14ac:dyDescent="0.35">
      <c r="A717" s="11" t="s">
        <v>3248</v>
      </c>
      <c r="B717" s="11" t="s">
        <v>3249</v>
      </c>
      <c r="C717" s="10" t="s">
        <v>40</v>
      </c>
      <c r="D717" s="11" t="s">
        <v>43</v>
      </c>
      <c r="E717" s="11" t="s">
        <v>1871</v>
      </c>
      <c r="F717" s="11"/>
      <c r="G717" s="11" t="s">
        <v>3212</v>
      </c>
      <c r="H717" s="11" t="s">
        <v>3213</v>
      </c>
      <c r="I717" s="11" t="s">
        <v>3250</v>
      </c>
      <c r="J717" s="12">
        <v>43584</v>
      </c>
      <c r="K717" s="12">
        <v>43585</v>
      </c>
      <c r="L717" s="12"/>
      <c r="M717" s="13">
        <v>580.91999999999996</v>
      </c>
      <c r="N717" s="11" t="s">
        <v>471</v>
      </c>
      <c r="O717" s="11" t="s">
        <v>472</v>
      </c>
      <c r="P717" s="11" t="s">
        <v>37</v>
      </c>
      <c r="Q717" s="11" t="s">
        <v>30</v>
      </c>
      <c r="R717" s="11" t="s">
        <v>17</v>
      </c>
    </row>
    <row r="718" spans="1:18" x14ac:dyDescent="0.35">
      <c r="A718" s="11" t="s">
        <v>3251</v>
      </c>
      <c r="B718" s="11" t="s">
        <v>3252</v>
      </c>
      <c r="C718" s="10" t="s">
        <v>40</v>
      </c>
      <c r="D718" s="11" t="s">
        <v>43</v>
      </c>
      <c r="E718" s="11" t="s">
        <v>1871</v>
      </c>
      <c r="F718" s="11"/>
      <c r="G718" s="11" t="s">
        <v>3212</v>
      </c>
      <c r="H718" s="11" t="s">
        <v>3213</v>
      </c>
      <c r="I718" s="11" t="s">
        <v>3253</v>
      </c>
      <c r="J718" s="12">
        <v>43584</v>
      </c>
      <c r="K718" s="12">
        <v>43585</v>
      </c>
      <c r="L718" s="12"/>
      <c r="M718" s="13">
        <v>580.92999999999995</v>
      </c>
      <c r="N718" s="11" t="s">
        <v>471</v>
      </c>
      <c r="O718" s="11" t="s">
        <v>472</v>
      </c>
      <c r="P718" s="11" t="s">
        <v>37</v>
      </c>
      <c r="Q718" s="11" t="s">
        <v>30</v>
      </c>
      <c r="R718" s="11" t="s">
        <v>17</v>
      </c>
    </row>
    <row r="719" spans="1:18" x14ac:dyDescent="0.35">
      <c r="A719" s="11" t="s">
        <v>3254</v>
      </c>
      <c r="B719" s="11" t="s">
        <v>3255</v>
      </c>
      <c r="C719" s="10" t="s">
        <v>40</v>
      </c>
      <c r="D719" s="11" t="s">
        <v>43</v>
      </c>
      <c r="E719" s="11" t="s">
        <v>132</v>
      </c>
      <c r="F719" s="11" t="s">
        <v>133</v>
      </c>
      <c r="G719" s="11" t="s">
        <v>275</v>
      </c>
      <c r="H719" s="11" t="s">
        <v>3256</v>
      </c>
      <c r="I719" s="11" t="s">
        <v>3257</v>
      </c>
      <c r="J719" s="12">
        <v>43515</v>
      </c>
      <c r="K719" s="12">
        <v>43515</v>
      </c>
      <c r="L719" s="12"/>
      <c r="M719" s="13">
        <v>4332.08</v>
      </c>
      <c r="N719" s="11" t="s">
        <v>471</v>
      </c>
      <c r="O719" s="11" t="s">
        <v>472</v>
      </c>
      <c r="P719" s="11" t="s">
        <v>39</v>
      </c>
      <c r="Q719" s="11" t="s">
        <v>30</v>
      </c>
      <c r="R719" s="11" t="s">
        <v>17</v>
      </c>
    </row>
    <row r="720" spans="1:18" x14ac:dyDescent="0.35">
      <c r="A720" s="11" t="s">
        <v>3258</v>
      </c>
      <c r="B720" s="11" t="s">
        <v>3259</v>
      </c>
      <c r="C720" s="10" t="s">
        <v>40</v>
      </c>
      <c r="D720" s="11" t="s">
        <v>43</v>
      </c>
      <c r="E720" s="11" t="s">
        <v>3260</v>
      </c>
      <c r="F720" s="11"/>
      <c r="G720" s="11" t="s">
        <v>275</v>
      </c>
      <c r="H720" s="11" t="s">
        <v>3261</v>
      </c>
      <c r="I720" s="11" t="s">
        <v>3262</v>
      </c>
      <c r="J720" s="12">
        <v>43515</v>
      </c>
      <c r="K720" s="12">
        <v>43515</v>
      </c>
      <c r="L720" s="12"/>
      <c r="M720" s="13">
        <v>0</v>
      </c>
      <c r="N720" s="11" t="s">
        <v>471</v>
      </c>
      <c r="O720" s="11" t="s">
        <v>472</v>
      </c>
      <c r="P720" s="11" t="s">
        <v>37</v>
      </c>
      <c r="Q720" s="11" t="s">
        <v>30</v>
      </c>
      <c r="R720" s="11" t="s">
        <v>17</v>
      </c>
    </row>
    <row r="721" spans="1:18" x14ac:dyDescent="0.35">
      <c r="A721" s="11" t="s">
        <v>3263</v>
      </c>
      <c r="B721" s="11" t="s">
        <v>3264</v>
      </c>
      <c r="C721" s="10" t="s">
        <v>40</v>
      </c>
      <c r="D721" s="11" t="s">
        <v>43</v>
      </c>
      <c r="E721" s="11" t="s">
        <v>430</v>
      </c>
      <c r="F721" s="11" t="s">
        <v>48</v>
      </c>
      <c r="G721" s="11" t="s">
        <v>431</v>
      </c>
      <c r="H721" s="11" t="s">
        <v>2976</v>
      </c>
      <c r="I721" s="11" t="s">
        <v>3265</v>
      </c>
      <c r="J721" s="12">
        <v>44956</v>
      </c>
      <c r="K721" s="12">
        <v>44953</v>
      </c>
      <c r="L721" s="12"/>
      <c r="M721" s="13">
        <v>330.08800000000002</v>
      </c>
      <c r="N721" s="11" t="s">
        <v>3266</v>
      </c>
      <c r="O721" s="11" t="s">
        <v>3267</v>
      </c>
      <c r="P721" s="11" t="s">
        <v>38</v>
      </c>
      <c r="Q721" s="11" t="s">
        <v>30</v>
      </c>
      <c r="R721" s="11" t="s">
        <v>17</v>
      </c>
    </row>
    <row r="722" spans="1:18" x14ac:dyDescent="0.35">
      <c r="A722" s="11" t="s">
        <v>3268</v>
      </c>
      <c r="B722" s="11" t="s">
        <v>3269</v>
      </c>
      <c r="C722" s="10" t="s">
        <v>40</v>
      </c>
      <c r="D722" s="11" t="s">
        <v>225</v>
      </c>
      <c r="E722" s="11" t="s">
        <v>3270</v>
      </c>
      <c r="F722" s="11" t="s">
        <v>48</v>
      </c>
      <c r="G722" s="11" t="s">
        <v>609</v>
      </c>
      <c r="H722" s="11" t="s">
        <v>3271</v>
      </c>
      <c r="I722" s="11" t="s">
        <v>3272</v>
      </c>
      <c r="J722" s="12">
        <v>43560</v>
      </c>
      <c r="K722" s="12">
        <v>43544</v>
      </c>
      <c r="L722" s="12"/>
      <c r="M722" s="13">
        <v>7260</v>
      </c>
      <c r="N722" s="11" t="s">
        <v>49</v>
      </c>
      <c r="O722" s="11" t="s">
        <v>50</v>
      </c>
      <c r="P722" s="11" t="s">
        <v>38</v>
      </c>
      <c r="Q722" s="11" t="s">
        <v>30</v>
      </c>
      <c r="R722" s="11" t="s">
        <v>17</v>
      </c>
    </row>
    <row r="723" spans="1:18" x14ac:dyDescent="0.35">
      <c r="A723" s="11" t="s">
        <v>3273</v>
      </c>
      <c r="B723" s="11" t="s">
        <v>3274</v>
      </c>
      <c r="C723" s="10" t="s">
        <v>40</v>
      </c>
      <c r="D723" s="11" t="s">
        <v>43</v>
      </c>
      <c r="E723" s="11" t="s">
        <v>2105</v>
      </c>
      <c r="F723" s="11"/>
      <c r="G723" s="11" t="s">
        <v>3275</v>
      </c>
      <c r="H723" s="11" t="s">
        <v>3276</v>
      </c>
      <c r="I723" s="11" t="s">
        <v>3277</v>
      </c>
      <c r="J723" s="12">
        <v>43567</v>
      </c>
      <c r="K723" s="12">
        <v>43570</v>
      </c>
      <c r="L723" s="12"/>
      <c r="M723" s="13">
        <v>1237.83</v>
      </c>
      <c r="N723" s="11" t="s">
        <v>305</v>
      </c>
      <c r="O723" s="11" t="s">
        <v>306</v>
      </c>
      <c r="P723" s="11" t="s">
        <v>38</v>
      </c>
      <c r="Q723" s="11" t="s">
        <v>30</v>
      </c>
      <c r="R723" s="11" t="s">
        <v>17</v>
      </c>
    </row>
    <row r="724" spans="1:18" x14ac:dyDescent="0.35">
      <c r="A724" s="11" t="s">
        <v>3278</v>
      </c>
      <c r="B724" s="11" t="s">
        <v>3279</v>
      </c>
      <c r="C724" s="10" t="s">
        <v>40</v>
      </c>
      <c r="D724" s="11" t="s">
        <v>43</v>
      </c>
      <c r="E724" s="11" t="s">
        <v>430</v>
      </c>
      <c r="F724" s="11" t="s">
        <v>48</v>
      </c>
      <c r="G724" s="11" t="s">
        <v>431</v>
      </c>
      <c r="H724" s="11" t="s">
        <v>2976</v>
      </c>
      <c r="I724" s="11" t="s">
        <v>3280</v>
      </c>
      <c r="J724" s="12">
        <v>44649</v>
      </c>
      <c r="K724" s="12">
        <v>44841</v>
      </c>
      <c r="L724" s="12"/>
      <c r="M724" s="13">
        <v>330.08800000000002</v>
      </c>
      <c r="N724" s="11" t="s">
        <v>434</v>
      </c>
      <c r="O724" s="11" t="s">
        <v>435</v>
      </c>
      <c r="P724" s="11" t="s">
        <v>38</v>
      </c>
      <c r="Q724" s="11" t="s">
        <v>30</v>
      </c>
      <c r="R724" s="11" t="s">
        <v>17</v>
      </c>
    </row>
    <row r="725" spans="1:18" x14ac:dyDescent="0.35">
      <c r="A725" s="11" t="s">
        <v>3281</v>
      </c>
      <c r="B725" s="11" t="s">
        <v>3282</v>
      </c>
      <c r="C725" s="10" t="s">
        <v>40</v>
      </c>
      <c r="D725" s="11" t="s">
        <v>43</v>
      </c>
      <c r="E725" s="11" t="s">
        <v>3283</v>
      </c>
      <c r="F725" s="11"/>
      <c r="G725" s="11" t="s">
        <v>3284</v>
      </c>
      <c r="H725" s="11" t="s">
        <v>3285</v>
      </c>
      <c r="I725" s="11" t="s">
        <v>3286</v>
      </c>
      <c r="J725" s="12">
        <v>43558</v>
      </c>
      <c r="K725" s="12">
        <v>43558</v>
      </c>
      <c r="L725" s="12"/>
      <c r="M725" s="13">
        <v>3267</v>
      </c>
      <c r="N725" s="11" t="s">
        <v>3287</v>
      </c>
      <c r="O725" s="11" t="s">
        <v>3288</v>
      </c>
      <c r="P725" s="11" t="s">
        <v>38</v>
      </c>
      <c r="Q725" s="11" t="s">
        <v>30</v>
      </c>
      <c r="R725" s="11" t="s">
        <v>17</v>
      </c>
    </row>
    <row r="726" spans="1:18" x14ac:dyDescent="0.35">
      <c r="A726" s="11" t="s">
        <v>3289</v>
      </c>
      <c r="B726" s="11" t="s">
        <v>3290</v>
      </c>
      <c r="C726" s="10" t="s">
        <v>40</v>
      </c>
      <c r="D726" s="11" t="s">
        <v>43</v>
      </c>
      <c r="E726" s="11" t="s">
        <v>600</v>
      </c>
      <c r="F726" s="11" t="s">
        <v>178</v>
      </c>
      <c r="G726" s="11" t="s">
        <v>450</v>
      </c>
      <c r="H726" s="11" t="s">
        <v>2922</v>
      </c>
      <c r="I726" s="11" t="s">
        <v>3291</v>
      </c>
      <c r="J726" s="12">
        <v>43572</v>
      </c>
      <c r="K726" s="12">
        <v>43572</v>
      </c>
      <c r="L726" s="12"/>
      <c r="M726" s="13">
        <v>4356</v>
      </c>
      <c r="N726" s="11" t="s">
        <v>3112</v>
      </c>
      <c r="O726" s="11" t="s">
        <v>3113</v>
      </c>
      <c r="P726" s="11" t="s">
        <v>38</v>
      </c>
      <c r="Q726" s="11" t="s">
        <v>30</v>
      </c>
      <c r="R726" s="11" t="s">
        <v>17</v>
      </c>
    </row>
    <row r="727" spans="1:18" x14ac:dyDescent="0.35">
      <c r="A727" s="11" t="s">
        <v>3292</v>
      </c>
      <c r="B727" s="11" t="s">
        <v>3293</v>
      </c>
      <c r="C727" s="10" t="s">
        <v>40</v>
      </c>
      <c r="D727" s="11" t="s">
        <v>43</v>
      </c>
      <c r="E727" s="11" t="s">
        <v>3294</v>
      </c>
      <c r="F727" s="11"/>
      <c r="G727" s="11" t="s">
        <v>1418</v>
      </c>
      <c r="H727" s="11" t="s">
        <v>3295</v>
      </c>
      <c r="I727" s="11" t="s">
        <v>3296</v>
      </c>
      <c r="J727" s="12">
        <v>43585</v>
      </c>
      <c r="K727" s="12">
        <v>43591</v>
      </c>
      <c r="L727" s="12"/>
      <c r="M727" s="13">
        <v>5324</v>
      </c>
      <c r="N727" s="11" t="s">
        <v>65</v>
      </c>
      <c r="O727" s="11" t="s">
        <v>66</v>
      </c>
      <c r="P727" s="11" t="s">
        <v>39</v>
      </c>
      <c r="Q727" s="11" t="s">
        <v>30</v>
      </c>
      <c r="R727" s="11" t="s">
        <v>17</v>
      </c>
    </row>
    <row r="728" spans="1:18" x14ac:dyDescent="0.35">
      <c r="A728" s="11" t="s">
        <v>3297</v>
      </c>
      <c r="B728" s="11" t="s">
        <v>3298</v>
      </c>
      <c r="C728" s="10" t="s">
        <v>40</v>
      </c>
      <c r="D728" s="11" t="s">
        <v>43</v>
      </c>
      <c r="E728" s="11" t="s">
        <v>3299</v>
      </c>
      <c r="F728" s="11"/>
      <c r="G728" s="11" t="s">
        <v>3300</v>
      </c>
      <c r="H728" s="11" t="s">
        <v>3301</v>
      </c>
      <c r="I728" s="11" t="s">
        <v>3302</v>
      </c>
      <c r="J728" s="12">
        <v>43600</v>
      </c>
      <c r="K728" s="12">
        <v>43600</v>
      </c>
      <c r="L728" s="12"/>
      <c r="M728" s="13">
        <v>4235</v>
      </c>
      <c r="N728" s="11" t="s">
        <v>2454</v>
      </c>
      <c r="O728" s="11" t="s">
        <v>2455</v>
      </c>
      <c r="P728" s="11" t="s">
        <v>38</v>
      </c>
      <c r="Q728" s="11" t="s">
        <v>30</v>
      </c>
      <c r="R728" s="11" t="s">
        <v>22</v>
      </c>
    </row>
    <row r="729" spans="1:18" x14ac:dyDescent="0.35">
      <c r="A729" s="11" t="s">
        <v>3303</v>
      </c>
      <c r="B729" s="11" t="s">
        <v>3304</v>
      </c>
      <c r="C729" s="10" t="s">
        <v>40</v>
      </c>
      <c r="D729" s="11" t="s">
        <v>43</v>
      </c>
      <c r="E729" s="11" t="s">
        <v>3305</v>
      </c>
      <c r="F729" s="11"/>
      <c r="G729" s="11" t="s">
        <v>3306</v>
      </c>
      <c r="H729" s="11" t="s">
        <v>3307</v>
      </c>
      <c r="I729" s="11" t="s">
        <v>3308</v>
      </c>
      <c r="J729" s="12">
        <v>43640</v>
      </c>
      <c r="K729" s="12">
        <v>43640</v>
      </c>
      <c r="L729" s="12"/>
      <c r="M729" s="13">
        <v>3267</v>
      </c>
      <c r="N729" s="11" t="s">
        <v>2454</v>
      </c>
      <c r="O729" s="11" t="s">
        <v>2455</v>
      </c>
      <c r="P729" s="11" t="s">
        <v>38</v>
      </c>
      <c r="Q729" s="11" t="s">
        <v>30</v>
      </c>
      <c r="R729" s="11" t="s">
        <v>22</v>
      </c>
    </row>
    <row r="730" spans="1:18" x14ac:dyDescent="0.35">
      <c r="A730" s="11" t="s">
        <v>3309</v>
      </c>
      <c r="B730" s="11" t="s">
        <v>3310</v>
      </c>
      <c r="C730" s="10" t="s">
        <v>40</v>
      </c>
      <c r="D730" s="11" t="s">
        <v>225</v>
      </c>
      <c r="E730" s="11" t="s">
        <v>3311</v>
      </c>
      <c r="F730" s="11"/>
      <c r="G730" s="11" t="s">
        <v>2165</v>
      </c>
      <c r="H730" s="11" t="s">
        <v>1187</v>
      </c>
      <c r="I730" s="11" t="s">
        <v>3312</v>
      </c>
      <c r="J730" s="12">
        <v>43606</v>
      </c>
      <c r="K730" s="12">
        <v>43606</v>
      </c>
      <c r="L730" s="12"/>
      <c r="M730" s="13">
        <v>172.7</v>
      </c>
      <c r="N730" s="11" t="s">
        <v>823</v>
      </c>
      <c r="O730" s="11" t="s">
        <v>824</v>
      </c>
      <c r="P730" s="11" t="s">
        <v>37</v>
      </c>
      <c r="Q730" s="11" t="s">
        <v>30</v>
      </c>
      <c r="R730" s="11" t="s">
        <v>17</v>
      </c>
    </row>
    <row r="731" spans="1:18" x14ac:dyDescent="0.35">
      <c r="A731" s="11" t="s">
        <v>3313</v>
      </c>
      <c r="B731" s="11" t="s">
        <v>3314</v>
      </c>
      <c r="C731" s="10" t="s">
        <v>40</v>
      </c>
      <c r="D731" s="11" t="s">
        <v>43</v>
      </c>
      <c r="E731" s="11" t="s">
        <v>3315</v>
      </c>
      <c r="F731" s="11"/>
      <c r="G731" s="11" t="s">
        <v>3316</v>
      </c>
      <c r="H731" s="11" t="s">
        <v>3317</v>
      </c>
      <c r="I731" s="11" t="s">
        <v>3318</v>
      </c>
      <c r="J731" s="12">
        <v>43601</v>
      </c>
      <c r="K731" s="12">
        <v>43600</v>
      </c>
      <c r="L731" s="12"/>
      <c r="M731" s="13">
        <v>2484.86</v>
      </c>
      <c r="N731" s="11" t="s">
        <v>2454</v>
      </c>
      <c r="O731" s="11" t="s">
        <v>2455</v>
      </c>
      <c r="P731" s="11" t="s">
        <v>38</v>
      </c>
      <c r="Q731" s="11" t="s">
        <v>30</v>
      </c>
      <c r="R731" s="11" t="s">
        <v>22</v>
      </c>
    </row>
    <row r="732" spans="1:18" x14ac:dyDescent="0.35">
      <c r="A732" s="11" t="s">
        <v>3319</v>
      </c>
      <c r="B732" s="11" t="s">
        <v>3320</v>
      </c>
      <c r="C732" s="10" t="s">
        <v>40</v>
      </c>
      <c r="D732" s="11" t="s">
        <v>43</v>
      </c>
      <c r="E732" s="11" t="s">
        <v>3321</v>
      </c>
      <c r="F732" s="11"/>
      <c r="G732" s="11" t="s">
        <v>3322</v>
      </c>
      <c r="H732" s="11" t="s">
        <v>3323</v>
      </c>
      <c r="I732" s="11" t="s">
        <v>3324</v>
      </c>
      <c r="J732" s="12">
        <v>43600</v>
      </c>
      <c r="K732" s="12">
        <v>43600</v>
      </c>
      <c r="L732" s="12"/>
      <c r="M732" s="13">
        <v>325.61</v>
      </c>
      <c r="N732" s="11" t="s">
        <v>2454</v>
      </c>
      <c r="O732" s="11" t="s">
        <v>2455</v>
      </c>
      <c r="P732" s="11" t="s">
        <v>38</v>
      </c>
      <c r="Q732" s="11" t="s">
        <v>30</v>
      </c>
      <c r="R732" s="11" t="s">
        <v>22</v>
      </c>
    </row>
    <row r="733" spans="1:18" x14ac:dyDescent="0.35">
      <c r="A733" s="11" t="s">
        <v>3325</v>
      </c>
      <c r="B733" s="11" t="s">
        <v>3326</v>
      </c>
      <c r="C733" s="10" t="s">
        <v>40</v>
      </c>
      <c r="D733" s="11" t="s">
        <v>43</v>
      </c>
      <c r="E733" s="11" t="s">
        <v>1173</v>
      </c>
      <c r="F733" s="11"/>
      <c r="G733" s="11" t="s">
        <v>54</v>
      </c>
      <c r="H733" s="11" t="s">
        <v>1174</v>
      </c>
      <c r="I733" s="11" t="s">
        <v>3327</v>
      </c>
      <c r="J733" s="12">
        <v>43606</v>
      </c>
      <c r="K733" s="12">
        <v>43609</v>
      </c>
      <c r="L733" s="12"/>
      <c r="M733" s="13">
        <v>13310</v>
      </c>
      <c r="N733" s="11" t="s">
        <v>204</v>
      </c>
      <c r="O733" s="11" t="s">
        <v>205</v>
      </c>
      <c r="P733" s="11" t="s">
        <v>38</v>
      </c>
      <c r="Q733" s="11" t="s">
        <v>30</v>
      </c>
      <c r="R733" s="11" t="s">
        <v>17</v>
      </c>
    </row>
    <row r="734" spans="1:18" x14ac:dyDescent="0.35">
      <c r="A734" s="11" t="s">
        <v>3328</v>
      </c>
      <c r="B734" s="11" t="s">
        <v>3329</v>
      </c>
      <c r="C734" s="10" t="s">
        <v>40</v>
      </c>
      <c r="D734" s="11" t="s">
        <v>43</v>
      </c>
      <c r="E734" s="11" t="s">
        <v>2718</v>
      </c>
      <c r="F734" s="11"/>
      <c r="G734" s="11" t="s">
        <v>2719</v>
      </c>
      <c r="H734" s="11" t="s">
        <v>2720</v>
      </c>
      <c r="I734" s="11" t="s">
        <v>3330</v>
      </c>
      <c r="J734" s="12">
        <v>43609</v>
      </c>
      <c r="K734" s="12">
        <v>43613</v>
      </c>
      <c r="L734" s="12"/>
      <c r="M734" s="13">
        <v>1815</v>
      </c>
      <c r="N734" s="11" t="s">
        <v>65</v>
      </c>
      <c r="O734" s="11" t="s">
        <v>66</v>
      </c>
      <c r="P734" s="11" t="s">
        <v>38</v>
      </c>
      <c r="Q734" s="11" t="s">
        <v>30</v>
      </c>
      <c r="R734" s="11" t="s">
        <v>17</v>
      </c>
    </row>
    <row r="735" spans="1:18" x14ac:dyDescent="0.35">
      <c r="A735" s="11" t="s">
        <v>3331</v>
      </c>
      <c r="B735" s="11" t="s">
        <v>3332</v>
      </c>
      <c r="C735" s="10" t="s">
        <v>40</v>
      </c>
      <c r="D735" s="11" t="s">
        <v>43</v>
      </c>
      <c r="E735" s="11" t="s">
        <v>3333</v>
      </c>
      <c r="F735" s="11"/>
      <c r="G735" s="11" t="s">
        <v>3334</v>
      </c>
      <c r="H735" s="11" t="s">
        <v>3335</v>
      </c>
      <c r="I735" s="11" t="s">
        <v>3336</v>
      </c>
      <c r="J735" s="12">
        <v>43635</v>
      </c>
      <c r="K735" s="12">
        <v>43636</v>
      </c>
      <c r="L735" s="12"/>
      <c r="M735" s="13">
        <v>1268.08</v>
      </c>
      <c r="N735" s="11" t="s">
        <v>2454</v>
      </c>
      <c r="O735" s="11" t="s">
        <v>2455</v>
      </c>
      <c r="P735" s="11" t="s">
        <v>38</v>
      </c>
      <c r="Q735" s="11" t="s">
        <v>30</v>
      </c>
      <c r="R735" s="11" t="s">
        <v>22</v>
      </c>
    </row>
    <row r="736" spans="1:18" x14ac:dyDescent="0.35">
      <c r="A736" s="11" t="s">
        <v>3337</v>
      </c>
      <c r="B736" s="11" t="s">
        <v>3338</v>
      </c>
      <c r="C736" s="10" t="s">
        <v>40</v>
      </c>
      <c r="D736" s="11" t="s">
        <v>43</v>
      </c>
      <c r="E736" s="11" t="s">
        <v>3339</v>
      </c>
      <c r="F736" s="11"/>
      <c r="G736" s="11" t="s">
        <v>2063</v>
      </c>
      <c r="H736" s="11" t="s">
        <v>3340</v>
      </c>
      <c r="I736" s="11" t="s">
        <v>3341</v>
      </c>
      <c r="J736" s="12">
        <v>43634</v>
      </c>
      <c r="K736" s="12">
        <v>43637</v>
      </c>
      <c r="L736" s="12"/>
      <c r="M736" s="13">
        <v>2209.2199999999998</v>
      </c>
      <c r="N736" s="11" t="s">
        <v>524</v>
      </c>
      <c r="O736" s="11" t="s">
        <v>525</v>
      </c>
      <c r="P736" s="11" t="s">
        <v>38</v>
      </c>
      <c r="Q736" s="11" t="s">
        <v>30</v>
      </c>
      <c r="R736" s="11" t="s">
        <v>17</v>
      </c>
    </row>
    <row r="737" spans="1:18" x14ac:dyDescent="0.35">
      <c r="A737" s="11" t="s">
        <v>3342</v>
      </c>
      <c r="B737" s="11" t="s">
        <v>3343</v>
      </c>
      <c r="C737" s="10" t="s">
        <v>40</v>
      </c>
      <c r="D737" s="11" t="s">
        <v>43</v>
      </c>
      <c r="E737" s="11" t="s">
        <v>186</v>
      </c>
      <c r="F737" s="11"/>
      <c r="G737" s="11" t="s">
        <v>370</v>
      </c>
      <c r="H737" s="11" t="s">
        <v>1235</v>
      </c>
      <c r="I737" s="11" t="s">
        <v>3344</v>
      </c>
      <c r="J737" s="12">
        <v>43629</v>
      </c>
      <c r="K737" s="12">
        <v>43629</v>
      </c>
      <c r="L737" s="12"/>
      <c r="M737" s="13">
        <v>3180.91</v>
      </c>
      <c r="N737" s="11" t="s">
        <v>471</v>
      </c>
      <c r="O737" s="11" t="s">
        <v>472</v>
      </c>
      <c r="P737" s="11" t="s">
        <v>39</v>
      </c>
      <c r="Q737" s="11" t="s">
        <v>30</v>
      </c>
      <c r="R737" s="11" t="s">
        <v>17</v>
      </c>
    </row>
    <row r="738" spans="1:18" x14ac:dyDescent="0.35">
      <c r="A738" s="11" t="s">
        <v>3345</v>
      </c>
      <c r="B738" s="11" t="s">
        <v>3346</v>
      </c>
      <c r="C738" s="10" t="s">
        <v>40</v>
      </c>
      <c r="D738" s="11" t="s">
        <v>43</v>
      </c>
      <c r="E738" s="11" t="s">
        <v>2111</v>
      </c>
      <c r="F738" s="11"/>
      <c r="G738" s="11" t="s">
        <v>3347</v>
      </c>
      <c r="H738" s="11" t="s">
        <v>3348</v>
      </c>
      <c r="I738" s="11" t="s">
        <v>3349</v>
      </c>
      <c r="J738" s="12">
        <v>43640</v>
      </c>
      <c r="K738" s="12">
        <v>43640</v>
      </c>
      <c r="L738" s="12"/>
      <c r="M738" s="13">
        <v>195.92</v>
      </c>
      <c r="N738" s="11" t="s">
        <v>2454</v>
      </c>
      <c r="O738" s="11" t="s">
        <v>2455</v>
      </c>
      <c r="P738" s="11" t="s">
        <v>38</v>
      </c>
      <c r="Q738" s="11" t="s">
        <v>30</v>
      </c>
      <c r="R738" s="11" t="s">
        <v>22</v>
      </c>
    </row>
    <row r="739" spans="1:18" x14ac:dyDescent="0.35">
      <c r="A739" s="11" t="s">
        <v>3350</v>
      </c>
      <c r="B739" s="11" t="s">
        <v>3351</v>
      </c>
      <c r="C739" s="10" t="s">
        <v>40</v>
      </c>
      <c r="D739" s="11" t="s">
        <v>43</v>
      </c>
      <c r="E739" s="11" t="s">
        <v>3305</v>
      </c>
      <c r="F739" s="11"/>
      <c r="G739" s="11" t="s">
        <v>3347</v>
      </c>
      <c r="H739" s="11" t="s">
        <v>3352</v>
      </c>
      <c r="I739" s="11" t="s">
        <v>3353</v>
      </c>
      <c r="J739" s="12">
        <v>43640</v>
      </c>
      <c r="K739" s="12">
        <v>43640</v>
      </c>
      <c r="L739" s="12"/>
      <c r="M739" s="13">
        <v>176.76</v>
      </c>
      <c r="N739" s="11" t="s">
        <v>2454</v>
      </c>
      <c r="O739" s="11" t="s">
        <v>2455</v>
      </c>
      <c r="P739" s="11" t="s">
        <v>38</v>
      </c>
      <c r="Q739" s="11" t="s">
        <v>30</v>
      </c>
      <c r="R739" s="11" t="s">
        <v>22</v>
      </c>
    </row>
    <row r="740" spans="1:18" x14ac:dyDescent="0.35">
      <c r="A740" s="11" t="s">
        <v>3354</v>
      </c>
      <c r="B740" s="11" t="s">
        <v>3355</v>
      </c>
      <c r="C740" s="10" t="s">
        <v>40</v>
      </c>
      <c r="D740" s="11" t="s">
        <v>43</v>
      </c>
      <c r="E740" s="11" t="s">
        <v>3356</v>
      </c>
      <c r="F740" s="11" t="s">
        <v>48</v>
      </c>
      <c r="G740" s="11" t="s">
        <v>2927</v>
      </c>
      <c r="H740" s="11" t="s">
        <v>3357</v>
      </c>
      <c r="I740" s="11" t="s">
        <v>3358</v>
      </c>
      <c r="J740" s="12">
        <v>43634</v>
      </c>
      <c r="K740" s="12">
        <v>43634</v>
      </c>
      <c r="L740" s="12"/>
      <c r="M740" s="13">
        <v>1015.19</v>
      </c>
      <c r="N740" s="11" t="s">
        <v>1526</v>
      </c>
      <c r="O740" s="11" t="s">
        <v>1527</v>
      </c>
      <c r="P740" s="11" t="s">
        <v>39</v>
      </c>
      <c r="Q740" s="11" t="s">
        <v>30</v>
      </c>
      <c r="R740" s="11" t="s">
        <v>17</v>
      </c>
    </row>
    <row r="741" spans="1:18" x14ac:dyDescent="0.35">
      <c r="A741" s="11" t="s">
        <v>3359</v>
      </c>
      <c r="B741" s="11" t="s">
        <v>3360</v>
      </c>
      <c r="C741" s="10" t="s">
        <v>40</v>
      </c>
      <c r="D741" s="11" t="s">
        <v>43</v>
      </c>
      <c r="E741" s="11" t="s">
        <v>3361</v>
      </c>
      <c r="F741" s="11" t="s">
        <v>1721</v>
      </c>
      <c r="G741" s="11" t="s">
        <v>3362</v>
      </c>
      <c r="H741" s="11" t="s">
        <v>3363</v>
      </c>
      <c r="I741" s="11" t="s">
        <v>3364</v>
      </c>
      <c r="J741" s="12">
        <v>43649</v>
      </c>
      <c r="K741" s="12">
        <v>43649</v>
      </c>
      <c r="L741" s="12"/>
      <c r="M741" s="13">
        <v>43560</v>
      </c>
      <c r="N741" s="11" t="s">
        <v>3365</v>
      </c>
      <c r="O741" s="11" t="s">
        <v>3366</v>
      </c>
      <c r="P741" s="11" t="s">
        <v>38</v>
      </c>
      <c r="Q741" s="11" t="s">
        <v>30</v>
      </c>
      <c r="R741" s="11" t="s">
        <v>17</v>
      </c>
    </row>
    <row r="742" spans="1:18" x14ac:dyDescent="0.35">
      <c r="A742" s="11" t="s">
        <v>3367</v>
      </c>
      <c r="B742" s="11" t="s">
        <v>3368</v>
      </c>
      <c r="C742" s="10" t="s">
        <v>40</v>
      </c>
      <c r="D742" s="11" t="s">
        <v>43</v>
      </c>
      <c r="E742" s="11" t="s">
        <v>3369</v>
      </c>
      <c r="F742" s="11"/>
      <c r="G742" s="11" t="s">
        <v>3370</v>
      </c>
      <c r="H742" s="11" t="s">
        <v>3371</v>
      </c>
      <c r="I742" s="11" t="s">
        <v>3372</v>
      </c>
      <c r="J742" s="12">
        <v>43662</v>
      </c>
      <c r="K742" s="12">
        <v>43663</v>
      </c>
      <c r="L742" s="12"/>
      <c r="M742" s="13">
        <v>405.35</v>
      </c>
      <c r="N742" s="11" t="s">
        <v>2454</v>
      </c>
      <c r="O742" s="11" t="s">
        <v>2455</v>
      </c>
      <c r="P742" s="11" t="s">
        <v>37</v>
      </c>
      <c r="Q742" s="11" t="s">
        <v>30</v>
      </c>
      <c r="R742" s="11" t="s">
        <v>22</v>
      </c>
    </row>
    <row r="743" spans="1:18" x14ac:dyDescent="0.35">
      <c r="A743" s="11" t="s">
        <v>3373</v>
      </c>
      <c r="B743" s="11" t="s">
        <v>3374</v>
      </c>
      <c r="C743" s="10" t="s">
        <v>40</v>
      </c>
      <c r="D743" s="11" t="s">
        <v>43</v>
      </c>
      <c r="E743" s="11" t="s">
        <v>3375</v>
      </c>
      <c r="F743" s="11"/>
      <c r="G743" s="11" t="s">
        <v>3376</v>
      </c>
      <c r="H743" s="11" t="s">
        <v>3377</v>
      </c>
      <c r="I743" s="11" t="s">
        <v>3378</v>
      </c>
      <c r="J743" s="12">
        <v>43662</v>
      </c>
      <c r="K743" s="12">
        <v>43663</v>
      </c>
      <c r="L743" s="12"/>
      <c r="M743" s="13">
        <v>768.35</v>
      </c>
      <c r="N743" s="11" t="s">
        <v>2454</v>
      </c>
      <c r="O743" s="11" t="s">
        <v>2455</v>
      </c>
      <c r="P743" s="11" t="s">
        <v>38</v>
      </c>
      <c r="Q743" s="11" t="s">
        <v>30</v>
      </c>
      <c r="R743" s="11" t="s">
        <v>22</v>
      </c>
    </row>
    <row r="744" spans="1:18" x14ac:dyDescent="0.35">
      <c r="A744" s="11" t="s">
        <v>3379</v>
      </c>
      <c r="B744" s="11" t="s">
        <v>3380</v>
      </c>
      <c r="C744" s="10" t="s">
        <v>40</v>
      </c>
      <c r="D744" s="11" t="s">
        <v>43</v>
      </c>
      <c r="E744" s="11" t="s">
        <v>3381</v>
      </c>
      <c r="F744" s="11"/>
      <c r="G744" s="11" t="s">
        <v>3382</v>
      </c>
      <c r="H744" s="11" t="s">
        <v>3383</v>
      </c>
      <c r="I744" s="11" t="s">
        <v>3384</v>
      </c>
      <c r="J744" s="12">
        <v>43717</v>
      </c>
      <c r="K744" s="12">
        <v>43717</v>
      </c>
      <c r="L744" s="12"/>
      <c r="M744" s="13">
        <v>8833</v>
      </c>
      <c r="N744" s="11" t="s">
        <v>305</v>
      </c>
      <c r="O744" s="11" t="s">
        <v>306</v>
      </c>
      <c r="P744" s="11" t="s">
        <v>38</v>
      </c>
      <c r="Q744" s="11" t="s">
        <v>30</v>
      </c>
      <c r="R744" s="11" t="s">
        <v>17</v>
      </c>
    </row>
    <row r="745" spans="1:18" x14ac:dyDescent="0.35">
      <c r="A745" s="11" t="s">
        <v>3385</v>
      </c>
      <c r="B745" s="11" t="s">
        <v>3386</v>
      </c>
      <c r="C745" s="10" t="s">
        <v>40</v>
      </c>
      <c r="D745" s="11" t="s">
        <v>43</v>
      </c>
      <c r="E745" s="11" t="s">
        <v>2195</v>
      </c>
      <c r="F745" s="11" t="s">
        <v>178</v>
      </c>
      <c r="G745" s="11" t="s">
        <v>3387</v>
      </c>
      <c r="H745" s="11" t="s">
        <v>2741</v>
      </c>
      <c r="I745" s="11" t="s">
        <v>3388</v>
      </c>
      <c r="J745" s="12">
        <v>43675</v>
      </c>
      <c r="K745" s="12">
        <v>43675</v>
      </c>
      <c r="L745" s="12"/>
      <c r="M745" s="13">
        <v>2720.08</v>
      </c>
      <c r="N745" s="11" t="s">
        <v>259</v>
      </c>
      <c r="O745" s="11" t="s">
        <v>260</v>
      </c>
      <c r="P745" s="11" t="s">
        <v>38</v>
      </c>
      <c r="Q745" s="11" t="s">
        <v>30</v>
      </c>
      <c r="R745" s="11" t="s">
        <v>17</v>
      </c>
    </row>
    <row r="746" spans="1:18" x14ac:dyDescent="0.35">
      <c r="A746" s="11" t="s">
        <v>3389</v>
      </c>
      <c r="B746" s="11" t="s">
        <v>3390</v>
      </c>
      <c r="C746" s="10" t="s">
        <v>40</v>
      </c>
      <c r="D746" s="11" t="s">
        <v>43</v>
      </c>
      <c r="E746" s="11" t="s">
        <v>488</v>
      </c>
      <c r="F746" s="11" t="s">
        <v>2062</v>
      </c>
      <c r="G746" s="11" t="s">
        <v>2644</v>
      </c>
      <c r="H746" s="11" t="s">
        <v>3391</v>
      </c>
      <c r="I746" s="11" t="s">
        <v>3392</v>
      </c>
      <c r="J746" s="12">
        <v>43669</v>
      </c>
      <c r="K746" s="12">
        <v>43670</v>
      </c>
      <c r="L746" s="12"/>
      <c r="M746" s="13">
        <v>136730</v>
      </c>
      <c r="N746" s="11" t="s">
        <v>823</v>
      </c>
      <c r="O746" s="11" t="s">
        <v>824</v>
      </c>
      <c r="P746" s="11" t="s">
        <v>38</v>
      </c>
      <c r="Q746" s="11" t="s">
        <v>30</v>
      </c>
      <c r="R746" s="11" t="s">
        <v>17</v>
      </c>
    </row>
    <row r="747" spans="1:18" x14ac:dyDescent="0.35">
      <c r="A747" s="11" t="s">
        <v>3393</v>
      </c>
      <c r="B747" s="11" t="s">
        <v>3394</v>
      </c>
      <c r="C747" s="10" t="s">
        <v>40</v>
      </c>
      <c r="D747" s="11" t="s">
        <v>43</v>
      </c>
      <c r="E747" s="11" t="s">
        <v>380</v>
      </c>
      <c r="F747" s="11" t="s">
        <v>133</v>
      </c>
      <c r="G747" s="11" t="s">
        <v>1654</v>
      </c>
      <c r="H747" s="11" t="s">
        <v>1860</v>
      </c>
      <c r="I747" s="11" t="s">
        <v>3395</v>
      </c>
      <c r="J747" s="12">
        <v>43679</v>
      </c>
      <c r="K747" s="12">
        <v>43679</v>
      </c>
      <c r="L747" s="12" t="s">
        <v>48</v>
      </c>
      <c r="M747" s="13">
        <v>6047.58</v>
      </c>
      <c r="N747" s="11" t="s">
        <v>283</v>
      </c>
      <c r="O747" s="11" t="s">
        <v>284</v>
      </c>
      <c r="P747" s="11" t="s">
        <v>39</v>
      </c>
      <c r="Q747" s="11" t="s">
        <v>30</v>
      </c>
      <c r="R747" s="11" t="s">
        <v>17</v>
      </c>
    </row>
    <row r="748" spans="1:18" x14ac:dyDescent="0.35">
      <c r="A748" s="11" t="s">
        <v>3396</v>
      </c>
      <c r="B748" s="11" t="s">
        <v>3397</v>
      </c>
      <c r="C748" s="10" t="s">
        <v>40</v>
      </c>
      <c r="D748" s="11" t="s">
        <v>43</v>
      </c>
      <c r="E748" s="11" t="s">
        <v>3398</v>
      </c>
      <c r="F748" s="11" t="s">
        <v>48</v>
      </c>
      <c r="G748" s="11" t="s">
        <v>3399</v>
      </c>
      <c r="H748" s="11" t="s">
        <v>3400</v>
      </c>
      <c r="I748" s="11" t="s">
        <v>3401</v>
      </c>
      <c r="J748" s="12">
        <v>43679</v>
      </c>
      <c r="K748" s="12">
        <v>43679</v>
      </c>
      <c r="L748" s="12" t="s">
        <v>48</v>
      </c>
      <c r="M748" s="13">
        <v>2420</v>
      </c>
      <c r="N748" s="11" t="s">
        <v>283</v>
      </c>
      <c r="O748" s="11" t="s">
        <v>284</v>
      </c>
      <c r="P748" s="11" t="s">
        <v>38</v>
      </c>
      <c r="Q748" s="11" t="s">
        <v>30</v>
      </c>
      <c r="R748" s="11" t="s">
        <v>17</v>
      </c>
    </row>
    <row r="749" spans="1:18" x14ac:dyDescent="0.35">
      <c r="A749" s="11" t="s">
        <v>3402</v>
      </c>
      <c r="B749" s="11" t="s">
        <v>3403</v>
      </c>
      <c r="C749" s="10" t="s">
        <v>40</v>
      </c>
      <c r="D749" s="11" t="s">
        <v>43</v>
      </c>
      <c r="E749" s="11" t="s">
        <v>2980</v>
      </c>
      <c r="F749" s="11" t="s">
        <v>1084</v>
      </c>
      <c r="G749" s="11" t="s">
        <v>2981</v>
      </c>
      <c r="H749" s="11" t="s">
        <v>2982</v>
      </c>
      <c r="I749" s="11" t="s">
        <v>3404</v>
      </c>
      <c r="J749" s="12">
        <v>43781</v>
      </c>
      <c r="K749" s="12">
        <v>43781</v>
      </c>
      <c r="L749" s="12"/>
      <c r="M749" s="13">
        <v>4508.46</v>
      </c>
      <c r="N749" s="11" t="s">
        <v>77</v>
      </c>
      <c r="O749" s="11" t="s">
        <v>78</v>
      </c>
      <c r="P749" s="11" t="s">
        <v>39</v>
      </c>
      <c r="Q749" s="11" t="s">
        <v>30</v>
      </c>
      <c r="R749" s="11" t="s">
        <v>17</v>
      </c>
    </row>
    <row r="750" spans="1:18" x14ac:dyDescent="0.35">
      <c r="A750" s="11" t="s">
        <v>3405</v>
      </c>
      <c r="B750" s="11" t="s">
        <v>3406</v>
      </c>
      <c r="C750" s="10" t="s">
        <v>40</v>
      </c>
      <c r="D750" s="11" t="s">
        <v>43</v>
      </c>
      <c r="E750" s="11" t="s">
        <v>2980</v>
      </c>
      <c r="F750" s="11" t="s">
        <v>1084</v>
      </c>
      <c r="G750" s="11" t="s">
        <v>2981</v>
      </c>
      <c r="H750" s="11" t="s">
        <v>2982</v>
      </c>
      <c r="I750" s="11" t="s">
        <v>3407</v>
      </c>
      <c r="J750" s="12">
        <v>43781</v>
      </c>
      <c r="K750" s="12">
        <v>43781</v>
      </c>
      <c r="L750" s="12"/>
      <c r="M750" s="13">
        <v>4508.46</v>
      </c>
      <c r="N750" s="11" t="s">
        <v>77</v>
      </c>
      <c r="O750" s="11" t="s">
        <v>78</v>
      </c>
      <c r="P750" s="11" t="s">
        <v>39</v>
      </c>
      <c r="Q750" s="11" t="s">
        <v>30</v>
      </c>
      <c r="R750" s="11" t="s">
        <v>17</v>
      </c>
    </row>
    <row r="751" spans="1:18" x14ac:dyDescent="0.35">
      <c r="A751" s="11" t="s">
        <v>3408</v>
      </c>
      <c r="B751" s="11" t="s">
        <v>3409</v>
      </c>
      <c r="C751" s="10" t="s">
        <v>40</v>
      </c>
      <c r="D751" s="11" t="s">
        <v>43</v>
      </c>
      <c r="E751" s="11" t="s">
        <v>2980</v>
      </c>
      <c r="F751" s="11" t="s">
        <v>1084</v>
      </c>
      <c r="G751" s="11" t="s">
        <v>2981</v>
      </c>
      <c r="H751" s="11" t="s">
        <v>2982</v>
      </c>
      <c r="I751" s="11" t="s">
        <v>3410</v>
      </c>
      <c r="J751" s="12">
        <v>43781</v>
      </c>
      <c r="K751" s="12">
        <v>43781</v>
      </c>
      <c r="L751" s="12"/>
      <c r="M751" s="13">
        <v>4508.46</v>
      </c>
      <c r="N751" s="11" t="s">
        <v>1023</v>
      </c>
      <c r="O751" s="11" t="s">
        <v>1024</v>
      </c>
      <c r="P751" s="11" t="s">
        <v>39</v>
      </c>
      <c r="Q751" s="11" t="s">
        <v>30</v>
      </c>
      <c r="R751" s="11" t="s">
        <v>17</v>
      </c>
    </row>
    <row r="752" spans="1:18" x14ac:dyDescent="0.35">
      <c r="A752" s="11" t="s">
        <v>3411</v>
      </c>
      <c r="B752" s="11" t="s">
        <v>3412</v>
      </c>
      <c r="C752" s="10" t="s">
        <v>40</v>
      </c>
      <c r="D752" s="11" t="s">
        <v>43</v>
      </c>
      <c r="E752" s="11" t="s">
        <v>2980</v>
      </c>
      <c r="F752" s="11" t="s">
        <v>1084</v>
      </c>
      <c r="G752" s="11" t="s">
        <v>2981</v>
      </c>
      <c r="H752" s="11" t="s">
        <v>2982</v>
      </c>
      <c r="I752" s="11" t="s">
        <v>3413</v>
      </c>
      <c r="J752" s="12">
        <v>43781</v>
      </c>
      <c r="K752" s="12">
        <v>43781</v>
      </c>
      <c r="L752" s="12"/>
      <c r="M752" s="13">
        <v>4508.46</v>
      </c>
      <c r="N752" s="11" t="s">
        <v>1023</v>
      </c>
      <c r="O752" s="11" t="s">
        <v>1024</v>
      </c>
      <c r="P752" s="11" t="s">
        <v>39</v>
      </c>
      <c r="Q752" s="11" t="s">
        <v>30</v>
      </c>
      <c r="R752" s="11" t="s">
        <v>17</v>
      </c>
    </row>
    <row r="753" spans="1:18" x14ac:dyDescent="0.35">
      <c r="A753" s="11" t="s">
        <v>3414</v>
      </c>
      <c r="B753" s="11" t="s">
        <v>3415</v>
      </c>
      <c r="C753" s="10" t="s">
        <v>40</v>
      </c>
      <c r="D753" s="11" t="s">
        <v>43</v>
      </c>
      <c r="E753" s="11" t="s">
        <v>2228</v>
      </c>
      <c r="F753" s="11"/>
      <c r="G753" s="11" t="s">
        <v>916</v>
      </c>
      <c r="H753" s="11" t="s">
        <v>3416</v>
      </c>
      <c r="I753" s="11" t="s">
        <v>3417</v>
      </c>
      <c r="J753" s="12">
        <v>43733</v>
      </c>
      <c r="K753" s="12">
        <v>43733</v>
      </c>
      <c r="L753" s="12">
        <v>47386</v>
      </c>
      <c r="M753" s="13">
        <v>1082.95</v>
      </c>
      <c r="N753" s="11" t="s">
        <v>919</v>
      </c>
      <c r="O753" s="11" t="s">
        <v>920</v>
      </c>
      <c r="P753" s="11" t="s">
        <v>37</v>
      </c>
      <c r="Q753" s="11" t="s">
        <v>30</v>
      </c>
      <c r="R753" s="11" t="s">
        <v>17</v>
      </c>
    </row>
    <row r="754" spans="1:18" x14ac:dyDescent="0.35">
      <c r="A754" s="11" t="s">
        <v>3418</v>
      </c>
      <c r="B754" s="11" t="s">
        <v>3419</v>
      </c>
      <c r="C754" s="10" t="s">
        <v>40</v>
      </c>
      <c r="D754" s="11" t="s">
        <v>43</v>
      </c>
      <c r="E754" s="11" t="s">
        <v>2498</v>
      </c>
      <c r="F754" s="11" t="s">
        <v>2062</v>
      </c>
      <c r="G754" s="11" t="s">
        <v>2312</v>
      </c>
      <c r="H754" s="11" t="s">
        <v>3420</v>
      </c>
      <c r="I754" s="11" t="s">
        <v>3421</v>
      </c>
      <c r="J754" s="12">
        <v>43767</v>
      </c>
      <c r="K754" s="12">
        <v>43768</v>
      </c>
      <c r="L754" s="12"/>
      <c r="M754" s="13">
        <v>6890.95</v>
      </c>
      <c r="N754" s="11" t="s">
        <v>823</v>
      </c>
      <c r="O754" s="11" t="s">
        <v>824</v>
      </c>
      <c r="P754" s="11" t="s">
        <v>38</v>
      </c>
      <c r="Q754" s="11" t="s">
        <v>30</v>
      </c>
      <c r="R754" s="11" t="s">
        <v>17</v>
      </c>
    </row>
    <row r="755" spans="1:18" x14ac:dyDescent="0.35">
      <c r="A755" s="11" t="s">
        <v>3422</v>
      </c>
      <c r="B755" s="11" t="s">
        <v>3423</v>
      </c>
      <c r="C755" s="10" t="s">
        <v>40</v>
      </c>
      <c r="D755" s="11" t="s">
        <v>43</v>
      </c>
      <c r="E755" s="11" t="s">
        <v>3311</v>
      </c>
      <c r="F755" s="11"/>
      <c r="G755" s="11" t="s">
        <v>2165</v>
      </c>
      <c r="H755" s="11" t="s">
        <v>1187</v>
      </c>
      <c r="I755" s="11" t="s">
        <v>3424</v>
      </c>
      <c r="J755" s="12">
        <v>43761</v>
      </c>
      <c r="K755" s="12">
        <v>43763</v>
      </c>
      <c r="L755" s="12"/>
      <c r="M755" s="13">
        <v>172.7</v>
      </c>
      <c r="N755" s="11" t="s">
        <v>325</v>
      </c>
      <c r="O755" s="11" t="s">
        <v>326</v>
      </c>
      <c r="P755" s="11" t="s">
        <v>37</v>
      </c>
      <c r="Q755" s="11" t="s">
        <v>30</v>
      </c>
      <c r="R755" s="11" t="s">
        <v>17</v>
      </c>
    </row>
    <row r="756" spans="1:18" x14ac:dyDescent="0.35">
      <c r="A756" s="11" t="s">
        <v>3425</v>
      </c>
      <c r="B756" s="11" t="s">
        <v>3426</v>
      </c>
      <c r="C756" s="10" t="s">
        <v>40</v>
      </c>
      <c r="D756" s="11" t="s">
        <v>43</v>
      </c>
      <c r="E756" s="11" t="s">
        <v>3427</v>
      </c>
      <c r="F756" s="11" t="s">
        <v>48</v>
      </c>
      <c r="G756" s="11" t="s">
        <v>450</v>
      </c>
      <c r="H756" s="11" t="s">
        <v>3428</v>
      </c>
      <c r="I756" s="11" t="s">
        <v>3429</v>
      </c>
      <c r="J756" s="12">
        <v>43840</v>
      </c>
      <c r="K756" s="12">
        <v>43846</v>
      </c>
      <c r="L756" s="12"/>
      <c r="M756" s="13">
        <v>8470</v>
      </c>
      <c r="N756" s="11" t="s">
        <v>259</v>
      </c>
      <c r="O756" s="11" t="s">
        <v>260</v>
      </c>
      <c r="P756" s="11" t="s">
        <v>39</v>
      </c>
      <c r="Q756" s="11" t="s">
        <v>30</v>
      </c>
      <c r="R756" s="11" t="s">
        <v>17</v>
      </c>
    </row>
    <row r="757" spans="1:18" x14ac:dyDescent="0.35">
      <c r="A757" s="11" t="s">
        <v>3430</v>
      </c>
      <c r="B757" s="11" t="s">
        <v>3431</v>
      </c>
      <c r="C757" s="10" t="s">
        <v>40</v>
      </c>
      <c r="D757" s="11" t="s">
        <v>43</v>
      </c>
      <c r="E757" s="11" t="s">
        <v>380</v>
      </c>
      <c r="F757" s="11" t="s">
        <v>133</v>
      </c>
      <c r="G757" s="11" t="s">
        <v>1654</v>
      </c>
      <c r="H757" s="11" t="s">
        <v>1860</v>
      </c>
      <c r="I757" s="11" t="s">
        <v>3432</v>
      </c>
      <c r="J757" s="12">
        <v>43826</v>
      </c>
      <c r="K757" s="12">
        <v>43832</v>
      </c>
      <c r="L757" s="12"/>
      <c r="M757" s="13">
        <v>6047.58</v>
      </c>
      <c r="N757" s="11" t="s">
        <v>1023</v>
      </c>
      <c r="O757" s="11" t="s">
        <v>1024</v>
      </c>
      <c r="P757" s="11" t="s">
        <v>39</v>
      </c>
      <c r="Q757" s="11" t="s">
        <v>30</v>
      </c>
      <c r="R757" s="11" t="s">
        <v>17</v>
      </c>
    </row>
    <row r="758" spans="1:18" x14ac:dyDescent="0.35">
      <c r="A758" s="11" t="s">
        <v>3433</v>
      </c>
      <c r="B758" s="11" t="s">
        <v>3434</v>
      </c>
      <c r="C758" s="10" t="s">
        <v>40</v>
      </c>
      <c r="D758" s="11" t="s">
        <v>43</v>
      </c>
      <c r="E758" s="11" t="s">
        <v>2434</v>
      </c>
      <c r="F758" s="11" t="s">
        <v>178</v>
      </c>
      <c r="G758" s="11" t="s">
        <v>496</v>
      </c>
      <c r="H758" s="11" t="s">
        <v>2741</v>
      </c>
      <c r="I758" s="11" t="s">
        <v>3435</v>
      </c>
      <c r="J758" s="12">
        <v>43783</v>
      </c>
      <c r="K758" s="12">
        <v>43783</v>
      </c>
      <c r="L758" s="12"/>
      <c r="M758" s="13">
        <v>2268.59</v>
      </c>
      <c r="N758" s="11" t="s">
        <v>471</v>
      </c>
      <c r="O758" s="11" t="s">
        <v>472</v>
      </c>
      <c r="P758" s="11" t="s">
        <v>38</v>
      </c>
      <c r="Q758" s="11" t="s">
        <v>30</v>
      </c>
      <c r="R758" s="11" t="s">
        <v>17</v>
      </c>
    </row>
    <row r="759" spans="1:18" x14ac:dyDescent="0.35">
      <c r="A759" s="11" t="s">
        <v>3436</v>
      </c>
      <c r="B759" s="11" t="s">
        <v>3437</v>
      </c>
      <c r="C759" s="10" t="s">
        <v>40</v>
      </c>
      <c r="D759" s="11" t="s">
        <v>43</v>
      </c>
      <c r="E759" s="11" t="s">
        <v>2434</v>
      </c>
      <c r="F759" s="11" t="s">
        <v>178</v>
      </c>
      <c r="G759" s="11" t="s">
        <v>496</v>
      </c>
      <c r="H759" s="11" t="s">
        <v>2741</v>
      </c>
      <c r="I759" s="11" t="s">
        <v>3438</v>
      </c>
      <c r="J759" s="12">
        <v>43783</v>
      </c>
      <c r="K759" s="12">
        <v>43783</v>
      </c>
      <c r="L759" s="12"/>
      <c r="M759" s="13">
        <v>2268.59</v>
      </c>
      <c r="N759" s="11" t="s">
        <v>471</v>
      </c>
      <c r="O759" s="11" t="s">
        <v>472</v>
      </c>
      <c r="P759" s="11" t="s">
        <v>38</v>
      </c>
      <c r="Q759" s="11" t="s">
        <v>30</v>
      </c>
      <c r="R759" s="11" t="s">
        <v>17</v>
      </c>
    </row>
    <row r="760" spans="1:18" x14ac:dyDescent="0.35">
      <c r="A760" s="11" t="s">
        <v>3439</v>
      </c>
      <c r="B760" s="11" t="s">
        <v>3440</v>
      </c>
      <c r="C760" s="10" t="s">
        <v>40</v>
      </c>
      <c r="D760" s="11" t="s">
        <v>43</v>
      </c>
      <c r="E760" s="11" t="s">
        <v>2434</v>
      </c>
      <c r="F760" s="11" t="s">
        <v>178</v>
      </c>
      <c r="G760" s="11" t="s">
        <v>496</v>
      </c>
      <c r="H760" s="11" t="s">
        <v>2741</v>
      </c>
      <c r="I760" s="11" t="s">
        <v>3441</v>
      </c>
      <c r="J760" s="12">
        <v>43783</v>
      </c>
      <c r="K760" s="12">
        <v>43783</v>
      </c>
      <c r="L760" s="12"/>
      <c r="M760" s="13">
        <v>2268.59</v>
      </c>
      <c r="N760" s="11" t="s">
        <v>471</v>
      </c>
      <c r="O760" s="11" t="s">
        <v>472</v>
      </c>
      <c r="P760" s="11" t="s">
        <v>38</v>
      </c>
      <c r="Q760" s="11" t="s">
        <v>30</v>
      </c>
      <c r="R760" s="11" t="s">
        <v>17</v>
      </c>
    </row>
    <row r="761" spans="1:18" x14ac:dyDescent="0.35">
      <c r="A761" s="11" t="s">
        <v>3442</v>
      </c>
      <c r="B761" s="11" t="s">
        <v>3443</v>
      </c>
      <c r="C761" s="10" t="s">
        <v>40</v>
      </c>
      <c r="D761" s="11" t="s">
        <v>43</v>
      </c>
      <c r="E761" s="11" t="s">
        <v>2434</v>
      </c>
      <c r="F761" s="11" t="s">
        <v>178</v>
      </c>
      <c r="G761" s="11" t="s">
        <v>496</v>
      </c>
      <c r="H761" s="11" t="s">
        <v>2741</v>
      </c>
      <c r="I761" s="11" t="s">
        <v>3444</v>
      </c>
      <c r="J761" s="12">
        <v>43783</v>
      </c>
      <c r="K761" s="12">
        <v>43783</v>
      </c>
      <c r="L761" s="12"/>
      <c r="M761" s="13">
        <v>2268.6</v>
      </c>
      <c r="N761" s="11" t="s">
        <v>471</v>
      </c>
      <c r="O761" s="11" t="s">
        <v>472</v>
      </c>
      <c r="P761" s="11" t="s">
        <v>38</v>
      </c>
      <c r="Q761" s="11" t="s">
        <v>30</v>
      </c>
      <c r="R761" s="11" t="s">
        <v>17</v>
      </c>
    </row>
    <row r="762" spans="1:18" x14ac:dyDescent="0.35">
      <c r="A762" s="11" t="s">
        <v>3445</v>
      </c>
      <c r="B762" s="11" t="s">
        <v>3446</v>
      </c>
      <c r="C762" s="10" t="s">
        <v>40</v>
      </c>
      <c r="D762" s="11" t="s">
        <v>43</v>
      </c>
      <c r="E762" s="11" t="s">
        <v>3447</v>
      </c>
      <c r="F762" s="11"/>
      <c r="G762" s="11" t="s">
        <v>3212</v>
      </c>
      <c r="H762" s="11" t="s">
        <v>3213</v>
      </c>
      <c r="I762" s="11" t="s">
        <v>3448</v>
      </c>
      <c r="J762" s="12">
        <v>43818</v>
      </c>
      <c r="K762" s="12">
        <v>43832</v>
      </c>
      <c r="L762" s="12"/>
      <c r="M762" s="13">
        <v>743.67</v>
      </c>
      <c r="N762" s="11" t="s">
        <v>471</v>
      </c>
      <c r="O762" s="11" t="s">
        <v>472</v>
      </c>
      <c r="P762" s="11" t="s">
        <v>37</v>
      </c>
      <c r="Q762" s="11" t="s">
        <v>30</v>
      </c>
      <c r="R762" s="11" t="s">
        <v>17</v>
      </c>
    </row>
    <row r="763" spans="1:18" x14ac:dyDescent="0.35">
      <c r="A763" s="11" t="s">
        <v>3449</v>
      </c>
      <c r="B763" s="11" t="s">
        <v>3450</v>
      </c>
      <c r="C763" s="10" t="s">
        <v>40</v>
      </c>
      <c r="D763" s="11" t="s">
        <v>43</v>
      </c>
      <c r="E763" s="11" t="s">
        <v>3447</v>
      </c>
      <c r="F763" s="11"/>
      <c r="G763" s="11" t="s">
        <v>3212</v>
      </c>
      <c r="H763" s="11" t="s">
        <v>3213</v>
      </c>
      <c r="I763" s="11" t="s">
        <v>3451</v>
      </c>
      <c r="J763" s="12">
        <v>43818</v>
      </c>
      <c r="K763" s="12">
        <v>43832</v>
      </c>
      <c r="L763" s="12"/>
      <c r="M763" s="13">
        <v>743.66</v>
      </c>
      <c r="N763" s="11" t="s">
        <v>471</v>
      </c>
      <c r="O763" s="11" t="s">
        <v>472</v>
      </c>
      <c r="P763" s="11" t="s">
        <v>37</v>
      </c>
      <c r="Q763" s="11" t="s">
        <v>30</v>
      </c>
      <c r="R763" s="11" t="s">
        <v>17</v>
      </c>
    </row>
    <row r="764" spans="1:18" x14ac:dyDescent="0.35">
      <c r="A764" s="11" t="s">
        <v>3452</v>
      </c>
      <c r="B764" s="11" t="s">
        <v>3453</v>
      </c>
      <c r="C764" s="10" t="s">
        <v>40</v>
      </c>
      <c r="D764" s="11" t="s">
        <v>43</v>
      </c>
      <c r="E764" s="11" t="s">
        <v>3311</v>
      </c>
      <c r="F764" s="11"/>
      <c r="G764" s="11" t="s">
        <v>2165</v>
      </c>
      <c r="H764" s="11" t="s">
        <v>1187</v>
      </c>
      <c r="I764" s="11" t="s">
        <v>3454</v>
      </c>
      <c r="J764" s="12">
        <v>43818</v>
      </c>
      <c r="K764" s="12">
        <v>43832</v>
      </c>
      <c r="L764" s="12"/>
      <c r="M764" s="13">
        <v>172.7</v>
      </c>
      <c r="N764" s="11" t="s">
        <v>810</v>
      </c>
      <c r="O764" s="11" t="s">
        <v>811</v>
      </c>
      <c r="P764" s="11" t="s">
        <v>37</v>
      </c>
      <c r="Q764" s="11" t="s">
        <v>30</v>
      </c>
      <c r="R764" s="11" t="s">
        <v>17</v>
      </c>
    </row>
    <row r="765" spans="1:18" x14ac:dyDescent="0.35">
      <c r="A765" s="11" t="s">
        <v>3455</v>
      </c>
      <c r="B765" s="11" t="s">
        <v>3456</v>
      </c>
      <c r="C765" s="10" t="s">
        <v>40</v>
      </c>
      <c r="D765" s="11" t="s">
        <v>43</v>
      </c>
      <c r="E765" s="11" t="s">
        <v>3311</v>
      </c>
      <c r="F765" s="11"/>
      <c r="G765" s="11" t="s">
        <v>2165</v>
      </c>
      <c r="H765" s="11" t="s">
        <v>1187</v>
      </c>
      <c r="I765" s="11" t="s">
        <v>3457</v>
      </c>
      <c r="J765" s="12">
        <v>43818</v>
      </c>
      <c r="K765" s="12">
        <v>43832</v>
      </c>
      <c r="L765" s="12"/>
      <c r="M765" s="13">
        <v>172.7</v>
      </c>
      <c r="N765" s="11" t="s">
        <v>815</v>
      </c>
      <c r="O765" s="11" t="s">
        <v>816</v>
      </c>
      <c r="P765" s="11" t="s">
        <v>37</v>
      </c>
      <c r="Q765" s="11" t="s">
        <v>30</v>
      </c>
      <c r="R765" s="11" t="s">
        <v>17</v>
      </c>
    </row>
    <row r="766" spans="1:18" x14ac:dyDescent="0.35">
      <c r="A766" s="11" t="s">
        <v>3458</v>
      </c>
      <c r="B766" s="11" t="s">
        <v>3459</v>
      </c>
      <c r="C766" s="10" t="s">
        <v>40</v>
      </c>
      <c r="D766" s="11" t="s">
        <v>43</v>
      </c>
      <c r="E766" s="11" t="s">
        <v>3311</v>
      </c>
      <c r="F766" s="11"/>
      <c r="G766" s="11" t="s">
        <v>2165</v>
      </c>
      <c r="H766" s="11" t="s">
        <v>1187</v>
      </c>
      <c r="I766" s="11" t="s">
        <v>3460</v>
      </c>
      <c r="J766" s="12">
        <v>43818</v>
      </c>
      <c r="K766" s="12">
        <v>43832</v>
      </c>
      <c r="L766" s="12"/>
      <c r="M766" s="13">
        <v>172.7</v>
      </c>
      <c r="N766" s="11" t="s">
        <v>3112</v>
      </c>
      <c r="O766" s="11" t="s">
        <v>3113</v>
      </c>
      <c r="P766" s="11" t="s">
        <v>37</v>
      </c>
      <c r="Q766" s="11" t="s">
        <v>30</v>
      </c>
      <c r="R766" s="11" t="s">
        <v>17</v>
      </c>
    </row>
    <row r="767" spans="1:18" x14ac:dyDescent="0.35">
      <c r="A767" s="11" t="s">
        <v>3461</v>
      </c>
      <c r="B767" s="11" t="s">
        <v>3462</v>
      </c>
      <c r="C767" s="10" t="s">
        <v>40</v>
      </c>
      <c r="D767" s="11" t="s">
        <v>43</v>
      </c>
      <c r="E767" s="11" t="s">
        <v>3463</v>
      </c>
      <c r="F767" s="11"/>
      <c r="G767" s="11" t="s">
        <v>1649</v>
      </c>
      <c r="H767" s="11" t="s">
        <v>3464</v>
      </c>
      <c r="I767" s="11" t="s">
        <v>3465</v>
      </c>
      <c r="J767" s="12">
        <v>43846</v>
      </c>
      <c r="K767" s="12">
        <v>43853</v>
      </c>
      <c r="L767" s="12"/>
      <c r="M767" s="13">
        <v>0</v>
      </c>
      <c r="N767" s="11" t="s">
        <v>2631</v>
      </c>
      <c r="O767" s="11" t="s">
        <v>2632</v>
      </c>
      <c r="P767" s="11" t="s">
        <v>39</v>
      </c>
      <c r="Q767" s="11" t="s">
        <v>30</v>
      </c>
      <c r="R767" s="11" t="s">
        <v>17</v>
      </c>
    </row>
    <row r="768" spans="1:18" x14ac:dyDescent="0.35">
      <c r="A768" s="11" t="s">
        <v>3466</v>
      </c>
      <c r="B768" s="11" t="s">
        <v>3467</v>
      </c>
      <c r="C768" s="10" t="s">
        <v>40</v>
      </c>
      <c r="D768" s="11" t="s">
        <v>43</v>
      </c>
      <c r="E768" s="11" t="s">
        <v>1307</v>
      </c>
      <c r="F768" s="11" t="s">
        <v>48</v>
      </c>
      <c r="G768" s="11" t="s">
        <v>725</v>
      </c>
      <c r="H768" s="11" t="s">
        <v>1299</v>
      </c>
      <c r="I768" s="11" t="s">
        <v>3468</v>
      </c>
      <c r="J768" s="12">
        <v>43850</v>
      </c>
      <c r="K768" s="12">
        <v>43850</v>
      </c>
      <c r="L768" s="12"/>
      <c r="M768" s="13">
        <v>4546.21</v>
      </c>
      <c r="N768" s="11" t="s">
        <v>516</v>
      </c>
      <c r="O768" s="11" t="s">
        <v>517</v>
      </c>
      <c r="P768" s="11" t="s">
        <v>39</v>
      </c>
      <c r="Q768" s="11" t="s">
        <v>30</v>
      </c>
      <c r="R768" s="11" t="s">
        <v>17</v>
      </c>
    </row>
    <row r="769" spans="1:18" x14ac:dyDescent="0.35">
      <c r="A769" s="11" t="s">
        <v>3469</v>
      </c>
      <c r="B769" s="11" t="s">
        <v>3470</v>
      </c>
      <c r="C769" s="10" t="s">
        <v>40</v>
      </c>
      <c r="D769" s="11" t="s">
        <v>43</v>
      </c>
      <c r="E769" s="11" t="s">
        <v>3471</v>
      </c>
      <c r="F769" s="11" t="s">
        <v>48</v>
      </c>
      <c r="G769" s="11" t="s">
        <v>725</v>
      </c>
      <c r="H769" s="11" t="s">
        <v>3472</v>
      </c>
      <c r="I769" s="11" t="s">
        <v>3473</v>
      </c>
      <c r="J769" s="12">
        <v>43850</v>
      </c>
      <c r="K769" s="12">
        <v>43850</v>
      </c>
      <c r="L769" s="12"/>
      <c r="M769" s="13">
        <v>4235</v>
      </c>
      <c r="N769" s="11" t="s">
        <v>516</v>
      </c>
      <c r="O769" s="11" t="s">
        <v>517</v>
      </c>
      <c r="P769" s="11" t="s">
        <v>38</v>
      </c>
      <c r="Q769" s="11" t="s">
        <v>30</v>
      </c>
      <c r="R769" s="11" t="s">
        <v>17</v>
      </c>
    </row>
    <row r="770" spans="1:18" x14ac:dyDescent="0.35">
      <c r="A770" s="11" t="s">
        <v>3474</v>
      </c>
      <c r="B770" s="11" t="s">
        <v>3475</v>
      </c>
      <c r="C770" s="10" t="s">
        <v>40</v>
      </c>
      <c r="D770" s="11" t="s">
        <v>43</v>
      </c>
      <c r="E770" s="11" t="s">
        <v>1057</v>
      </c>
      <c r="F770" s="11" t="s">
        <v>48</v>
      </c>
      <c r="G770" s="11" t="s">
        <v>725</v>
      </c>
      <c r="H770" s="11" t="s">
        <v>3476</v>
      </c>
      <c r="I770" s="11" t="s">
        <v>3477</v>
      </c>
      <c r="J770" s="12">
        <v>43850</v>
      </c>
      <c r="K770" s="12">
        <v>43850</v>
      </c>
      <c r="L770" s="12"/>
      <c r="M770" s="13">
        <v>3900.94</v>
      </c>
      <c r="N770" s="11" t="s">
        <v>516</v>
      </c>
      <c r="O770" s="11" t="s">
        <v>517</v>
      </c>
      <c r="P770" s="11" t="s">
        <v>39</v>
      </c>
      <c r="Q770" s="11" t="s">
        <v>30</v>
      </c>
      <c r="R770" s="11" t="s">
        <v>17</v>
      </c>
    </row>
    <row r="771" spans="1:18" x14ac:dyDescent="0.35">
      <c r="A771" s="11" t="s">
        <v>3478</v>
      </c>
      <c r="B771" s="11" t="s">
        <v>3479</v>
      </c>
      <c r="C771" s="10" t="s">
        <v>40</v>
      </c>
      <c r="D771" s="11" t="s">
        <v>43</v>
      </c>
      <c r="E771" s="11" t="s">
        <v>2434</v>
      </c>
      <c r="F771" s="11" t="s">
        <v>178</v>
      </c>
      <c r="G771" s="11" t="s">
        <v>450</v>
      </c>
      <c r="H771" s="11" t="s">
        <v>3480</v>
      </c>
      <c r="I771" s="11" t="s">
        <v>3481</v>
      </c>
      <c r="J771" s="12">
        <v>43921</v>
      </c>
      <c r="K771" s="12">
        <v>43918</v>
      </c>
      <c r="L771" s="12"/>
      <c r="M771" s="13">
        <v>8576.24</v>
      </c>
      <c r="N771" s="11" t="s">
        <v>65</v>
      </c>
      <c r="O771" s="11" t="s">
        <v>66</v>
      </c>
      <c r="P771" s="11" t="s">
        <v>39</v>
      </c>
      <c r="Q771" s="11" t="s">
        <v>30</v>
      </c>
      <c r="R771" s="11" t="s">
        <v>17</v>
      </c>
    </row>
    <row r="772" spans="1:18" x14ac:dyDescent="0.35">
      <c r="A772" s="11" t="s">
        <v>3482</v>
      </c>
      <c r="B772" s="11" t="s">
        <v>3483</v>
      </c>
      <c r="C772" s="10" t="s">
        <v>40</v>
      </c>
      <c r="D772" s="11" t="s">
        <v>43</v>
      </c>
      <c r="E772" s="11" t="s">
        <v>2434</v>
      </c>
      <c r="F772" s="11" t="s">
        <v>178</v>
      </c>
      <c r="G772" s="11" t="s">
        <v>450</v>
      </c>
      <c r="H772" s="11" t="s">
        <v>3480</v>
      </c>
      <c r="I772" s="11" t="s">
        <v>3484</v>
      </c>
      <c r="J772" s="12">
        <v>43921</v>
      </c>
      <c r="K772" s="12">
        <v>43918</v>
      </c>
      <c r="L772" s="12"/>
      <c r="M772" s="13">
        <v>8576.24</v>
      </c>
      <c r="N772" s="11" t="s">
        <v>65</v>
      </c>
      <c r="O772" s="11" t="s">
        <v>66</v>
      </c>
      <c r="P772" s="11" t="s">
        <v>39</v>
      </c>
      <c r="Q772" s="11" t="s">
        <v>30</v>
      </c>
      <c r="R772" s="11" t="s">
        <v>17</v>
      </c>
    </row>
    <row r="773" spans="1:18" x14ac:dyDescent="0.35">
      <c r="A773" s="11" t="s">
        <v>3485</v>
      </c>
      <c r="B773" s="11" t="s">
        <v>3486</v>
      </c>
      <c r="C773" s="10" t="s">
        <v>40</v>
      </c>
      <c r="D773" s="11" t="s">
        <v>43</v>
      </c>
      <c r="E773" s="11" t="s">
        <v>2434</v>
      </c>
      <c r="F773" s="11" t="s">
        <v>178</v>
      </c>
      <c r="G773" s="11" t="s">
        <v>450</v>
      </c>
      <c r="H773" s="11" t="s">
        <v>3480</v>
      </c>
      <c r="I773" s="11" t="s">
        <v>3487</v>
      </c>
      <c r="J773" s="12">
        <v>43921</v>
      </c>
      <c r="K773" s="12">
        <v>43918</v>
      </c>
      <c r="L773" s="12"/>
      <c r="M773" s="13">
        <v>8576.24</v>
      </c>
      <c r="N773" s="11" t="s">
        <v>65</v>
      </c>
      <c r="O773" s="11" t="s">
        <v>66</v>
      </c>
      <c r="P773" s="11" t="s">
        <v>39</v>
      </c>
      <c r="Q773" s="11" t="s">
        <v>30</v>
      </c>
      <c r="R773" s="11" t="s">
        <v>17</v>
      </c>
    </row>
    <row r="774" spans="1:18" x14ac:dyDescent="0.35">
      <c r="A774" s="11" t="s">
        <v>3488</v>
      </c>
      <c r="B774" s="11" t="s">
        <v>3489</v>
      </c>
      <c r="C774" s="10" t="s">
        <v>40</v>
      </c>
      <c r="D774" s="11" t="s">
        <v>43</v>
      </c>
      <c r="E774" s="11" t="s">
        <v>2434</v>
      </c>
      <c r="F774" s="11" t="s">
        <v>178</v>
      </c>
      <c r="G774" s="11" t="s">
        <v>450</v>
      </c>
      <c r="H774" s="11" t="s">
        <v>3480</v>
      </c>
      <c r="I774" s="11" t="s">
        <v>3490</v>
      </c>
      <c r="J774" s="12">
        <v>43921</v>
      </c>
      <c r="K774" s="12">
        <v>43918</v>
      </c>
      <c r="L774" s="12"/>
      <c r="M774" s="13">
        <v>8576.23</v>
      </c>
      <c r="N774" s="11" t="s">
        <v>65</v>
      </c>
      <c r="O774" s="11" t="s">
        <v>66</v>
      </c>
      <c r="P774" s="11" t="s">
        <v>39</v>
      </c>
      <c r="Q774" s="11" t="s">
        <v>30</v>
      </c>
      <c r="R774" s="11" t="s">
        <v>17</v>
      </c>
    </row>
    <row r="775" spans="1:18" x14ac:dyDescent="0.35">
      <c r="A775" s="11" t="s">
        <v>3491</v>
      </c>
      <c r="B775" s="11" t="s">
        <v>3492</v>
      </c>
      <c r="C775" s="10" t="s">
        <v>40</v>
      </c>
      <c r="D775" s="11" t="s">
        <v>43</v>
      </c>
      <c r="E775" s="11" t="s">
        <v>1530</v>
      </c>
      <c r="F775" s="11" t="s">
        <v>48</v>
      </c>
      <c r="G775" s="11" t="s">
        <v>1531</v>
      </c>
      <c r="H775" s="11" t="s">
        <v>3493</v>
      </c>
      <c r="I775" s="11" t="s">
        <v>3494</v>
      </c>
      <c r="J775" s="12">
        <v>43929</v>
      </c>
      <c r="K775" s="12">
        <v>43929</v>
      </c>
      <c r="L775" s="12" t="s">
        <v>48</v>
      </c>
      <c r="M775" s="13">
        <v>4235</v>
      </c>
      <c r="N775" s="11" t="s">
        <v>106</v>
      </c>
      <c r="O775" s="11" t="s">
        <v>106</v>
      </c>
      <c r="P775" s="11" t="s">
        <v>38</v>
      </c>
      <c r="Q775" s="11" t="s">
        <v>30</v>
      </c>
      <c r="R775" s="11" t="s">
        <v>17</v>
      </c>
    </row>
    <row r="776" spans="1:18" x14ac:dyDescent="0.35">
      <c r="A776" s="11" t="s">
        <v>3495</v>
      </c>
      <c r="B776" s="11" t="s">
        <v>3496</v>
      </c>
      <c r="C776" s="10" t="s">
        <v>40</v>
      </c>
      <c r="D776" s="11" t="s">
        <v>43</v>
      </c>
      <c r="E776" s="11" t="s">
        <v>1530</v>
      </c>
      <c r="F776" s="11" t="s">
        <v>48</v>
      </c>
      <c r="G776" s="11" t="s">
        <v>1531</v>
      </c>
      <c r="H776" s="11" t="s">
        <v>3493</v>
      </c>
      <c r="I776" s="11" t="s">
        <v>3497</v>
      </c>
      <c r="J776" s="12">
        <v>43994</v>
      </c>
      <c r="K776" s="12">
        <v>43994</v>
      </c>
      <c r="L776" s="12" t="s">
        <v>48</v>
      </c>
      <c r="M776" s="13">
        <v>3500</v>
      </c>
      <c r="N776" s="11" t="s">
        <v>106</v>
      </c>
      <c r="O776" s="11" t="s">
        <v>106</v>
      </c>
      <c r="P776" s="11" t="s">
        <v>38</v>
      </c>
      <c r="Q776" s="11" t="s">
        <v>30</v>
      </c>
      <c r="R776" s="11" t="s">
        <v>17</v>
      </c>
    </row>
    <row r="777" spans="1:18" x14ac:dyDescent="0.35">
      <c r="A777" s="11" t="s">
        <v>3498</v>
      </c>
      <c r="B777" s="11" t="s">
        <v>3499</v>
      </c>
      <c r="C777" s="10" t="s">
        <v>40</v>
      </c>
      <c r="D777" s="11" t="s">
        <v>225</v>
      </c>
      <c r="E777" s="11" t="s">
        <v>3283</v>
      </c>
      <c r="F777" s="11"/>
      <c r="G777" s="11" t="s">
        <v>3500</v>
      </c>
      <c r="H777" s="11" t="s">
        <v>2158</v>
      </c>
      <c r="I777" s="11" t="s">
        <v>3501</v>
      </c>
      <c r="J777" s="12">
        <v>43921</v>
      </c>
      <c r="K777" s="12">
        <v>43921</v>
      </c>
      <c r="L777" s="12"/>
      <c r="M777" s="13">
        <v>517.66999999999996</v>
      </c>
      <c r="N777" s="11" t="s">
        <v>278</v>
      </c>
      <c r="O777" s="11" t="s">
        <v>279</v>
      </c>
      <c r="P777" s="11" t="s">
        <v>38</v>
      </c>
      <c r="Q777" s="11" t="s">
        <v>30</v>
      </c>
      <c r="R777" s="11" t="s">
        <v>17</v>
      </c>
    </row>
    <row r="778" spans="1:18" x14ac:dyDescent="0.35">
      <c r="A778" s="11" t="s">
        <v>3502</v>
      </c>
      <c r="B778" s="11" t="s">
        <v>3503</v>
      </c>
      <c r="C778" s="10" t="s">
        <v>40</v>
      </c>
      <c r="D778" s="11" t="s">
        <v>225</v>
      </c>
      <c r="E778" s="11" t="s">
        <v>3283</v>
      </c>
      <c r="F778" s="11"/>
      <c r="G778" s="11" t="s">
        <v>370</v>
      </c>
      <c r="H778" s="11" t="s">
        <v>2158</v>
      </c>
      <c r="I778" s="11" t="s">
        <v>3504</v>
      </c>
      <c r="J778" s="12">
        <v>43921</v>
      </c>
      <c r="K778" s="12">
        <v>43921</v>
      </c>
      <c r="L778" s="12"/>
      <c r="M778" s="13">
        <v>581.58000000000004</v>
      </c>
      <c r="N778" s="11" t="s">
        <v>278</v>
      </c>
      <c r="O778" s="11" t="s">
        <v>279</v>
      </c>
      <c r="P778" s="11" t="s">
        <v>38</v>
      </c>
      <c r="Q778" s="11" t="s">
        <v>30</v>
      </c>
      <c r="R778" s="11" t="s">
        <v>17</v>
      </c>
    </row>
    <row r="779" spans="1:18" x14ac:dyDescent="0.35">
      <c r="A779" s="11" t="s">
        <v>3505</v>
      </c>
      <c r="B779" s="11" t="s">
        <v>3506</v>
      </c>
      <c r="C779" s="10" t="s">
        <v>40</v>
      </c>
      <c r="D779" s="11" t="s">
        <v>43</v>
      </c>
      <c r="E779" s="11" t="s">
        <v>1194</v>
      </c>
      <c r="F779" s="11" t="s">
        <v>1195</v>
      </c>
      <c r="G779" s="11" t="s">
        <v>111</v>
      </c>
      <c r="H779" s="11" t="s">
        <v>1196</v>
      </c>
      <c r="I779" s="11" t="s">
        <v>3507</v>
      </c>
      <c r="J779" s="12">
        <v>44007</v>
      </c>
      <c r="K779" s="12">
        <v>44007</v>
      </c>
      <c r="L779" s="12"/>
      <c r="M779" s="13">
        <v>16500</v>
      </c>
      <c r="N779" s="11" t="s">
        <v>106</v>
      </c>
      <c r="O779" s="11" t="s">
        <v>106</v>
      </c>
      <c r="P779" s="11" t="s">
        <v>39</v>
      </c>
      <c r="Q779" s="11" t="s">
        <v>30</v>
      </c>
      <c r="R779" s="11" t="s">
        <v>17</v>
      </c>
    </row>
    <row r="780" spans="1:18" x14ac:dyDescent="0.35">
      <c r="A780" s="11" t="s">
        <v>3508</v>
      </c>
      <c r="B780" s="11" t="s">
        <v>3509</v>
      </c>
      <c r="C780" s="10" t="s">
        <v>40</v>
      </c>
      <c r="D780" s="11" t="s">
        <v>43</v>
      </c>
      <c r="E780" s="11" t="s">
        <v>3510</v>
      </c>
      <c r="F780" s="11"/>
      <c r="G780" s="11" t="s">
        <v>3511</v>
      </c>
      <c r="H780" s="11" t="s">
        <v>3512</v>
      </c>
      <c r="I780" s="11" t="s">
        <v>3513</v>
      </c>
      <c r="J780" s="12">
        <v>44007</v>
      </c>
      <c r="K780" s="12">
        <v>44007</v>
      </c>
      <c r="L780" s="12"/>
      <c r="M780" s="13">
        <v>0</v>
      </c>
      <c r="N780" s="11" t="s">
        <v>106</v>
      </c>
      <c r="O780" s="11" t="s">
        <v>106</v>
      </c>
      <c r="P780" s="11" t="s">
        <v>38</v>
      </c>
      <c r="Q780" s="11" t="s">
        <v>30</v>
      </c>
      <c r="R780" s="11" t="s">
        <v>17</v>
      </c>
    </row>
    <row r="781" spans="1:18" x14ac:dyDescent="0.35">
      <c r="A781" s="11" t="s">
        <v>3514</v>
      </c>
      <c r="B781" s="11" t="s">
        <v>3515</v>
      </c>
      <c r="C781" s="10" t="s">
        <v>40</v>
      </c>
      <c r="D781" s="11" t="s">
        <v>43</v>
      </c>
      <c r="E781" s="11" t="s">
        <v>1194</v>
      </c>
      <c r="F781" s="11" t="s">
        <v>1195</v>
      </c>
      <c r="G781" s="11" t="s">
        <v>111</v>
      </c>
      <c r="H781" s="11" t="s">
        <v>1196</v>
      </c>
      <c r="I781" s="11" t="s">
        <v>3516</v>
      </c>
      <c r="J781" s="12">
        <v>44007</v>
      </c>
      <c r="K781" s="12">
        <v>44110</v>
      </c>
      <c r="L781" s="12"/>
      <c r="M781" s="13">
        <v>16500</v>
      </c>
      <c r="N781" s="11" t="s">
        <v>106</v>
      </c>
      <c r="O781" s="11" t="s">
        <v>106</v>
      </c>
      <c r="P781" s="11" t="s">
        <v>39</v>
      </c>
      <c r="Q781" s="11" t="s">
        <v>30</v>
      </c>
      <c r="R781" s="11" t="s">
        <v>17</v>
      </c>
    </row>
    <row r="782" spans="1:18" x14ac:dyDescent="0.35">
      <c r="A782" s="11" t="s">
        <v>3517</v>
      </c>
      <c r="B782" s="11" t="s">
        <v>3518</v>
      </c>
      <c r="C782" s="10" t="s">
        <v>40</v>
      </c>
      <c r="D782" s="11" t="s">
        <v>43</v>
      </c>
      <c r="E782" s="11" t="s">
        <v>3510</v>
      </c>
      <c r="F782" s="11"/>
      <c r="G782" s="11" t="s">
        <v>3511</v>
      </c>
      <c r="H782" s="11" t="s">
        <v>3512</v>
      </c>
      <c r="I782" s="11" t="s">
        <v>3519</v>
      </c>
      <c r="J782" s="12">
        <v>45181</v>
      </c>
      <c r="K782" s="12">
        <v>45181</v>
      </c>
      <c r="L782" s="12"/>
      <c r="M782" s="13">
        <v>0</v>
      </c>
      <c r="N782" s="11" t="s">
        <v>106</v>
      </c>
      <c r="O782" s="11" t="s">
        <v>106</v>
      </c>
      <c r="P782" s="11" t="s">
        <v>38</v>
      </c>
      <c r="Q782" s="11" t="s">
        <v>30</v>
      </c>
      <c r="R782" s="11" t="s">
        <v>17</v>
      </c>
    </row>
    <row r="783" spans="1:18" x14ac:dyDescent="0.35">
      <c r="A783" s="16" t="s">
        <v>3520</v>
      </c>
      <c r="B783" s="11" t="s">
        <v>3521</v>
      </c>
      <c r="C783" s="10" t="s">
        <v>40</v>
      </c>
      <c r="D783" s="11" t="s">
        <v>43</v>
      </c>
      <c r="E783" s="11" t="s">
        <v>1194</v>
      </c>
      <c r="F783" s="11" t="s">
        <v>1195</v>
      </c>
      <c r="G783" s="11" t="s">
        <v>3522</v>
      </c>
      <c r="H783" s="11" t="s">
        <v>3523</v>
      </c>
      <c r="I783" s="11" t="s">
        <v>3524</v>
      </c>
      <c r="J783" s="12">
        <v>43945</v>
      </c>
      <c r="K783" s="12">
        <v>43945</v>
      </c>
      <c r="L783" s="12"/>
      <c r="M783" s="13">
        <v>12705</v>
      </c>
      <c r="N783" s="11" t="s">
        <v>106</v>
      </c>
      <c r="O783" s="11" t="s">
        <v>106</v>
      </c>
      <c r="P783" s="11" t="s">
        <v>39</v>
      </c>
      <c r="Q783" s="11" t="s">
        <v>30</v>
      </c>
      <c r="R783" s="11" t="s">
        <v>17</v>
      </c>
    </row>
    <row r="784" spans="1:18" x14ac:dyDescent="0.35">
      <c r="A784" s="11" t="s">
        <v>3525</v>
      </c>
      <c r="B784" s="11" t="s">
        <v>3526</v>
      </c>
      <c r="C784" s="10" t="s">
        <v>40</v>
      </c>
      <c r="D784" s="11" t="s">
        <v>43</v>
      </c>
      <c r="E784" s="11" t="s">
        <v>1194</v>
      </c>
      <c r="F784" s="11" t="s">
        <v>1195</v>
      </c>
      <c r="G784" s="11" t="s">
        <v>820</v>
      </c>
      <c r="H784" s="11" t="s">
        <v>3527</v>
      </c>
      <c r="I784" s="11" t="s">
        <v>3528</v>
      </c>
      <c r="J784" s="12">
        <v>43957</v>
      </c>
      <c r="K784" s="12">
        <v>43910</v>
      </c>
      <c r="L784" s="12"/>
      <c r="M784" s="13">
        <v>5620.45</v>
      </c>
      <c r="N784" s="11" t="s">
        <v>106</v>
      </c>
      <c r="O784" s="11" t="s">
        <v>106</v>
      </c>
      <c r="P784" s="11" t="s">
        <v>39</v>
      </c>
      <c r="Q784" s="11" t="s">
        <v>30</v>
      </c>
      <c r="R784" s="11" t="s">
        <v>17</v>
      </c>
    </row>
    <row r="785" spans="1:18" x14ac:dyDescent="0.35">
      <c r="A785" s="11" t="s">
        <v>3529</v>
      </c>
      <c r="B785" s="11" t="s">
        <v>3530</v>
      </c>
      <c r="C785" s="10" t="s">
        <v>40</v>
      </c>
      <c r="D785" s="11" t="s">
        <v>43</v>
      </c>
      <c r="E785" s="11" t="s">
        <v>1194</v>
      </c>
      <c r="F785" s="11" t="s">
        <v>1195</v>
      </c>
      <c r="G785" s="11" t="s">
        <v>820</v>
      </c>
      <c r="H785" s="11" t="s">
        <v>3527</v>
      </c>
      <c r="I785" s="11" t="s">
        <v>3531</v>
      </c>
      <c r="J785" s="12">
        <v>43957</v>
      </c>
      <c r="K785" s="12">
        <v>43910</v>
      </c>
      <c r="L785" s="12"/>
      <c r="M785" s="13">
        <v>5620.45</v>
      </c>
      <c r="N785" s="11" t="s">
        <v>106</v>
      </c>
      <c r="O785" s="11" t="s">
        <v>106</v>
      </c>
      <c r="P785" s="11" t="s">
        <v>39</v>
      </c>
      <c r="Q785" s="11" t="s">
        <v>30</v>
      </c>
      <c r="R785" s="11" t="s">
        <v>17</v>
      </c>
    </row>
    <row r="786" spans="1:18" x14ac:dyDescent="0.35">
      <c r="A786" s="11" t="s">
        <v>3532</v>
      </c>
      <c r="B786" s="11" t="s">
        <v>3533</v>
      </c>
      <c r="C786" s="10" t="s">
        <v>40</v>
      </c>
      <c r="D786" s="11" t="s">
        <v>43</v>
      </c>
      <c r="E786" s="11" t="s">
        <v>1194</v>
      </c>
      <c r="F786" s="11" t="s">
        <v>1195</v>
      </c>
      <c r="G786" s="11" t="s">
        <v>820</v>
      </c>
      <c r="H786" s="11" t="s">
        <v>3527</v>
      </c>
      <c r="I786" s="11" t="s">
        <v>3534</v>
      </c>
      <c r="J786" s="12">
        <v>43957</v>
      </c>
      <c r="K786" s="12">
        <v>43910</v>
      </c>
      <c r="L786" s="12"/>
      <c r="M786" s="13">
        <v>5620.45</v>
      </c>
      <c r="N786" s="11" t="s">
        <v>106</v>
      </c>
      <c r="O786" s="11" t="s">
        <v>106</v>
      </c>
      <c r="P786" s="11" t="s">
        <v>39</v>
      </c>
      <c r="Q786" s="11" t="s">
        <v>30</v>
      </c>
      <c r="R786" s="11" t="s">
        <v>17</v>
      </c>
    </row>
    <row r="787" spans="1:18" x14ac:dyDescent="0.35">
      <c r="A787" s="11" t="s">
        <v>3535</v>
      </c>
      <c r="B787" s="11" t="s">
        <v>3536</v>
      </c>
      <c r="C787" s="10" t="s">
        <v>40</v>
      </c>
      <c r="D787" s="11" t="s">
        <v>43</v>
      </c>
      <c r="E787" s="11" t="s">
        <v>600</v>
      </c>
      <c r="F787" s="11" t="s">
        <v>178</v>
      </c>
      <c r="G787" s="11" t="s">
        <v>450</v>
      </c>
      <c r="H787" s="11" t="s">
        <v>2424</v>
      </c>
      <c r="I787" s="11" t="s">
        <v>3537</v>
      </c>
      <c r="J787" s="12">
        <v>43971</v>
      </c>
      <c r="K787" s="12">
        <v>43908</v>
      </c>
      <c r="L787" s="12"/>
      <c r="M787" s="13">
        <v>4599.45</v>
      </c>
      <c r="N787" s="11" t="s">
        <v>106</v>
      </c>
      <c r="O787" s="11" t="s">
        <v>106</v>
      </c>
      <c r="P787" s="11" t="s">
        <v>39</v>
      </c>
      <c r="Q787" s="11" t="s">
        <v>30</v>
      </c>
      <c r="R787" s="11" t="s">
        <v>17</v>
      </c>
    </row>
    <row r="788" spans="1:18" x14ac:dyDescent="0.35">
      <c r="A788" s="11" t="s">
        <v>3538</v>
      </c>
      <c r="B788" s="11" t="s">
        <v>3539</v>
      </c>
      <c r="C788" s="10" t="s">
        <v>40</v>
      </c>
      <c r="D788" s="11" t="s">
        <v>43</v>
      </c>
      <c r="E788" s="11" t="s">
        <v>600</v>
      </c>
      <c r="F788" s="11" t="s">
        <v>178</v>
      </c>
      <c r="G788" s="11" t="s">
        <v>450</v>
      </c>
      <c r="H788" s="11" t="s">
        <v>2424</v>
      </c>
      <c r="I788" s="11" t="s">
        <v>3540</v>
      </c>
      <c r="J788" s="12">
        <v>43971</v>
      </c>
      <c r="K788" s="12">
        <v>43908</v>
      </c>
      <c r="L788" s="12"/>
      <c r="M788" s="13">
        <v>4599.45</v>
      </c>
      <c r="N788" s="11" t="s">
        <v>562</v>
      </c>
      <c r="O788" s="11" t="s">
        <v>563</v>
      </c>
      <c r="P788" s="11" t="s">
        <v>39</v>
      </c>
      <c r="Q788" s="11" t="s">
        <v>30</v>
      </c>
      <c r="R788" s="11" t="s">
        <v>17</v>
      </c>
    </row>
    <row r="789" spans="1:18" x14ac:dyDescent="0.35">
      <c r="A789" s="11" t="s">
        <v>3541</v>
      </c>
      <c r="B789" s="11" t="s">
        <v>3542</v>
      </c>
      <c r="C789" s="10" t="s">
        <v>40</v>
      </c>
      <c r="D789" s="11" t="s">
        <v>43</v>
      </c>
      <c r="E789" s="11" t="s">
        <v>600</v>
      </c>
      <c r="F789" s="11" t="s">
        <v>178</v>
      </c>
      <c r="G789" s="11" t="s">
        <v>450</v>
      </c>
      <c r="H789" s="11" t="s">
        <v>2424</v>
      </c>
      <c r="I789" s="11" t="s">
        <v>3543</v>
      </c>
      <c r="J789" s="12">
        <v>43971</v>
      </c>
      <c r="K789" s="12">
        <v>43908</v>
      </c>
      <c r="L789" s="12"/>
      <c r="M789" s="13">
        <v>4599.45</v>
      </c>
      <c r="N789" s="11" t="s">
        <v>99</v>
      </c>
      <c r="O789" s="11" t="s">
        <v>100</v>
      </c>
      <c r="P789" s="11" t="s">
        <v>39</v>
      </c>
      <c r="Q789" s="11" t="s">
        <v>30</v>
      </c>
      <c r="R789" s="11" t="s">
        <v>17</v>
      </c>
    </row>
    <row r="790" spans="1:18" x14ac:dyDescent="0.35">
      <c r="A790" s="11" t="s">
        <v>3544</v>
      </c>
      <c r="B790" s="11" t="s">
        <v>3545</v>
      </c>
      <c r="C790" s="10" t="s">
        <v>40</v>
      </c>
      <c r="D790" s="11" t="s">
        <v>43</v>
      </c>
      <c r="E790" s="11" t="s">
        <v>600</v>
      </c>
      <c r="F790" s="11" t="s">
        <v>178</v>
      </c>
      <c r="G790" s="11" t="s">
        <v>450</v>
      </c>
      <c r="H790" s="11" t="s">
        <v>2424</v>
      </c>
      <c r="I790" s="11" t="s">
        <v>3546</v>
      </c>
      <c r="J790" s="12">
        <v>43971</v>
      </c>
      <c r="K790" s="12">
        <v>43908</v>
      </c>
      <c r="L790" s="12"/>
      <c r="M790" s="13">
        <v>4599.45</v>
      </c>
      <c r="N790" s="11" t="s">
        <v>106</v>
      </c>
      <c r="O790" s="11" t="s">
        <v>106</v>
      </c>
      <c r="P790" s="11" t="s">
        <v>39</v>
      </c>
      <c r="Q790" s="11" t="s">
        <v>30</v>
      </c>
      <c r="R790" s="11" t="s">
        <v>17</v>
      </c>
    </row>
    <row r="791" spans="1:18" x14ac:dyDescent="0.35">
      <c r="A791" s="11" t="s">
        <v>3547</v>
      </c>
      <c r="B791" s="11" t="s">
        <v>3548</v>
      </c>
      <c r="C791" s="10" t="s">
        <v>40</v>
      </c>
      <c r="D791" s="11" t="s">
        <v>43</v>
      </c>
      <c r="E791" s="11" t="s">
        <v>600</v>
      </c>
      <c r="F791" s="11" t="s">
        <v>178</v>
      </c>
      <c r="G791" s="11" t="s">
        <v>450</v>
      </c>
      <c r="H791" s="11" t="s">
        <v>3549</v>
      </c>
      <c r="I791" s="11" t="s">
        <v>3550</v>
      </c>
      <c r="J791" s="12">
        <v>43971</v>
      </c>
      <c r="K791" s="12">
        <v>43937</v>
      </c>
      <c r="L791" s="12"/>
      <c r="M791" s="13">
        <v>4599.45</v>
      </c>
      <c r="N791" s="11" t="s">
        <v>562</v>
      </c>
      <c r="O791" s="11" t="s">
        <v>563</v>
      </c>
      <c r="P791" s="11" t="s">
        <v>39</v>
      </c>
      <c r="Q791" s="11" t="s">
        <v>30</v>
      </c>
      <c r="R791" s="11" t="s">
        <v>17</v>
      </c>
    </row>
    <row r="792" spans="1:18" x14ac:dyDescent="0.35">
      <c r="A792" s="11" t="s">
        <v>3551</v>
      </c>
      <c r="B792" s="11" t="s">
        <v>3552</v>
      </c>
      <c r="C792" s="10" t="s">
        <v>40</v>
      </c>
      <c r="D792" s="11" t="s">
        <v>43</v>
      </c>
      <c r="E792" s="11" t="s">
        <v>600</v>
      </c>
      <c r="F792" s="11" t="s">
        <v>178</v>
      </c>
      <c r="G792" s="11" t="s">
        <v>450</v>
      </c>
      <c r="H792" s="11" t="s">
        <v>3549</v>
      </c>
      <c r="I792" s="11" t="s">
        <v>3553</v>
      </c>
      <c r="J792" s="12">
        <v>43971</v>
      </c>
      <c r="K792" s="12">
        <v>43937</v>
      </c>
      <c r="L792" s="12"/>
      <c r="M792" s="13">
        <v>4599.45</v>
      </c>
      <c r="N792" s="11" t="s">
        <v>106</v>
      </c>
      <c r="O792" s="11" t="s">
        <v>106</v>
      </c>
      <c r="P792" s="11" t="s">
        <v>38</v>
      </c>
      <c r="Q792" s="11" t="s">
        <v>30</v>
      </c>
      <c r="R792" s="11" t="s">
        <v>17</v>
      </c>
    </row>
    <row r="793" spans="1:18" x14ac:dyDescent="0.35">
      <c r="A793" s="11" t="s">
        <v>3554</v>
      </c>
      <c r="B793" s="11" t="s">
        <v>3555</v>
      </c>
      <c r="C793" s="10" t="s">
        <v>40</v>
      </c>
      <c r="D793" s="11" t="s">
        <v>43</v>
      </c>
      <c r="E793" s="11" t="s">
        <v>600</v>
      </c>
      <c r="F793" s="11" t="s">
        <v>178</v>
      </c>
      <c r="G793" s="11" t="s">
        <v>450</v>
      </c>
      <c r="H793" s="11" t="s">
        <v>3549</v>
      </c>
      <c r="I793" s="11" t="s">
        <v>3556</v>
      </c>
      <c r="J793" s="12">
        <v>43971</v>
      </c>
      <c r="K793" s="12">
        <v>43937</v>
      </c>
      <c r="L793" s="12"/>
      <c r="M793" s="13">
        <v>4599.47</v>
      </c>
      <c r="N793" s="11" t="s">
        <v>106</v>
      </c>
      <c r="O793" s="11" t="s">
        <v>106</v>
      </c>
      <c r="P793" s="11" t="s">
        <v>39</v>
      </c>
      <c r="Q793" s="11" t="s">
        <v>30</v>
      </c>
      <c r="R793" s="11" t="s">
        <v>17</v>
      </c>
    </row>
    <row r="794" spans="1:18" x14ac:dyDescent="0.35">
      <c r="A794" s="11" t="s">
        <v>3557</v>
      </c>
      <c r="B794" s="11" t="s">
        <v>3558</v>
      </c>
      <c r="C794" s="10" t="s">
        <v>40</v>
      </c>
      <c r="D794" s="11" t="s">
        <v>43</v>
      </c>
      <c r="E794" s="11" t="s">
        <v>3559</v>
      </c>
      <c r="F794" s="11" t="s">
        <v>1195</v>
      </c>
      <c r="G794" s="11" t="s">
        <v>103</v>
      </c>
      <c r="H794" s="11" t="s">
        <v>3560</v>
      </c>
      <c r="I794" s="11" t="s">
        <v>3561</v>
      </c>
      <c r="J794" s="12">
        <v>44042</v>
      </c>
      <c r="K794" s="12">
        <v>43921</v>
      </c>
      <c r="L794" s="12"/>
      <c r="M794" s="13">
        <v>27830</v>
      </c>
      <c r="N794" s="11" t="s">
        <v>106</v>
      </c>
      <c r="O794" s="11" t="s">
        <v>106</v>
      </c>
      <c r="P794" s="11" t="s">
        <v>39</v>
      </c>
      <c r="Q794" s="11" t="s">
        <v>30</v>
      </c>
      <c r="R794" s="11" t="s">
        <v>17</v>
      </c>
    </row>
    <row r="795" spans="1:18" x14ac:dyDescent="0.35">
      <c r="A795" s="11" t="s">
        <v>3562</v>
      </c>
      <c r="B795" s="11" t="s">
        <v>3563</v>
      </c>
      <c r="C795" s="10" t="s">
        <v>40</v>
      </c>
      <c r="D795" s="11" t="s">
        <v>43</v>
      </c>
      <c r="E795" s="11" t="s">
        <v>1604</v>
      </c>
      <c r="F795" s="11"/>
      <c r="G795" s="11" t="s">
        <v>3564</v>
      </c>
      <c r="H795" s="11" t="s">
        <v>3565</v>
      </c>
      <c r="I795" s="11" t="s">
        <v>3566</v>
      </c>
      <c r="J795" s="12">
        <v>43973</v>
      </c>
      <c r="K795" s="12">
        <v>43973</v>
      </c>
      <c r="L795" s="12"/>
      <c r="M795" s="13">
        <v>3354</v>
      </c>
      <c r="N795" s="11" t="s">
        <v>587</v>
      </c>
      <c r="O795" s="11" t="s">
        <v>588</v>
      </c>
      <c r="P795" s="11" t="s">
        <v>37</v>
      </c>
      <c r="Q795" s="11" t="s">
        <v>30</v>
      </c>
      <c r="R795" s="11" t="s">
        <v>17</v>
      </c>
    </row>
    <row r="796" spans="1:18" x14ac:dyDescent="0.35">
      <c r="A796" s="11" t="s">
        <v>3567</v>
      </c>
      <c r="B796" s="11" t="s">
        <v>3568</v>
      </c>
      <c r="C796" s="10" t="s">
        <v>40</v>
      </c>
      <c r="D796" s="11" t="s">
        <v>225</v>
      </c>
      <c r="E796" s="11" t="s">
        <v>1604</v>
      </c>
      <c r="F796" s="11"/>
      <c r="G796" s="11" t="s">
        <v>3564</v>
      </c>
      <c r="H796" s="11" t="s">
        <v>3565</v>
      </c>
      <c r="I796" s="11" t="s">
        <v>3569</v>
      </c>
      <c r="J796" s="12">
        <v>43973</v>
      </c>
      <c r="K796" s="12">
        <v>43973</v>
      </c>
      <c r="L796" s="12"/>
      <c r="M796" s="13">
        <v>3354</v>
      </c>
      <c r="N796" s="11" t="s">
        <v>587</v>
      </c>
      <c r="O796" s="11" t="s">
        <v>588</v>
      </c>
      <c r="P796" s="11" t="s">
        <v>37</v>
      </c>
      <c r="Q796" s="11" t="s">
        <v>30</v>
      </c>
      <c r="R796" s="11" t="s">
        <v>17</v>
      </c>
    </row>
    <row r="797" spans="1:18" x14ac:dyDescent="0.35">
      <c r="A797" s="11" t="s">
        <v>3570</v>
      </c>
      <c r="B797" s="11" t="s">
        <v>3571</v>
      </c>
      <c r="C797" s="10" t="s">
        <v>40</v>
      </c>
      <c r="D797" s="11" t="s">
        <v>43</v>
      </c>
      <c r="E797" s="11" t="s">
        <v>1604</v>
      </c>
      <c r="F797" s="11"/>
      <c r="G797" s="11" t="s">
        <v>3564</v>
      </c>
      <c r="H797" s="11" t="s">
        <v>3565</v>
      </c>
      <c r="I797" s="11" t="s">
        <v>3572</v>
      </c>
      <c r="J797" s="12">
        <v>43973</v>
      </c>
      <c r="K797" s="12">
        <v>43973</v>
      </c>
      <c r="L797" s="12"/>
      <c r="M797" s="13">
        <v>3354</v>
      </c>
      <c r="N797" s="11" t="s">
        <v>587</v>
      </c>
      <c r="O797" s="11" t="s">
        <v>588</v>
      </c>
      <c r="P797" s="11" t="s">
        <v>37</v>
      </c>
      <c r="Q797" s="11" t="s">
        <v>30</v>
      </c>
      <c r="R797" s="11" t="s">
        <v>17</v>
      </c>
    </row>
    <row r="798" spans="1:18" x14ac:dyDescent="0.35">
      <c r="A798" s="11" t="s">
        <v>3573</v>
      </c>
      <c r="B798" s="11" t="s">
        <v>3574</v>
      </c>
      <c r="C798" s="10" t="s">
        <v>40</v>
      </c>
      <c r="D798" s="11" t="s">
        <v>43</v>
      </c>
      <c r="E798" s="11" t="s">
        <v>1604</v>
      </c>
      <c r="F798" s="11"/>
      <c r="G798" s="11" t="s">
        <v>3564</v>
      </c>
      <c r="H798" s="11" t="s">
        <v>3565</v>
      </c>
      <c r="I798" s="11" t="s">
        <v>3575</v>
      </c>
      <c r="J798" s="12">
        <v>43973</v>
      </c>
      <c r="K798" s="12">
        <v>43973</v>
      </c>
      <c r="L798" s="12"/>
      <c r="M798" s="13">
        <v>3354</v>
      </c>
      <c r="N798" s="11" t="s">
        <v>587</v>
      </c>
      <c r="O798" s="11" t="s">
        <v>588</v>
      </c>
      <c r="P798" s="11" t="s">
        <v>37</v>
      </c>
      <c r="Q798" s="11" t="s">
        <v>30</v>
      </c>
      <c r="R798" s="11" t="s">
        <v>17</v>
      </c>
    </row>
    <row r="799" spans="1:18" x14ac:dyDescent="0.35">
      <c r="A799" s="11" t="s">
        <v>3576</v>
      </c>
      <c r="B799" s="11" t="s">
        <v>3577</v>
      </c>
      <c r="C799" s="10" t="s">
        <v>40</v>
      </c>
      <c r="D799" s="11" t="s">
        <v>43</v>
      </c>
      <c r="E799" s="11" t="s">
        <v>1604</v>
      </c>
      <c r="F799" s="11"/>
      <c r="G799" s="11" t="s">
        <v>3564</v>
      </c>
      <c r="H799" s="11" t="s">
        <v>3565</v>
      </c>
      <c r="I799" s="11" t="s">
        <v>3578</v>
      </c>
      <c r="J799" s="12">
        <v>43973</v>
      </c>
      <c r="K799" s="12">
        <v>43973</v>
      </c>
      <c r="L799" s="12"/>
      <c r="M799" s="13">
        <v>3354</v>
      </c>
      <c r="N799" s="11" t="s">
        <v>587</v>
      </c>
      <c r="O799" s="11" t="s">
        <v>588</v>
      </c>
      <c r="P799" s="11" t="s">
        <v>37</v>
      </c>
      <c r="Q799" s="11" t="s">
        <v>30</v>
      </c>
      <c r="R799" s="11" t="s">
        <v>17</v>
      </c>
    </row>
    <row r="800" spans="1:18" x14ac:dyDescent="0.35">
      <c r="A800" s="11" t="s">
        <v>3579</v>
      </c>
      <c r="B800" s="11" t="s">
        <v>3580</v>
      </c>
      <c r="C800" s="10" t="s">
        <v>40</v>
      </c>
      <c r="D800" s="11" t="s">
        <v>225</v>
      </c>
      <c r="E800" s="11" t="s">
        <v>1604</v>
      </c>
      <c r="F800" s="11"/>
      <c r="G800" s="11" t="s">
        <v>3564</v>
      </c>
      <c r="H800" s="11" t="s">
        <v>3565</v>
      </c>
      <c r="I800" s="11" t="s">
        <v>3581</v>
      </c>
      <c r="J800" s="12">
        <v>43973</v>
      </c>
      <c r="K800" s="12">
        <v>43973</v>
      </c>
      <c r="L800" s="12"/>
      <c r="M800" s="13">
        <v>3354</v>
      </c>
      <c r="N800" s="11" t="s">
        <v>587</v>
      </c>
      <c r="O800" s="11" t="s">
        <v>588</v>
      </c>
      <c r="P800" s="11" t="s">
        <v>37</v>
      </c>
      <c r="Q800" s="11" t="s">
        <v>30</v>
      </c>
      <c r="R800" s="11" t="s">
        <v>17</v>
      </c>
    </row>
    <row r="801" spans="1:18" x14ac:dyDescent="0.35">
      <c r="A801" s="11" t="s">
        <v>3582</v>
      </c>
      <c r="B801" s="11" t="s">
        <v>3583</v>
      </c>
      <c r="C801" s="10" t="s">
        <v>40</v>
      </c>
      <c r="D801" s="11" t="s">
        <v>225</v>
      </c>
      <c r="E801" s="11" t="s">
        <v>3584</v>
      </c>
      <c r="F801" s="11"/>
      <c r="G801" s="11" t="s">
        <v>609</v>
      </c>
      <c r="H801" s="11" t="s">
        <v>3585</v>
      </c>
      <c r="I801" s="11" t="s">
        <v>3586</v>
      </c>
      <c r="J801" s="12">
        <v>43999</v>
      </c>
      <c r="K801" s="12">
        <v>43999</v>
      </c>
      <c r="L801" s="12"/>
      <c r="M801" s="13">
        <v>23559.91</v>
      </c>
      <c r="N801" s="11" t="s">
        <v>1035</v>
      </c>
      <c r="O801" s="11" t="s">
        <v>1036</v>
      </c>
      <c r="P801" s="11" t="s">
        <v>39</v>
      </c>
      <c r="Q801" s="11" t="s">
        <v>30</v>
      </c>
      <c r="R801" s="11" t="s">
        <v>17</v>
      </c>
    </row>
    <row r="802" spans="1:18" x14ac:dyDescent="0.35">
      <c r="A802" s="11" t="s">
        <v>3587</v>
      </c>
      <c r="B802" s="11" t="s">
        <v>3588</v>
      </c>
      <c r="C802" s="10" t="s">
        <v>40</v>
      </c>
      <c r="D802" s="11" t="s">
        <v>43</v>
      </c>
      <c r="E802" s="11" t="s">
        <v>3589</v>
      </c>
      <c r="F802" s="11"/>
      <c r="G802" s="11" t="s">
        <v>609</v>
      </c>
      <c r="H802" s="11" t="s">
        <v>3590</v>
      </c>
      <c r="I802" s="11" t="s">
        <v>3591</v>
      </c>
      <c r="J802" s="12">
        <v>43999</v>
      </c>
      <c r="K802" s="12">
        <v>43999</v>
      </c>
      <c r="L802" s="12"/>
      <c r="M802" s="13">
        <v>131575.4</v>
      </c>
      <c r="N802" s="11" t="s">
        <v>1035</v>
      </c>
      <c r="O802" s="11" t="s">
        <v>1036</v>
      </c>
      <c r="P802" s="11" t="s">
        <v>38</v>
      </c>
      <c r="Q802" s="11" t="s">
        <v>30</v>
      </c>
      <c r="R802" s="11" t="s">
        <v>17</v>
      </c>
    </row>
    <row r="803" spans="1:18" x14ac:dyDescent="0.35">
      <c r="A803" s="11" t="s">
        <v>3592</v>
      </c>
      <c r="B803" s="11" t="s">
        <v>3593</v>
      </c>
      <c r="C803" s="10" t="s">
        <v>40</v>
      </c>
      <c r="D803" s="11" t="s">
        <v>43</v>
      </c>
      <c r="E803" s="11" t="s">
        <v>3594</v>
      </c>
      <c r="F803" s="11" t="s">
        <v>48</v>
      </c>
      <c r="G803" s="11" t="s">
        <v>609</v>
      </c>
      <c r="H803" s="11" t="s">
        <v>3595</v>
      </c>
      <c r="I803" s="11" t="s">
        <v>3596</v>
      </c>
      <c r="J803" s="12">
        <v>44685</v>
      </c>
      <c r="K803" s="12">
        <v>44685</v>
      </c>
      <c r="L803" s="12" t="s">
        <v>48</v>
      </c>
      <c r="M803" s="13">
        <v>0</v>
      </c>
      <c r="N803" s="11" t="s">
        <v>587</v>
      </c>
      <c r="O803" s="11" t="s">
        <v>588</v>
      </c>
      <c r="P803" s="11" t="s">
        <v>37</v>
      </c>
      <c r="Q803" s="11" t="s">
        <v>30</v>
      </c>
      <c r="R803" s="11" t="s">
        <v>17</v>
      </c>
    </row>
    <row r="804" spans="1:18" x14ac:dyDescent="0.35">
      <c r="A804" s="11" t="s">
        <v>3597</v>
      </c>
      <c r="B804" s="11" t="s">
        <v>3598</v>
      </c>
      <c r="C804" s="10" t="s">
        <v>40</v>
      </c>
      <c r="D804" s="11" t="s">
        <v>43</v>
      </c>
      <c r="E804" s="11" t="s">
        <v>3599</v>
      </c>
      <c r="F804" s="11" t="s">
        <v>48</v>
      </c>
      <c r="G804" s="11" t="s">
        <v>1649</v>
      </c>
      <c r="H804" s="11" t="s">
        <v>3600</v>
      </c>
      <c r="I804" s="11" t="s">
        <v>3601</v>
      </c>
      <c r="J804" s="12">
        <v>44685</v>
      </c>
      <c r="K804" s="12">
        <v>44685</v>
      </c>
      <c r="L804" s="12" t="s">
        <v>48</v>
      </c>
      <c r="M804" s="13">
        <v>0</v>
      </c>
      <c r="N804" s="11" t="s">
        <v>587</v>
      </c>
      <c r="O804" s="11" t="s">
        <v>588</v>
      </c>
      <c r="P804" s="11" t="s">
        <v>37</v>
      </c>
      <c r="Q804" s="11" t="s">
        <v>30</v>
      </c>
      <c r="R804" s="11" t="s">
        <v>17</v>
      </c>
    </row>
    <row r="805" spans="1:18" x14ac:dyDescent="0.35">
      <c r="A805" s="11" t="s">
        <v>3602</v>
      </c>
      <c r="B805" s="11" t="s">
        <v>3603</v>
      </c>
      <c r="C805" s="10" t="s">
        <v>40</v>
      </c>
      <c r="D805" s="11" t="s">
        <v>43</v>
      </c>
      <c r="E805" s="11" t="s">
        <v>3604</v>
      </c>
      <c r="F805" s="11" t="s">
        <v>48</v>
      </c>
      <c r="G805" s="11" t="s">
        <v>1215</v>
      </c>
      <c r="H805" s="11" t="s">
        <v>3605</v>
      </c>
      <c r="I805" s="11" t="s">
        <v>3606</v>
      </c>
      <c r="J805" s="12">
        <v>44685</v>
      </c>
      <c r="K805" s="12">
        <v>44685</v>
      </c>
      <c r="L805" s="12" t="s">
        <v>48</v>
      </c>
      <c r="M805" s="13">
        <v>0</v>
      </c>
      <c r="N805" s="11" t="s">
        <v>587</v>
      </c>
      <c r="O805" s="11" t="s">
        <v>588</v>
      </c>
      <c r="P805" s="11" t="s">
        <v>37</v>
      </c>
      <c r="Q805" s="11" t="s">
        <v>30</v>
      </c>
      <c r="R805" s="11" t="s">
        <v>17</v>
      </c>
    </row>
    <row r="806" spans="1:18" x14ac:dyDescent="0.35">
      <c r="A806" s="11" t="s">
        <v>3607</v>
      </c>
      <c r="B806" s="11" t="s">
        <v>3608</v>
      </c>
      <c r="C806" s="10" t="s">
        <v>40</v>
      </c>
      <c r="D806" s="11" t="s">
        <v>43</v>
      </c>
      <c r="E806" s="11" t="s">
        <v>3559</v>
      </c>
      <c r="F806" s="11" t="s">
        <v>1195</v>
      </c>
      <c r="G806" s="11" t="s">
        <v>103</v>
      </c>
      <c r="H806" s="11" t="s">
        <v>3560</v>
      </c>
      <c r="I806" s="11" t="s">
        <v>3609</v>
      </c>
      <c r="J806" s="12">
        <v>44075</v>
      </c>
      <c r="K806" s="12">
        <v>44075</v>
      </c>
      <c r="L806" s="12"/>
      <c r="M806" s="13">
        <v>26000</v>
      </c>
      <c r="N806" s="11" t="s">
        <v>106</v>
      </c>
      <c r="O806" s="11" t="s">
        <v>106</v>
      </c>
      <c r="P806" s="11" t="s">
        <v>39</v>
      </c>
      <c r="Q806" s="11" t="s">
        <v>30</v>
      </c>
      <c r="R806" s="11" t="s">
        <v>17</v>
      </c>
    </row>
    <row r="807" spans="1:18" x14ac:dyDescent="0.35">
      <c r="A807" s="11" t="s">
        <v>3610</v>
      </c>
      <c r="B807" s="11" t="s">
        <v>3611</v>
      </c>
      <c r="C807" s="10" t="s">
        <v>40</v>
      </c>
      <c r="D807" s="11" t="s">
        <v>43</v>
      </c>
      <c r="E807" s="11" t="s">
        <v>3612</v>
      </c>
      <c r="F807" s="11"/>
      <c r="G807" s="11" t="s">
        <v>3613</v>
      </c>
      <c r="H807" s="11" t="s">
        <v>3614</v>
      </c>
      <c r="I807" s="11" t="s">
        <v>3615</v>
      </c>
      <c r="J807" s="12">
        <v>40410</v>
      </c>
      <c r="K807" s="12">
        <v>40410</v>
      </c>
      <c r="L807" s="12"/>
      <c r="M807" s="13">
        <v>15848.94</v>
      </c>
      <c r="N807" s="11" t="s">
        <v>153</v>
      </c>
      <c r="O807" s="11" t="s">
        <v>154</v>
      </c>
      <c r="P807" s="11" t="s">
        <v>39</v>
      </c>
      <c r="Q807" s="11" t="s">
        <v>30</v>
      </c>
      <c r="R807" s="11" t="s">
        <v>23</v>
      </c>
    </row>
    <row r="808" spans="1:18" x14ac:dyDescent="0.35">
      <c r="A808" s="11" t="s">
        <v>3616</v>
      </c>
      <c r="B808" s="11" t="s">
        <v>3617</v>
      </c>
      <c r="C808" s="10" t="s">
        <v>40</v>
      </c>
      <c r="D808" s="11" t="s">
        <v>43</v>
      </c>
      <c r="E808" s="11" t="s">
        <v>3618</v>
      </c>
      <c r="F808" s="11"/>
      <c r="G808" s="11" t="s">
        <v>3613</v>
      </c>
      <c r="H808" s="11" t="s">
        <v>3619</v>
      </c>
      <c r="I808" s="11" t="s">
        <v>3620</v>
      </c>
      <c r="J808" s="12">
        <v>40410</v>
      </c>
      <c r="K808" s="12">
        <v>40410</v>
      </c>
      <c r="L808" s="12"/>
      <c r="M808" s="13">
        <v>10255.52</v>
      </c>
      <c r="N808" s="11" t="s">
        <v>153</v>
      </c>
      <c r="O808" s="11" t="s">
        <v>154</v>
      </c>
      <c r="P808" s="11" t="s">
        <v>38</v>
      </c>
      <c r="Q808" s="11" t="s">
        <v>30</v>
      </c>
      <c r="R808" s="11" t="s">
        <v>23</v>
      </c>
    </row>
    <row r="809" spans="1:18" x14ac:dyDescent="0.35">
      <c r="A809" s="11" t="s">
        <v>3621</v>
      </c>
      <c r="B809" s="11" t="s">
        <v>3622</v>
      </c>
      <c r="C809" s="10" t="s">
        <v>40</v>
      </c>
      <c r="D809" s="11" t="s">
        <v>43</v>
      </c>
      <c r="E809" s="11" t="s">
        <v>3559</v>
      </c>
      <c r="F809" s="11" t="s">
        <v>1195</v>
      </c>
      <c r="G809" s="11" t="s">
        <v>103</v>
      </c>
      <c r="H809" s="11" t="s">
        <v>3560</v>
      </c>
      <c r="I809" s="11" t="s">
        <v>3623</v>
      </c>
      <c r="J809" s="12">
        <v>44075</v>
      </c>
      <c r="K809" s="12">
        <v>44075</v>
      </c>
      <c r="L809" s="12"/>
      <c r="M809" s="13">
        <v>26000</v>
      </c>
      <c r="N809" s="11" t="s">
        <v>106</v>
      </c>
      <c r="O809" s="11" t="s">
        <v>106</v>
      </c>
      <c r="P809" s="11" t="s">
        <v>39</v>
      </c>
      <c r="Q809" s="11" t="s">
        <v>30</v>
      </c>
      <c r="R809" s="11" t="s">
        <v>17</v>
      </c>
    </row>
    <row r="810" spans="1:18" x14ac:dyDescent="0.35">
      <c r="A810" s="11" t="s">
        <v>3624</v>
      </c>
      <c r="B810" s="11" t="s">
        <v>3625</v>
      </c>
      <c r="C810" s="10" t="s">
        <v>40</v>
      </c>
      <c r="D810" s="11" t="s">
        <v>43</v>
      </c>
      <c r="E810" s="11" t="s">
        <v>3626</v>
      </c>
      <c r="F810" s="11"/>
      <c r="G810" s="11" t="s">
        <v>3613</v>
      </c>
      <c r="H810" s="11" t="s">
        <v>3627</v>
      </c>
      <c r="I810" s="11" t="s">
        <v>3628</v>
      </c>
      <c r="J810" s="12">
        <v>40410</v>
      </c>
      <c r="K810" s="12">
        <v>40410</v>
      </c>
      <c r="L810" s="12"/>
      <c r="M810" s="13">
        <v>5202.34</v>
      </c>
      <c r="N810" s="11" t="s">
        <v>153</v>
      </c>
      <c r="O810" s="11" t="s">
        <v>154</v>
      </c>
      <c r="P810" s="11" t="s">
        <v>39</v>
      </c>
      <c r="Q810" s="11" t="s">
        <v>30</v>
      </c>
      <c r="R810" s="11" t="s">
        <v>23</v>
      </c>
    </row>
    <row r="811" spans="1:18" x14ac:dyDescent="0.35">
      <c r="A811" s="11" t="s">
        <v>3629</v>
      </c>
      <c r="B811" s="11" t="s">
        <v>3630</v>
      </c>
      <c r="C811" s="10" t="s">
        <v>40</v>
      </c>
      <c r="D811" s="11" t="s">
        <v>43</v>
      </c>
      <c r="E811" s="11" t="s">
        <v>3631</v>
      </c>
      <c r="F811" s="11"/>
      <c r="G811" s="11" t="s">
        <v>3613</v>
      </c>
      <c r="H811" s="11" t="s">
        <v>3632</v>
      </c>
      <c r="I811" s="11" t="s">
        <v>3633</v>
      </c>
      <c r="J811" s="12">
        <v>40410</v>
      </c>
      <c r="K811" s="12">
        <v>40410</v>
      </c>
      <c r="L811" s="12"/>
      <c r="M811" s="13">
        <v>4009.07</v>
      </c>
      <c r="N811" s="11" t="s">
        <v>153</v>
      </c>
      <c r="O811" s="11" t="s">
        <v>154</v>
      </c>
      <c r="P811" s="11" t="s">
        <v>37</v>
      </c>
      <c r="Q811" s="11" t="s">
        <v>30</v>
      </c>
      <c r="R811" s="11" t="s">
        <v>23</v>
      </c>
    </row>
    <row r="812" spans="1:18" x14ac:dyDescent="0.35">
      <c r="A812" s="11" t="s">
        <v>3634</v>
      </c>
      <c r="B812" s="11" t="s">
        <v>3635</v>
      </c>
      <c r="C812" s="10" t="s">
        <v>40</v>
      </c>
      <c r="D812" s="11" t="s">
        <v>43</v>
      </c>
      <c r="E812" s="11" t="s">
        <v>3636</v>
      </c>
      <c r="F812" s="11"/>
      <c r="G812" s="11" t="s">
        <v>3613</v>
      </c>
      <c r="H812" s="11" t="s">
        <v>3637</v>
      </c>
      <c r="I812" s="11" t="s">
        <v>3638</v>
      </c>
      <c r="J812" s="12">
        <v>40410</v>
      </c>
      <c r="K812" s="12">
        <v>40410</v>
      </c>
      <c r="L812" s="12"/>
      <c r="M812" s="13">
        <v>2364.6999999999998</v>
      </c>
      <c r="N812" s="11" t="s">
        <v>153</v>
      </c>
      <c r="O812" s="11" t="s">
        <v>154</v>
      </c>
      <c r="P812" s="11" t="s">
        <v>37</v>
      </c>
      <c r="Q812" s="11" t="s">
        <v>30</v>
      </c>
      <c r="R812" s="11" t="s">
        <v>23</v>
      </c>
    </row>
    <row r="813" spans="1:18" x14ac:dyDescent="0.35">
      <c r="A813" s="11" t="s">
        <v>3639</v>
      </c>
      <c r="B813" s="11" t="s">
        <v>3640</v>
      </c>
      <c r="C813" s="10" t="s">
        <v>40</v>
      </c>
      <c r="D813" s="11" t="s">
        <v>43</v>
      </c>
      <c r="E813" s="11" t="s">
        <v>3641</v>
      </c>
      <c r="F813" s="11" t="s">
        <v>178</v>
      </c>
      <c r="G813" s="11" t="s">
        <v>450</v>
      </c>
      <c r="H813" s="11" t="s">
        <v>3642</v>
      </c>
      <c r="I813" s="11" t="s">
        <v>3643</v>
      </c>
      <c r="J813" s="12">
        <v>44033</v>
      </c>
      <c r="K813" s="12">
        <v>44033</v>
      </c>
      <c r="L813" s="12"/>
      <c r="M813" s="13">
        <v>52269.11</v>
      </c>
      <c r="N813" s="11" t="s">
        <v>106</v>
      </c>
      <c r="O813" s="11" t="s">
        <v>106</v>
      </c>
      <c r="P813" s="11" t="s">
        <v>38</v>
      </c>
      <c r="Q813" s="11" t="s">
        <v>30</v>
      </c>
      <c r="R813" s="11" t="s">
        <v>17</v>
      </c>
    </row>
    <row r="814" spans="1:18" x14ac:dyDescent="0.35">
      <c r="A814" s="11" t="s">
        <v>3644</v>
      </c>
      <c r="B814" s="11" t="s">
        <v>3645</v>
      </c>
      <c r="C814" s="10" t="s">
        <v>40</v>
      </c>
      <c r="D814" s="11" t="s">
        <v>43</v>
      </c>
      <c r="E814" s="11" t="s">
        <v>3646</v>
      </c>
      <c r="F814" s="11" t="s">
        <v>48</v>
      </c>
      <c r="G814" s="11" t="s">
        <v>3647</v>
      </c>
      <c r="H814" s="11" t="s">
        <v>3648</v>
      </c>
      <c r="I814" s="11" t="s">
        <v>3649</v>
      </c>
      <c r="J814" s="12">
        <v>44376</v>
      </c>
      <c r="K814" s="12">
        <v>44376</v>
      </c>
      <c r="L814" s="12"/>
      <c r="M814" s="13">
        <v>11400</v>
      </c>
      <c r="N814" s="11" t="s">
        <v>524</v>
      </c>
      <c r="O814" s="11" t="s">
        <v>525</v>
      </c>
      <c r="P814" s="11" t="s">
        <v>39</v>
      </c>
      <c r="Q814" s="11" t="s">
        <v>30</v>
      </c>
      <c r="R814" s="11" t="s">
        <v>17</v>
      </c>
    </row>
    <row r="815" spans="1:18" x14ac:dyDescent="0.35">
      <c r="A815" s="16" t="s">
        <v>3650</v>
      </c>
      <c r="B815" s="11" t="s">
        <v>3651</v>
      </c>
      <c r="C815" s="10" t="s">
        <v>40</v>
      </c>
      <c r="D815" s="11" t="s">
        <v>43</v>
      </c>
      <c r="E815" s="11" t="s">
        <v>1194</v>
      </c>
      <c r="F815" s="11" t="s">
        <v>1195</v>
      </c>
      <c r="G815" s="11" t="s">
        <v>3652</v>
      </c>
      <c r="H815" s="11" t="s">
        <v>3523</v>
      </c>
      <c r="I815" s="11" t="s">
        <v>3653</v>
      </c>
      <c r="J815" s="12">
        <v>43970</v>
      </c>
      <c r="K815" s="12">
        <v>43904</v>
      </c>
      <c r="L815" s="12"/>
      <c r="M815" s="13">
        <v>13310</v>
      </c>
      <c r="N815" s="11" t="s">
        <v>106</v>
      </c>
      <c r="O815" s="11" t="s">
        <v>106</v>
      </c>
      <c r="P815" s="11" t="s">
        <v>39</v>
      </c>
      <c r="Q815" s="11" t="s">
        <v>30</v>
      </c>
      <c r="R815" s="11" t="s">
        <v>17</v>
      </c>
    </row>
    <row r="816" spans="1:18" x14ac:dyDescent="0.35">
      <c r="A816" s="11" t="s">
        <v>3654</v>
      </c>
      <c r="B816" s="11" t="s">
        <v>3655</v>
      </c>
      <c r="C816" s="10" t="s">
        <v>40</v>
      </c>
      <c r="D816" s="11" t="s">
        <v>225</v>
      </c>
      <c r="E816" s="11" t="s">
        <v>1385</v>
      </c>
      <c r="F816" s="11"/>
      <c r="G816" s="11" t="s">
        <v>2957</v>
      </c>
      <c r="H816" s="11" t="s">
        <v>3656</v>
      </c>
      <c r="I816" s="11" t="s">
        <v>3657</v>
      </c>
      <c r="J816" s="12">
        <v>43980</v>
      </c>
      <c r="K816" s="12">
        <v>43991</v>
      </c>
      <c r="L816" s="12"/>
      <c r="M816" s="13">
        <v>1161.5999999999999</v>
      </c>
      <c r="N816" s="11" t="s">
        <v>981</v>
      </c>
      <c r="O816" s="11" t="s">
        <v>982</v>
      </c>
      <c r="P816" s="11" t="s">
        <v>38</v>
      </c>
      <c r="Q816" s="11" t="s">
        <v>30</v>
      </c>
      <c r="R816" s="11" t="s">
        <v>17</v>
      </c>
    </row>
    <row r="817" spans="1:18" x14ac:dyDescent="0.35">
      <c r="A817" s="11" t="s">
        <v>3658</v>
      </c>
      <c r="B817" s="11" t="s">
        <v>3659</v>
      </c>
      <c r="C817" s="10" t="s">
        <v>40</v>
      </c>
      <c r="D817" s="11" t="s">
        <v>225</v>
      </c>
      <c r="E817" s="11" t="s">
        <v>1385</v>
      </c>
      <c r="F817" s="11"/>
      <c r="G817" s="11" t="s">
        <v>2957</v>
      </c>
      <c r="H817" s="11" t="s">
        <v>3656</v>
      </c>
      <c r="I817" s="11" t="s">
        <v>3660</v>
      </c>
      <c r="J817" s="12">
        <v>43980</v>
      </c>
      <c r="K817" s="12">
        <v>43991</v>
      </c>
      <c r="L817" s="12"/>
      <c r="M817" s="13">
        <v>1161.5999999999999</v>
      </c>
      <c r="N817" s="11" t="s">
        <v>981</v>
      </c>
      <c r="O817" s="11" t="s">
        <v>982</v>
      </c>
      <c r="P817" s="11" t="s">
        <v>38</v>
      </c>
      <c r="Q817" s="11" t="s">
        <v>30</v>
      </c>
      <c r="R817" s="11" t="s">
        <v>17</v>
      </c>
    </row>
    <row r="818" spans="1:18" x14ac:dyDescent="0.35">
      <c r="A818" s="11" t="s">
        <v>3661</v>
      </c>
      <c r="B818" s="11" t="s">
        <v>3662</v>
      </c>
      <c r="C818" s="10" t="s">
        <v>40</v>
      </c>
      <c r="D818" s="11" t="s">
        <v>43</v>
      </c>
      <c r="E818" s="11" t="s">
        <v>1504</v>
      </c>
      <c r="F818" s="11"/>
      <c r="G818" s="11" t="s">
        <v>1505</v>
      </c>
      <c r="H818" s="11" t="s">
        <v>1506</v>
      </c>
      <c r="I818" s="11" t="s">
        <v>3663</v>
      </c>
      <c r="J818" s="12">
        <v>43976</v>
      </c>
      <c r="K818" s="12">
        <v>43980</v>
      </c>
      <c r="L818" s="12"/>
      <c r="M818" s="13">
        <v>1881.01</v>
      </c>
      <c r="N818" s="11" t="s">
        <v>204</v>
      </c>
      <c r="O818" s="11" t="s">
        <v>205</v>
      </c>
      <c r="P818" s="11" t="s">
        <v>38</v>
      </c>
      <c r="Q818" s="11" t="s">
        <v>30</v>
      </c>
      <c r="R818" s="11" t="s">
        <v>17</v>
      </c>
    </row>
    <row r="819" spans="1:18" x14ac:dyDescent="0.35">
      <c r="A819" s="11" t="s">
        <v>3664</v>
      </c>
      <c r="B819" s="11" t="s">
        <v>3665</v>
      </c>
      <c r="C819" s="10" t="s">
        <v>40</v>
      </c>
      <c r="D819" s="11" t="s">
        <v>43</v>
      </c>
      <c r="E819" s="11" t="s">
        <v>186</v>
      </c>
      <c r="F819" s="11"/>
      <c r="G819" s="11" t="s">
        <v>370</v>
      </c>
      <c r="H819" s="11" t="s">
        <v>1235</v>
      </c>
      <c r="I819" s="11" t="s">
        <v>3666</v>
      </c>
      <c r="J819" s="12">
        <v>44027</v>
      </c>
      <c r="K819" s="12">
        <v>44027</v>
      </c>
      <c r="L819" s="12"/>
      <c r="M819" s="13">
        <v>2628.85</v>
      </c>
      <c r="N819" s="11" t="s">
        <v>65</v>
      </c>
      <c r="O819" s="11" t="s">
        <v>66</v>
      </c>
      <c r="P819" s="11" t="s">
        <v>37</v>
      </c>
      <c r="Q819" s="11" t="s">
        <v>30</v>
      </c>
      <c r="R819" s="11" t="s">
        <v>17</v>
      </c>
    </row>
    <row r="820" spans="1:18" x14ac:dyDescent="0.35">
      <c r="A820" s="11" t="s">
        <v>3667</v>
      </c>
      <c r="B820" s="11" t="s">
        <v>3668</v>
      </c>
      <c r="C820" s="10" t="s">
        <v>40</v>
      </c>
      <c r="D820" s="11" t="s">
        <v>43</v>
      </c>
      <c r="E820" s="11" t="s">
        <v>1530</v>
      </c>
      <c r="F820" s="11"/>
      <c r="G820" s="11" t="s">
        <v>1531</v>
      </c>
      <c r="H820" s="11" t="s">
        <v>3493</v>
      </c>
      <c r="I820" s="11" t="s">
        <v>3669</v>
      </c>
      <c r="J820" s="12">
        <v>44026</v>
      </c>
      <c r="K820" s="12">
        <v>44026</v>
      </c>
      <c r="L820" s="12"/>
      <c r="M820" s="13">
        <v>3500</v>
      </c>
      <c r="N820" s="11" t="s">
        <v>57</v>
      </c>
      <c r="O820" s="11" t="s">
        <v>58</v>
      </c>
      <c r="P820" s="11" t="s">
        <v>37</v>
      </c>
      <c r="Q820" s="11" t="s">
        <v>30</v>
      </c>
      <c r="R820" s="11" t="s">
        <v>17</v>
      </c>
    </row>
    <row r="821" spans="1:18" x14ac:dyDescent="0.35">
      <c r="A821" s="11" t="s">
        <v>3670</v>
      </c>
      <c r="B821" s="11" t="s">
        <v>3671</v>
      </c>
      <c r="C821" s="10" t="s">
        <v>40</v>
      </c>
      <c r="D821" s="11" t="s">
        <v>43</v>
      </c>
      <c r="E821" s="11" t="s">
        <v>3672</v>
      </c>
      <c r="F821" s="11" t="s">
        <v>48</v>
      </c>
      <c r="G821" s="11" t="s">
        <v>3673</v>
      </c>
      <c r="H821" s="11" t="s">
        <v>3674</v>
      </c>
      <c r="I821" s="11" t="s">
        <v>3675</v>
      </c>
      <c r="J821" s="12">
        <v>44001</v>
      </c>
      <c r="K821" s="12">
        <v>44005</v>
      </c>
      <c r="L821" s="12"/>
      <c r="M821" s="13">
        <v>8500</v>
      </c>
      <c r="N821" s="11" t="s">
        <v>535</v>
      </c>
      <c r="O821" s="11" t="s">
        <v>536</v>
      </c>
      <c r="P821" s="11" t="s">
        <v>37</v>
      </c>
      <c r="Q821" s="11" t="s">
        <v>30</v>
      </c>
      <c r="R821" s="11" t="s">
        <v>17</v>
      </c>
    </row>
    <row r="822" spans="1:18" x14ac:dyDescent="0.35">
      <c r="A822" s="11" t="s">
        <v>3676</v>
      </c>
      <c r="B822" s="11" t="s">
        <v>3677</v>
      </c>
      <c r="C822" s="10" t="s">
        <v>40</v>
      </c>
      <c r="D822" s="11" t="s">
        <v>43</v>
      </c>
      <c r="E822" s="11" t="s">
        <v>3559</v>
      </c>
      <c r="F822" s="11" t="s">
        <v>1195</v>
      </c>
      <c r="G822" s="11" t="s">
        <v>111</v>
      </c>
      <c r="H822" s="11" t="s">
        <v>3678</v>
      </c>
      <c r="I822" s="11" t="s">
        <v>3679</v>
      </c>
      <c r="J822" s="12">
        <v>44015</v>
      </c>
      <c r="K822" s="12">
        <v>44015</v>
      </c>
      <c r="L822" s="12"/>
      <c r="M822" s="13">
        <v>8400</v>
      </c>
      <c r="N822" s="11" t="s">
        <v>57</v>
      </c>
      <c r="O822" s="11" t="s">
        <v>58</v>
      </c>
      <c r="P822" s="11" t="s">
        <v>39</v>
      </c>
      <c r="Q822" s="11" t="s">
        <v>30</v>
      </c>
      <c r="R822" s="11" t="s">
        <v>17</v>
      </c>
    </row>
    <row r="823" spans="1:18" x14ac:dyDescent="0.35">
      <c r="A823" s="11" t="s">
        <v>3680</v>
      </c>
      <c r="B823" s="11" t="s">
        <v>3681</v>
      </c>
      <c r="C823" s="10" t="s">
        <v>40</v>
      </c>
      <c r="D823" s="11" t="s">
        <v>43</v>
      </c>
      <c r="E823" s="11" t="s">
        <v>3559</v>
      </c>
      <c r="F823" s="11" t="s">
        <v>1195</v>
      </c>
      <c r="G823" s="11" t="s">
        <v>111</v>
      </c>
      <c r="H823" s="11" t="s">
        <v>3678</v>
      </c>
      <c r="I823" s="11" t="s">
        <v>3682</v>
      </c>
      <c r="J823" s="12">
        <v>44021</v>
      </c>
      <c r="K823" s="12">
        <v>44021</v>
      </c>
      <c r="L823" s="12"/>
      <c r="M823" s="13">
        <v>8400</v>
      </c>
      <c r="N823" s="11" t="s">
        <v>57</v>
      </c>
      <c r="O823" s="11" t="s">
        <v>58</v>
      </c>
      <c r="P823" s="11" t="s">
        <v>39</v>
      </c>
      <c r="Q823" s="11" t="s">
        <v>30</v>
      </c>
      <c r="R823" s="11" t="s">
        <v>17</v>
      </c>
    </row>
    <row r="824" spans="1:18" x14ac:dyDescent="0.35">
      <c r="A824" s="11" t="s">
        <v>3683</v>
      </c>
      <c r="B824" s="11" t="s">
        <v>3684</v>
      </c>
      <c r="C824" s="10" t="s">
        <v>40</v>
      </c>
      <c r="D824" s="11" t="s">
        <v>43</v>
      </c>
      <c r="E824" s="11" t="s">
        <v>3559</v>
      </c>
      <c r="F824" s="11" t="s">
        <v>1195</v>
      </c>
      <c r="G824" s="11" t="s">
        <v>111</v>
      </c>
      <c r="H824" s="11" t="s">
        <v>3678</v>
      </c>
      <c r="I824" s="11" t="s">
        <v>3685</v>
      </c>
      <c r="J824" s="12">
        <v>44021</v>
      </c>
      <c r="K824" s="12">
        <v>44021</v>
      </c>
      <c r="L824" s="12"/>
      <c r="M824" s="13">
        <v>8400</v>
      </c>
      <c r="N824" s="11" t="s">
        <v>57</v>
      </c>
      <c r="O824" s="11" t="s">
        <v>58</v>
      </c>
      <c r="P824" s="11" t="s">
        <v>39</v>
      </c>
      <c r="Q824" s="11" t="s">
        <v>30</v>
      </c>
      <c r="R824" s="11" t="s">
        <v>17</v>
      </c>
    </row>
    <row r="825" spans="1:18" x14ac:dyDescent="0.35">
      <c r="A825" s="11" t="s">
        <v>3686</v>
      </c>
      <c r="B825" s="11" t="s">
        <v>3687</v>
      </c>
      <c r="C825" s="10" t="s">
        <v>40</v>
      </c>
      <c r="D825" s="11" t="s">
        <v>43</v>
      </c>
      <c r="E825" s="11" t="s">
        <v>3559</v>
      </c>
      <c r="F825" s="11" t="s">
        <v>1195</v>
      </c>
      <c r="G825" s="11" t="s">
        <v>111</v>
      </c>
      <c r="H825" s="11" t="s">
        <v>3678</v>
      </c>
      <c r="I825" s="11" t="s">
        <v>3688</v>
      </c>
      <c r="J825" s="12">
        <v>44021</v>
      </c>
      <c r="K825" s="12">
        <v>44021</v>
      </c>
      <c r="L825" s="12"/>
      <c r="M825" s="13">
        <v>8400</v>
      </c>
      <c r="N825" s="11" t="s">
        <v>57</v>
      </c>
      <c r="O825" s="11" t="s">
        <v>58</v>
      </c>
      <c r="P825" s="11" t="s">
        <v>39</v>
      </c>
      <c r="Q825" s="11" t="s">
        <v>30</v>
      </c>
      <c r="R825" s="11" t="s">
        <v>17</v>
      </c>
    </row>
    <row r="826" spans="1:18" x14ac:dyDescent="0.35">
      <c r="A826" s="11" t="s">
        <v>3689</v>
      </c>
      <c r="B826" s="11" t="s">
        <v>3690</v>
      </c>
      <c r="C826" s="10" t="s">
        <v>40</v>
      </c>
      <c r="D826" s="11" t="s">
        <v>43</v>
      </c>
      <c r="E826" s="11" t="s">
        <v>3691</v>
      </c>
      <c r="F826" s="11"/>
      <c r="G826" s="11" t="s">
        <v>264</v>
      </c>
      <c r="H826" s="11" t="s">
        <v>3692</v>
      </c>
      <c r="I826" s="11" t="s">
        <v>3693</v>
      </c>
      <c r="J826" s="12">
        <v>44013</v>
      </c>
      <c r="K826" s="12">
        <v>44019</v>
      </c>
      <c r="L826" s="12"/>
      <c r="M826" s="13">
        <v>0</v>
      </c>
      <c r="N826" s="11" t="s">
        <v>57</v>
      </c>
      <c r="O826" s="11" t="s">
        <v>58</v>
      </c>
      <c r="P826" s="11" t="s">
        <v>38</v>
      </c>
      <c r="Q826" s="11" t="s">
        <v>30</v>
      </c>
      <c r="R826" s="11" t="s">
        <v>17</v>
      </c>
    </row>
    <row r="827" spans="1:18" x14ac:dyDescent="0.35">
      <c r="A827" s="11" t="s">
        <v>3694</v>
      </c>
      <c r="B827" s="11" t="s">
        <v>3695</v>
      </c>
      <c r="C827" s="10" t="s">
        <v>40</v>
      </c>
      <c r="D827" s="11" t="s">
        <v>43</v>
      </c>
      <c r="E827" s="11" t="s">
        <v>1678</v>
      </c>
      <c r="F827" s="11" t="s">
        <v>330</v>
      </c>
      <c r="G827" s="11" t="s">
        <v>639</v>
      </c>
      <c r="H827" s="11" t="s">
        <v>3696</v>
      </c>
      <c r="I827" s="11" t="s">
        <v>3697</v>
      </c>
      <c r="J827" s="12">
        <v>44021</v>
      </c>
      <c r="K827" s="12">
        <v>44021</v>
      </c>
      <c r="L827" s="12" t="s">
        <v>48</v>
      </c>
      <c r="M827" s="13">
        <v>29856</v>
      </c>
      <c r="N827" s="11" t="s">
        <v>642</v>
      </c>
      <c r="O827" s="11" t="s">
        <v>643</v>
      </c>
      <c r="P827" s="11" t="s">
        <v>39</v>
      </c>
      <c r="Q827" s="11" t="s">
        <v>30</v>
      </c>
      <c r="R827" s="11" t="s">
        <v>17</v>
      </c>
    </row>
    <row r="828" spans="1:18" x14ac:dyDescent="0.35">
      <c r="A828" s="11" t="s">
        <v>3698</v>
      </c>
      <c r="B828" s="11" t="s">
        <v>3699</v>
      </c>
      <c r="C828" s="10" t="s">
        <v>40</v>
      </c>
      <c r="D828" s="11" t="s">
        <v>43</v>
      </c>
      <c r="E828" s="11" t="s">
        <v>2620</v>
      </c>
      <c r="F828" s="11" t="s">
        <v>48</v>
      </c>
      <c r="G828" s="11" t="s">
        <v>639</v>
      </c>
      <c r="H828" s="11" t="s">
        <v>3700</v>
      </c>
      <c r="I828" s="11" t="s">
        <v>3701</v>
      </c>
      <c r="J828" s="12">
        <v>44685</v>
      </c>
      <c r="K828" s="12">
        <v>44685</v>
      </c>
      <c r="L828" s="12" t="s">
        <v>48</v>
      </c>
      <c r="M828" s="13">
        <v>0</v>
      </c>
      <c r="N828" s="11" t="s">
        <v>642</v>
      </c>
      <c r="O828" s="11" t="s">
        <v>643</v>
      </c>
      <c r="P828" s="11" t="s">
        <v>39</v>
      </c>
      <c r="Q828" s="11" t="s">
        <v>30</v>
      </c>
      <c r="R828" s="11" t="s">
        <v>17</v>
      </c>
    </row>
    <row r="829" spans="1:18" x14ac:dyDescent="0.35">
      <c r="A829" s="11" t="s">
        <v>3702</v>
      </c>
      <c r="B829" s="11" t="s">
        <v>3703</v>
      </c>
      <c r="C829" s="10" t="s">
        <v>40</v>
      </c>
      <c r="D829" s="11" t="s">
        <v>43</v>
      </c>
      <c r="E829" s="11" t="s">
        <v>3704</v>
      </c>
      <c r="F829" s="11" t="s">
        <v>178</v>
      </c>
      <c r="G829" s="11" t="s">
        <v>3705</v>
      </c>
      <c r="H829" s="11" t="s">
        <v>3706</v>
      </c>
      <c r="I829" s="11" t="s">
        <v>3707</v>
      </c>
      <c r="J829" s="12">
        <v>44018</v>
      </c>
      <c r="K829" s="12">
        <v>44018</v>
      </c>
      <c r="L829" s="12"/>
      <c r="M829" s="13">
        <v>1972.07</v>
      </c>
      <c r="N829" s="11" t="s">
        <v>562</v>
      </c>
      <c r="O829" s="11" t="s">
        <v>563</v>
      </c>
      <c r="P829" s="11" t="s">
        <v>38</v>
      </c>
      <c r="Q829" s="11" t="s">
        <v>30</v>
      </c>
      <c r="R829" s="11" t="s">
        <v>17</v>
      </c>
    </row>
    <row r="830" spans="1:18" x14ac:dyDescent="0.35">
      <c r="A830" s="11" t="s">
        <v>3708</v>
      </c>
      <c r="B830" s="11" t="s">
        <v>3709</v>
      </c>
      <c r="C830" s="10" t="s">
        <v>40</v>
      </c>
      <c r="D830" s="11" t="s">
        <v>43</v>
      </c>
      <c r="E830" s="11" t="s">
        <v>3710</v>
      </c>
      <c r="F830" s="11"/>
      <c r="G830" s="11" t="s">
        <v>3705</v>
      </c>
      <c r="H830" s="11" t="s">
        <v>3711</v>
      </c>
      <c r="I830" s="11" t="s">
        <v>3712</v>
      </c>
      <c r="J830" s="12">
        <v>44018</v>
      </c>
      <c r="K830" s="12">
        <v>44018</v>
      </c>
      <c r="L830" s="12"/>
      <c r="M830" s="13">
        <v>1417.12</v>
      </c>
      <c r="N830" s="11" t="s">
        <v>562</v>
      </c>
      <c r="O830" s="11" t="s">
        <v>563</v>
      </c>
      <c r="P830" s="11" t="s">
        <v>38</v>
      </c>
      <c r="Q830" s="11" t="s">
        <v>30</v>
      </c>
      <c r="R830" s="11" t="s">
        <v>17</v>
      </c>
    </row>
    <row r="831" spans="1:18" x14ac:dyDescent="0.35">
      <c r="A831" s="11" t="s">
        <v>3713</v>
      </c>
      <c r="B831" s="11" t="s">
        <v>3714</v>
      </c>
      <c r="C831" s="10" t="s">
        <v>40</v>
      </c>
      <c r="D831" s="11" t="s">
        <v>43</v>
      </c>
      <c r="E831" s="11" t="s">
        <v>3715</v>
      </c>
      <c r="F831" s="11" t="s">
        <v>751</v>
      </c>
      <c r="G831" s="11" t="s">
        <v>111</v>
      </c>
      <c r="H831" s="11" t="s">
        <v>3716</v>
      </c>
      <c r="I831" s="11" t="s">
        <v>3717</v>
      </c>
      <c r="J831" s="12">
        <v>44039</v>
      </c>
      <c r="K831" s="12">
        <v>44104</v>
      </c>
      <c r="L831" s="12"/>
      <c r="M831" s="13">
        <v>245000</v>
      </c>
      <c r="N831" s="11" t="s">
        <v>106</v>
      </c>
      <c r="O831" s="11" t="s">
        <v>106</v>
      </c>
      <c r="P831" s="11" t="s">
        <v>39</v>
      </c>
      <c r="Q831" s="11" t="s">
        <v>30</v>
      </c>
      <c r="R831" s="11" t="s">
        <v>17</v>
      </c>
    </row>
    <row r="832" spans="1:18" x14ac:dyDescent="0.35">
      <c r="A832" s="11" t="s">
        <v>3718</v>
      </c>
      <c r="B832" s="11" t="s">
        <v>3719</v>
      </c>
      <c r="C832" s="10" t="s">
        <v>40</v>
      </c>
      <c r="D832" s="11" t="s">
        <v>43</v>
      </c>
      <c r="E832" s="11" t="s">
        <v>600</v>
      </c>
      <c r="F832" s="11" t="s">
        <v>178</v>
      </c>
      <c r="G832" s="11" t="s">
        <v>111</v>
      </c>
      <c r="H832" s="11" t="s">
        <v>3720</v>
      </c>
      <c r="I832" s="11" t="s">
        <v>3721</v>
      </c>
      <c r="J832" s="12">
        <v>44039</v>
      </c>
      <c r="K832" s="12">
        <v>44104</v>
      </c>
      <c r="L832" s="12"/>
      <c r="M832" s="13">
        <v>0</v>
      </c>
      <c r="N832" s="11" t="s">
        <v>106</v>
      </c>
      <c r="O832" s="11" t="s">
        <v>106</v>
      </c>
      <c r="P832" s="11" t="s">
        <v>39</v>
      </c>
      <c r="Q832" s="11" t="s">
        <v>30</v>
      </c>
      <c r="R832" s="11" t="s">
        <v>17</v>
      </c>
    </row>
    <row r="833" spans="1:18" x14ac:dyDescent="0.35">
      <c r="A833" s="11" t="s">
        <v>3722</v>
      </c>
      <c r="B833" s="11" t="s">
        <v>3723</v>
      </c>
      <c r="C833" s="10" t="s">
        <v>40</v>
      </c>
      <c r="D833" s="11" t="s">
        <v>43</v>
      </c>
      <c r="E833" s="11" t="s">
        <v>600</v>
      </c>
      <c r="F833" s="11" t="s">
        <v>178</v>
      </c>
      <c r="G833" s="11" t="s">
        <v>111</v>
      </c>
      <c r="H833" s="11" t="s">
        <v>3720</v>
      </c>
      <c r="I833" s="11" t="s">
        <v>3724</v>
      </c>
      <c r="J833" s="12">
        <v>44039</v>
      </c>
      <c r="K833" s="12">
        <v>44104</v>
      </c>
      <c r="L833" s="12"/>
      <c r="M833" s="13">
        <v>0</v>
      </c>
      <c r="N833" s="11" t="s">
        <v>106</v>
      </c>
      <c r="O833" s="11" t="s">
        <v>106</v>
      </c>
      <c r="P833" s="11" t="s">
        <v>39</v>
      </c>
      <c r="Q833" s="11" t="s">
        <v>30</v>
      </c>
      <c r="R833" s="11" t="s">
        <v>17</v>
      </c>
    </row>
    <row r="834" spans="1:18" x14ac:dyDescent="0.35">
      <c r="A834" s="11" t="s">
        <v>3725</v>
      </c>
      <c r="B834" s="11" t="s">
        <v>3726</v>
      </c>
      <c r="C834" s="10" t="s">
        <v>40</v>
      </c>
      <c r="D834" s="11" t="s">
        <v>43</v>
      </c>
      <c r="E834" s="11" t="s">
        <v>600</v>
      </c>
      <c r="F834" s="11" t="s">
        <v>178</v>
      </c>
      <c r="G834" s="11" t="s">
        <v>111</v>
      </c>
      <c r="H834" s="11" t="s">
        <v>3720</v>
      </c>
      <c r="I834" s="11" t="s">
        <v>3727</v>
      </c>
      <c r="J834" s="12">
        <v>44039</v>
      </c>
      <c r="K834" s="12">
        <v>44104</v>
      </c>
      <c r="L834" s="12"/>
      <c r="M834" s="13">
        <v>0</v>
      </c>
      <c r="N834" s="11" t="s">
        <v>106</v>
      </c>
      <c r="O834" s="11" t="s">
        <v>106</v>
      </c>
      <c r="P834" s="11" t="s">
        <v>39</v>
      </c>
      <c r="Q834" s="11" t="s">
        <v>30</v>
      </c>
      <c r="R834" s="11" t="s">
        <v>17</v>
      </c>
    </row>
    <row r="835" spans="1:18" x14ac:dyDescent="0.35">
      <c r="A835" s="11" t="s">
        <v>3728</v>
      </c>
      <c r="B835" s="11" t="s">
        <v>3729</v>
      </c>
      <c r="C835" s="10" t="s">
        <v>40</v>
      </c>
      <c r="D835" s="11" t="s">
        <v>43</v>
      </c>
      <c r="E835" s="11" t="s">
        <v>600</v>
      </c>
      <c r="F835" s="11" t="s">
        <v>178</v>
      </c>
      <c r="G835" s="11" t="s">
        <v>111</v>
      </c>
      <c r="H835" s="11" t="s">
        <v>3720</v>
      </c>
      <c r="I835" s="11" t="s">
        <v>3730</v>
      </c>
      <c r="J835" s="12">
        <v>44039</v>
      </c>
      <c r="K835" s="12">
        <v>44104</v>
      </c>
      <c r="L835" s="12"/>
      <c r="M835" s="13">
        <v>0</v>
      </c>
      <c r="N835" s="11" t="s">
        <v>106</v>
      </c>
      <c r="O835" s="11" t="s">
        <v>106</v>
      </c>
      <c r="P835" s="11" t="s">
        <v>39</v>
      </c>
      <c r="Q835" s="11" t="s">
        <v>30</v>
      </c>
      <c r="R835" s="11" t="s">
        <v>17</v>
      </c>
    </row>
    <row r="836" spans="1:18" x14ac:dyDescent="0.35">
      <c r="A836" s="11" t="s">
        <v>3731</v>
      </c>
      <c r="B836" s="11" t="s">
        <v>3732</v>
      </c>
      <c r="C836" s="10" t="s">
        <v>40</v>
      </c>
      <c r="D836" s="11" t="s">
        <v>43</v>
      </c>
      <c r="E836" s="11" t="s">
        <v>600</v>
      </c>
      <c r="F836" s="11" t="s">
        <v>178</v>
      </c>
      <c r="G836" s="11" t="s">
        <v>111</v>
      </c>
      <c r="H836" s="11" t="s">
        <v>3720</v>
      </c>
      <c r="I836" s="11" t="s">
        <v>3733</v>
      </c>
      <c r="J836" s="12">
        <v>44039</v>
      </c>
      <c r="K836" s="12">
        <v>44104</v>
      </c>
      <c r="L836" s="12"/>
      <c r="M836" s="13">
        <v>0</v>
      </c>
      <c r="N836" s="11" t="s">
        <v>106</v>
      </c>
      <c r="O836" s="11" t="s">
        <v>106</v>
      </c>
      <c r="P836" s="11" t="s">
        <v>39</v>
      </c>
      <c r="Q836" s="11" t="s">
        <v>30</v>
      </c>
      <c r="R836" s="11" t="s">
        <v>17</v>
      </c>
    </row>
    <row r="837" spans="1:18" x14ac:dyDescent="0.35">
      <c r="A837" s="11" t="s">
        <v>3734</v>
      </c>
      <c r="B837" s="11" t="s">
        <v>3735</v>
      </c>
      <c r="C837" s="10" t="s">
        <v>40</v>
      </c>
      <c r="D837" s="11" t="s">
        <v>43</v>
      </c>
      <c r="E837" s="11" t="s">
        <v>3736</v>
      </c>
      <c r="F837" s="11" t="s">
        <v>178</v>
      </c>
      <c r="G837" s="11" t="s">
        <v>111</v>
      </c>
      <c r="H837" s="11" t="s">
        <v>3737</v>
      </c>
      <c r="I837" s="11" t="s">
        <v>3738</v>
      </c>
      <c r="J837" s="12">
        <v>44039</v>
      </c>
      <c r="K837" s="12">
        <v>44104</v>
      </c>
      <c r="L837" s="12"/>
      <c r="M837" s="13">
        <v>0</v>
      </c>
      <c r="N837" s="11" t="s">
        <v>106</v>
      </c>
      <c r="O837" s="11" t="s">
        <v>106</v>
      </c>
      <c r="P837" s="11" t="s">
        <v>39</v>
      </c>
      <c r="Q837" s="11" t="s">
        <v>30</v>
      </c>
      <c r="R837" s="11" t="s">
        <v>17</v>
      </c>
    </row>
    <row r="838" spans="1:18" x14ac:dyDescent="0.35">
      <c r="A838" s="11" t="s">
        <v>3739</v>
      </c>
      <c r="B838" s="11" t="s">
        <v>3740</v>
      </c>
      <c r="C838" s="10" t="s">
        <v>40</v>
      </c>
      <c r="D838" s="11" t="s">
        <v>43</v>
      </c>
      <c r="E838" s="11" t="s">
        <v>3736</v>
      </c>
      <c r="F838" s="11" t="s">
        <v>178</v>
      </c>
      <c r="G838" s="11" t="s">
        <v>111</v>
      </c>
      <c r="H838" s="11" t="s">
        <v>3737</v>
      </c>
      <c r="I838" s="11" t="s">
        <v>3741</v>
      </c>
      <c r="J838" s="12">
        <v>44039</v>
      </c>
      <c r="K838" s="12">
        <v>44104</v>
      </c>
      <c r="L838" s="12"/>
      <c r="M838" s="13">
        <v>0</v>
      </c>
      <c r="N838" s="11" t="s">
        <v>106</v>
      </c>
      <c r="O838" s="11" t="s">
        <v>106</v>
      </c>
      <c r="P838" s="11" t="s">
        <v>39</v>
      </c>
      <c r="Q838" s="11" t="s">
        <v>30</v>
      </c>
      <c r="R838" s="11" t="s">
        <v>17</v>
      </c>
    </row>
    <row r="839" spans="1:18" x14ac:dyDescent="0.35">
      <c r="A839" s="11" t="s">
        <v>3742</v>
      </c>
      <c r="B839" s="11" t="s">
        <v>3743</v>
      </c>
      <c r="C839" s="10" t="s">
        <v>40</v>
      </c>
      <c r="D839" s="11" t="s">
        <v>43</v>
      </c>
      <c r="E839" s="11" t="s">
        <v>3736</v>
      </c>
      <c r="F839" s="11" t="s">
        <v>178</v>
      </c>
      <c r="G839" s="11" t="s">
        <v>111</v>
      </c>
      <c r="H839" s="11" t="s">
        <v>3737</v>
      </c>
      <c r="I839" s="11" t="s">
        <v>3744</v>
      </c>
      <c r="J839" s="12">
        <v>44039</v>
      </c>
      <c r="K839" s="12">
        <v>44104</v>
      </c>
      <c r="L839" s="12"/>
      <c r="M839" s="13">
        <v>0</v>
      </c>
      <c r="N839" s="11" t="s">
        <v>106</v>
      </c>
      <c r="O839" s="11" t="s">
        <v>106</v>
      </c>
      <c r="P839" s="11" t="s">
        <v>39</v>
      </c>
      <c r="Q839" s="11" t="s">
        <v>30</v>
      </c>
      <c r="R839" s="11" t="s">
        <v>17</v>
      </c>
    </row>
    <row r="840" spans="1:18" x14ac:dyDescent="0.35">
      <c r="A840" s="11" t="s">
        <v>3745</v>
      </c>
      <c r="B840" s="11" t="s">
        <v>3746</v>
      </c>
      <c r="C840" s="10" t="s">
        <v>40</v>
      </c>
      <c r="D840" s="11" t="s">
        <v>43</v>
      </c>
      <c r="E840" s="11" t="s">
        <v>3736</v>
      </c>
      <c r="F840" s="11" t="s">
        <v>178</v>
      </c>
      <c r="G840" s="11" t="s">
        <v>111</v>
      </c>
      <c r="H840" s="11" t="s">
        <v>3737</v>
      </c>
      <c r="I840" s="11" t="s">
        <v>3747</v>
      </c>
      <c r="J840" s="12">
        <v>44039</v>
      </c>
      <c r="K840" s="12">
        <v>44104</v>
      </c>
      <c r="L840" s="12"/>
      <c r="M840" s="13">
        <v>0</v>
      </c>
      <c r="N840" s="11" t="s">
        <v>106</v>
      </c>
      <c r="O840" s="11" t="s">
        <v>106</v>
      </c>
      <c r="P840" s="11" t="s">
        <v>39</v>
      </c>
      <c r="Q840" s="11" t="s">
        <v>30</v>
      </c>
      <c r="R840" s="11" t="s">
        <v>17</v>
      </c>
    </row>
    <row r="841" spans="1:18" x14ac:dyDescent="0.35">
      <c r="A841" s="11" t="s">
        <v>3748</v>
      </c>
      <c r="B841" s="11" t="s">
        <v>3749</v>
      </c>
      <c r="C841" s="10" t="s">
        <v>40</v>
      </c>
      <c r="D841" s="11" t="s">
        <v>43</v>
      </c>
      <c r="E841" s="11" t="s">
        <v>3736</v>
      </c>
      <c r="F841" s="11" t="s">
        <v>178</v>
      </c>
      <c r="G841" s="11" t="s">
        <v>111</v>
      </c>
      <c r="H841" s="11" t="s">
        <v>3737</v>
      </c>
      <c r="I841" s="11" t="s">
        <v>3750</v>
      </c>
      <c r="J841" s="12">
        <v>44039</v>
      </c>
      <c r="K841" s="12">
        <v>44104</v>
      </c>
      <c r="L841" s="12"/>
      <c r="M841" s="13">
        <v>0</v>
      </c>
      <c r="N841" s="11" t="s">
        <v>106</v>
      </c>
      <c r="O841" s="11" t="s">
        <v>106</v>
      </c>
      <c r="P841" s="11" t="s">
        <v>39</v>
      </c>
      <c r="Q841" s="11" t="s">
        <v>30</v>
      </c>
      <c r="R841" s="11" t="s">
        <v>17</v>
      </c>
    </row>
    <row r="842" spans="1:18" x14ac:dyDescent="0.35">
      <c r="A842" s="11" t="s">
        <v>3751</v>
      </c>
      <c r="B842" s="11" t="s">
        <v>3752</v>
      </c>
      <c r="C842" s="10" t="s">
        <v>40</v>
      </c>
      <c r="D842" s="11" t="s">
        <v>43</v>
      </c>
      <c r="E842" s="11" t="s">
        <v>3736</v>
      </c>
      <c r="F842" s="11" t="s">
        <v>178</v>
      </c>
      <c r="G842" s="11" t="s">
        <v>111</v>
      </c>
      <c r="H842" s="11" t="s">
        <v>3737</v>
      </c>
      <c r="I842" s="11" t="s">
        <v>3753</v>
      </c>
      <c r="J842" s="12">
        <v>44039</v>
      </c>
      <c r="K842" s="12">
        <v>44104</v>
      </c>
      <c r="L842" s="12"/>
      <c r="M842" s="13">
        <v>0</v>
      </c>
      <c r="N842" s="11" t="s">
        <v>106</v>
      </c>
      <c r="O842" s="11" t="s">
        <v>106</v>
      </c>
      <c r="P842" s="11" t="s">
        <v>39</v>
      </c>
      <c r="Q842" s="11" t="s">
        <v>30</v>
      </c>
      <c r="R842" s="11" t="s">
        <v>17</v>
      </c>
    </row>
    <row r="843" spans="1:18" x14ac:dyDescent="0.35">
      <c r="A843" s="11" t="s">
        <v>3754</v>
      </c>
      <c r="B843" s="11" t="s">
        <v>3755</v>
      </c>
      <c r="C843" s="10" t="s">
        <v>40</v>
      </c>
      <c r="D843" s="11" t="s">
        <v>43</v>
      </c>
      <c r="E843" s="11" t="s">
        <v>3736</v>
      </c>
      <c r="F843" s="11" t="s">
        <v>178</v>
      </c>
      <c r="G843" s="11" t="s">
        <v>111</v>
      </c>
      <c r="H843" s="11" t="s">
        <v>3720</v>
      </c>
      <c r="I843" s="11" t="s">
        <v>3756</v>
      </c>
      <c r="J843" s="12">
        <v>44039</v>
      </c>
      <c r="K843" s="12">
        <v>44104</v>
      </c>
      <c r="L843" s="12"/>
      <c r="M843" s="13">
        <v>0</v>
      </c>
      <c r="N843" s="11" t="s">
        <v>106</v>
      </c>
      <c r="O843" s="11" t="s">
        <v>106</v>
      </c>
      <c r="P843" s="11" t="s">
        <v>39</v>
      </c>
      <c r="Q843" s="11" t="s">
        <v>30</v>
      </c>
      <c r="R843" s="11" t="s">
        <v>17</v>
      </c>
    </row>
    <row r="844" spans="1:18" x14ac:dyDescent="0.35">
      <c r="A844" s="11" t="s">
        <v>3757</v>
      </c>
      <c r="B844" s="11" t="s">
        <v>3758</v>
      </c>
      <c r="C844" s="10" t="s">
        <v>40</v>
      </c>
      <c r="D844" s="11" t="s">
        <v>43</v>
      </c>
      <c r="E844" s="11" t="s">
        <v>3736</v>
      </c>
      <c r="F844" s="11" t="s">
        <v>178</v>
      </c>
      <c r="G844" s="11" t="s">
        <v>111</v>
      </c>
      <c r="H844" s="11" t="s">
        <v>3737</v>
      </c>
      <c r="I844" s="11" t="s">
        <v>3759</v>
      </c>
      <c r="J844" s="12">
        <v>44039</v>
      </c>
      <c r="K844" s="12">
        <v>44104</v>
      </c>
      <c r="L844" s="12"/>
      <c r="M844" s="13">
        <v>0</v>
      </c>
      <c r="N844" s="11" t="s">
        <v>106</v>
      </c>
      <c r="O844" s="11" t="s">
        <v>106</v>
      </c>
      <c r="P844" s="11" t="s">
        <v>39</v>
      </c>
      <c r="Q844" s="11" t="s">
        <v>30</v>
      </c>
      <c r="R844" s="11" t="s">
        <v>17</v>
      </c>
    </row>
    <row r="845" spans="1:18" x14ac:dyDescent="0.35">
      <c r="A845" s="11" t="s">
        <v>3760</v>
      </c>
      <c r="B845" s="11" t="s">
        <v>3761</v>
      </c>
      <c r="C845" s="10" t="s">
        <v>40</v>
      </c>
      <c r="D845" s="11" t="s">
        <v>43</v>
      </c>
      <c r="E845" s="11" t="s">
        <v>3736</v>
      </c>
      <c r="F845" s="11" t="s">
        <v>178</v>
      </c>
      <c r="G845" s="11" t="s">
        <v>111</v>
      </c>
      <c r="H845" s="11" t="s">
        <v>3737</v>
      </c>
      <c r="I845" s="11" t="s">
        <v>3762</v>
      </c>
      <c r="J845" s="12">
        <v>44039</v>
      </c>
      <c r="K845" s="12">
        <v>44104</v>
      </c>
      <c r="L845" s="12"/>
      <c r="M845" s="13">
        <v>0</v>
      </c>
      <c r="N845" s="11" t="s">
        <v>106</v>
      </c>
      <c r="O845" s="11" t="s">
        <v>106</v>
      </c>
      <c r="P845" s="11" t="s">
        <v>39</v>
      </c>
      <c r="Q845" s="11" t="s">
        <v>30</v>
      </c>
      <c r="R845" s="11" t="s">
        <v>17</v>
      </c>
    </row>
    <row r="846" spans="1:18" x14ac:dyDescent="0.35">
      <c r="A846" s="11" t="s">
        <v>3763</v>
      </c>
      <c r="B846" s="11" t="s">
        <v>3764</v>
      </c>
      <c r="C846" s="10" t="s">
        <v>40</v>
      </c>
      <c r="D846" s="11" t="s">
        <v>43</v>
      </c>
      <c r="E846" s="11" t="s">
        <v>3736</v>
      </c>
      <c r="F846" s="11" t="s">
        <v>178</v>
      </c>
      <c r="G846" s="11" t="s">
        <v>111</v>
      </c>
      <c r="H846" s="11" t="s">
        <v>3737</v>
      </c>
      <c r="I846" s="11" t="s">
        <v>3765</v>
      </c>
      <c r="J846" s="12">
        <v>44039</v>
      </c>
      <c r="K846" s="12">
        <v>44104</v>
      </c>
      <c r="L846" s="12"/>
      <c r="M846" s="13">
        <v>0</v>
      </c>
      <c r="N846" s="11" t="s">
        <v>106</v>
      </c>
      <c r="O846" s="11" t="s">
        <v>106</v>
      </c>
      <c r="P846" s="11" t="s">
        <v>39</v>
      </c>
      <c r="Q846" s="11" t="s">
        <v>30</v>
      </c>
      <c r="R846" s="11" t="s">
        <v>17</v>
      </c>
    </row>
    <row r="847" spans="1:18" x14ac:dyDescent="0.35">
      <c r="A847" s="11" t="s">
        <v>3766</v>
      </c>
      <c r="B847" s="11" t="s">
        <v>3767</v>
      </c>
      <c r="C847" s="10" t="s">
        <v>40</v>
      </c>
      <c r="D847" s="11" t="s">
        <v>43</v>
      </c>
      <c r="E847" s="11" t="s">
        <v>3736</v>
      </c>
      <c r="F847" s="11" t="s">
        <v>178</v>
      </c>
      <c r="G847" s="11" t="s">
        <v>111</v>
      </c>
      <c r="H847" s="11" t="s">
        <v>3737</v>
      </c>
      <c r="I847" s="11" t="s">
        <v>3768</v>
      </c>
      <c r="J847" s="12">
        <v>44039</v>
      </c>
      <c r="K847" s="12">
        <v>44104</v>
      </c>
      <c r="L847" s="12"/>
      <c r="M847" s="13">
        <v>0</v>
      </c>
      <c r="N847" s="11" t="s">
        <v>106</v>
      </c>
      <c r="O847" s="11" t="s">
        <v>106</v>
      </c>
      <c r="P847" s="11" t="s">
        <v>39</v>
      </c>
      <c r="Q847" s="11" t="s">
        <v>30</v>
      </c>
      <c r="R847" s="11" t="s">
        <v>17</v>
      </c>
    </row>
    <row r="848" spans="1:18" x14ac:dyDescent="0.35">
      <c r="A848" s="11" t="s">
        <v>3769</v>
      </c>
      <c r="B848" s="11" t="s">
        <v>3770</v>
      </c>
      <c r="C848" s="10" t="s">
        <v>40</v>
      </c>
      <c r="D848" s="11" t="s">
        <v>43</v>
      </c>
      <c r="E848" s="11" t="s">
        <v>3736</v>
      </c>
      <c r="F848" s="11" t="s">
        <v>178</v>
      </c>
      <c r="G848" s="11" t="s">
        <v>111</v>
      </c>
      <c r="H848" s="11" t="s">
        <v>3737</v>
      </c>
      <c r="I848" s="11" t="s">
        <v>3771</v>
      </c>
      <c r="J848" s="12">
        <v>44039</v>
      </c>
      <c r="K848" s="12">
        <v>44104</v>
      </c>
      <c r="L848" s="12"/>
      <c r="M848" s="13">
        <v>0</v>
      </c>
      <c r="N848" s="11" t="s">
        <v>106</v>
      </c>
      <c r="O848" s="11" t="s">
        <v>106</v>
      </c>
      <c r="P848" s="11" t="s">
        <v>39</v>
      </c>
      <c r="Q848" s="11" t="s">
        <v>30</v>
      </c>
      <c r="R848" s="11" t="s">
        <v>17</v>
      </c>
    </row>
    <row r="849" spans="1:18" x14ac:dyDescent="0.35">
      <c r="A849" s="11" t="s">
        <v>3772</v>
      </c>
      <c r="B849" s="11" t="s">
        <v>3773</v>
      </c>
      <c r="C849" s="10" t="s">
        <v>40</v>
      </c>
      <c r="D849" s="11" t="s">
        <v>43</v>
      </c>
      <c r="E849" s="11" t="s">
        <v>3736</v>
      </c>
      <c r="F849" s="11" t="s">
        <v>178</v>
      </c>
      <c r="G849" s="11" t="s">
        <v>111</v>
      </c>
      <c r="H849" s="11" t="s">
        <v>3737</v>
      </c>
      <c r="I849" s="11" t="s">
        <v>3774</v>
      </c>
      <c r="J849" s="12">
        <v>44039</v>
      </c>
      <c r="K849" s="12">
        <v>44104</v>
      </c>
      <c r="L849" s="12"/>
      <c r="M849" s="13">
        <v>0</v>
      </c>
      <c r="N849" s="11" t="s">
        <v>106</v>
      </c>
      <c r="O849" s="11" t="s">
        <v>106</v>
      </c>
      <c r="P849" s="11" t="s">
        <v>39</v>
      </c>
      <c r="Q849" s="11" t="s">
        <v>30</v>
      </c>
      <c r="R849" s="11" t="s">
        <v>17</v>
      </c>
    </row>
    <row r="850" spans="1:18" x14ac:dyDescent="0.35">
      <c r="A850" s="11" t="s">
        <v>3775</v>
      </c>
      <c r="B850" s="11" t="s">
        <v>3776</v>
      </c>
      <c r="C850" s="10" t="s">
        <v>40</v>
      </c>
      <c r="D850" s="11" t="s">
        <v>43</v>
      </c>
      <c r="E850" s="11" t="s">
        <v>3736</v>
      </c>
      <c r="F850" s="11" t="s">
        <v>178</v>
      </c>
      <c r="G850" s="11" t="s">
        <v>111</v>
      </c>
      <c r="H850" s="11" t="s">
        <v>3737</v>
      </c>
      <c r="I850" s="11" t="s">
        <v>3777</v>
      </c>
      <c r="J850" s="12">
        <v>44039</v>
      </c>
      <c r="K850" s="12">
        <v>44104</v>
      </c>
      <c r="L850" s="12"/>
      <c r="M850" s="13">
        <v>0</v>
      </c>
      <c r="N850" s="11" t="s">
        <v>106</v>
      </c>
      <c r="O850" s="11" t="s">
        <v>106</v>
      </c>
      <c r="P850" s="11" t="s">
        <v>39</v>
      </c>
      <c r="Q850" s="11" t="s">
        <v>30</v>
      </c>
      <c r="R850" s="11" t="s">
        <v>17</v>
      </c>
    </row>
    <row r="851" spans="1:18" x14ac:dyDescent="0.35">
      <c r="A851" s="11" t="s">
        <v>3778</v>
      </c>
      <c r="B851" s="11" t="s">
        <v>3779</v>
      </c>
      <c r="C851" s="10" t="s">
        <v>40</v>
      </c>
      <c r="D851" s="11" t="s">
        <v>43</v>
      </c>
      <c r="E851" s="11" t="s">
        <v>3780</v>
      </c>
      <c r="F851" s="11" t="s">
        <v>48</v>
      </c>
      <c r="G851" s="11" t="s">
        <v>111</v>
      </c>
      <c r="H851" s="11" t="s">
        <v>3781</v>
      </c>
      <c r="I851" s="11" t="s">
        <v>3782</v>
      </c>
      <c r="J851" s="12">
        <v>44039</v>
      </c>
      <c r="K851" s="12">
        <v>44104</v>
      </c>
      <c r="L851" s="12"/>
      <c r="M851" s="13">
        <v>0</v>
      </c>
      <c r="N851" s="11" t="s">
        <v>106</v>
      </c>
      <c r="O851" s="11" t="s">
        <v>106</v>
      </c>
      <c r="P851" s="11" t="s">
        <v>38</v>
      </c>
      <c r="Q851" s="11" t="s">
        <v>30</v>
      </c>
      <c r="R851" s="11" t="s">
        <v>17</v>
      </c>
    </row>
    <row r="852" spans="1:18" x14ac:dyDescent="0.35">
      <c r="A852" s="11" t="s">
        <v>3783</v>
      </c>
      <c r="B852" s="11" t="s">
        <v>3784</v>
      </c>
      <c r="C852" s="10" t="s">
        <v>40</v>
      </c>
      <c r="D852" s="11" t="s">
        <v>43</v>
      </c>
      <c r="E852" s="11" t="s">
        <v>3780</v>
      </c>
      <c r="F852" s="11" t="s">
        <v>48</v>
      </c>
      <c r="G852" s="11" t="s">
        <v>111</v>
      </c>
      <c r="H852" s="11" t="s">
        <v>3781</v>
      </c>
      <c r="I852" s="11" t="s">
        <v>3785</v>
      </c>
      <c r="J852" s="12">
        <v>44039</v>
      </c>
      <c r="K852" s="12">
        <v>44104</v>
      </c>
      <c r="L852" s="12"/>
      <c r="M852" s="13">
        <v>0</v>
      </c>
      <c r="N852" s="11" t="s">
        <v>106</v>
      </c>
      <c r="O852" s="11" t="s">
        <v>106</v>
      </c>
      <c r="P852" s="11" t="s">
        <v>38</v>
      </c>
      <c r="Q852" s="11" t="s">
        <v>30</v>
      </c>
      <c r="R852" s="11" t="s">
        <v>17</v>
      </c>
    </row>
    <row r="853" spans="1:18" x14ac:dyDescent="0.35">
      <c r="A853" s="11" t="s">
        <v>3786</v>
      </c>
      <c r="B853" s="11" t="s">
        <v>3787</v>
      </c>
      <c r="C853" s="10" t="s">
        <v>40</v>
      </c>
      <c r="D853" s="11" t="s">
        <v>43</v>
      </c>
      <c r="E853" s="11" t="s">
        <v>3780</v>
      </c>
      <c r="F853" s="11" t="s">
        <v>48</v>
      </c>
      <c r="G853" s="11" t="s">
        <v>111</v>
      </c>
      <c r="H853" s="11" t="s">
        <v>3781</v>
      </c>
      <c r="I853" s="11" t="s">
        <v>3788</v>
      </c>
      <c r="J853" s="12">
        <v>44039</v>
      </c>
      <c r="K853" s="12">
        <v>44104</v>
      </c>
      <c r="L853" s="12"/>
      <c r="M853" s="13">
        <v>0</v>
      </c>
      <c r="N853" s="11" t="s">
        <v>106</v>
      </c>
      <c r="O853" s="11" t="s">
        <v>106</v>
      </c>
      <c r="P853" s="11" t="s">
        <v>38</v>
      </c>
      <c r="Q853" s="11" t="s">
        <v>30</v>
      </c>
      <c r="R853" s="11" t="s">
        <v>17</v>
      </c>
    </row>
    <row r="854" spans="1:18" x14ac:dyDescent="0.35">
      <c r="A854" s="11" t="s">
        <v>3789</v>
      </c>
      <c r="B854" s="11" t="s">
        <v>3790</v>
      </c>
      <c r="C854" s="10" t="s">
        <v>40</v>
      </c>
      <c r="D854" s="11" t="s">
        <v>43</v>
      </c>
      <c r="E854" s="11" t="s">
        <v>600</v>
      </c>
      <c r="F854" s="11" t="s">
        <v>178</v>
      </c>
      <c r="G854" s="11" t="s">
        <v>111</v>
      </c>
      <c r="H854" s="11" t="s">
        <v>3720</v>
      </c>
      <c r="I854" s="11" t="s">
        <v>3791</v>
      </c>
      <c r="J854" s="12">
        <v>44039</v>
      </c>
      <c r="K854" s="12">
        <v>44104</v>
      </c>
      <c r="L854" s="12"/>
      <c r="M854" s="13">
        <v>0</v>
      </c>
      <c r="N854" s="11" t="s">
        <v>106</v>
      </c>
      <c r="O854" s="11" t="s">
        <v>106</v>
      </c>
      <c r="P854" s="11" t="s">
        <v>39</v>
      </c>
      <c r="Q854" s="11" t="s">
        <v>30</v>
      </c>
      <c r="R854" s="11" t="s">
        <v>17</v>
      </c>
    </row>
    <row r="855" spans="1:18" x14ac:dyDescent="0.35">
      <c r="A855" s="11" t="s">
        <v>3792</v>
      </c>
      <c r="B855" s="11" t="s">
        <v>3793</v>
      </c>
      <c r="C855" s="10" t="s">
        <v>40</v>
      </c>
      <c r="D855" s="11" t="s">
        <v>43</v>
      </c>
      <c r="E855" s="11" t="s">
        <v>3780</v>
      </c>
      <c r="F855" s="11" t="s">
        <v>48</v>
      </c>
      <c r="G855" s="11" t="s">
        <v>111</v>
      </c>
      <c r="H855" s="11" t="s">
        <v>3781</v>
      </c>
      <c r="I855" s="11" t="s">
        <v>3794</v>
      </c>
      <c r="J855" s="12">
        <v>44039</v>
      </c>
      <c r="K855" s="12">
        <v>44104</v>
      </c>
      <c r="L855" s="12"/>
      <c r="M855" s="13">
        <v>0</v>
      </c>
      <c r="N855" s="11" t="s">
        <v>106</v>
      </c>
      <c r="O855" s="11" t="s">
        <v>106</v>
      </c>
      <c r="P855" s="11" t="s">
        <v>38</v>
      </c>
      <c r="Q855" s="11" t="s">
        <v>30</v>
      </c>
      <c r="R855" s="11" t="s">
        <v>17</v>
      </c>
    </row>
    <row r="856" spans="1:18" x14ac:dyDescent="0.35">
      <c r="A856" s="11" t="s">
        <v>3795</v>
      </c>
      <c r="B856" s="11" t="s">
        <v>3796</v>
      </c>
      <c r="C856" s="10" t="s">
        <v>40</v>
      </c>
      <c r="D856" s="11" t="s">
        <v>43</v>
      </c>
      <c r="E856" s="11" t="s">
        <v>3780</v>
      </c>
      <c r="F856" s="11" t="s">
        <v>48</v>
      </c>
      <c r="G856" s="11" t="s">
        <v>111</v>
      </c>
      <c r="H856" s="11" t="s">
        <v>3781</v>
      </c>
      <c r="I856" s="11" t="s">
        <v>3797</v>
      </c>
      <c r="J856" s="12">
        <v>44039</v>
      </c>
      <c r="K856" s="12">
        <v>44104</v>
      </c>
      <c r="L856" s="12"/>
      <c r="M856" s="13">
        <v>0</v>
      </c>
      <c r="N856" s="11" t="s">
        <v>106</v>
      </c>
      <c r="O856" s="11" t="s">
        <v>106</v>
      </c>
      <c r="P856" s="11" t="s">
        <v>38</v>
      </c>
      <c r="Q856" s="11" t="s">
        <v>30</v>
      </c>
      <c r="R856" s="11" t="s">
        <v>17</v>
      </c>
    </row>
    <row r="857" spans="1:18" x14ac:dyDescent="0.35">
      <c r="A857" s="11" t="s">
        <v>3798</v>
      </c>
      <c r="B857" s="11" t="s">
        <v>3799</v>
      </c>
      <c r="C857" s="10" t="s">
        <v>40</v>
      </c>
      <c r="D857" s="11" t="s">
        <v>43</v>
      </c>
      <c r="E857" s="11" t="s">
        <v>3780</v>
      </c>
      <c r="F857" s="11" t="s">
        <v>48</v>
      </c>
      <c r="G857" s="11" t="s">
        <v>111</v>
      </c>
      <c r="H857" s="11" t="s">
        <v>3781</v>
      </c>
      <c r="I857" s="11" t="s">
        <v>3800</v>
      </c>
      <c r="J857" s="12">
        <v>44039</v>
      </c>
      <c r="K857" s="12">
        <v>44104</v>
      </c>
      <c r="L857" s="12"/>
      <c r="M857" s="13">
        <v>0</v>
      </c>
      <c r="N857" s="11" t="s">
        <v>106</v>
      </c>
      <c r="O857" s="11" t="s">
        <v>106</v>
      </c>
      <c r="P857" s="11" t="s">
        <v>38</v>
      </c>
      <c r="Q857" s="11" t="s">
        <v>30</v>
      </c>
      <c r="R857" s="11" t="s">
        <v>17</v>
      </c>
    </row>
    <row r="858" spans="1:18" x14ac:dyDescent="0.35">
      <c r="A858" s="11" t="s">
        <v>3801</v>
      </c>
      <c r="B858" s="11" t="s">
        <v>3802</v>
      </c>
      <c r="C858" s="10" t="s">
        <v>40</v>
      </c>
      <c r="D858" s="11" t="s">
        <v>43</v>
      </c>
      <c r="E858" s="11" t="s">
        <v>3803</v>
      </c>
      <c r="F858" s="11" t="s">
        <v>48</v>
      </c>
      <c r="G858" s="11" t="s">
        <v>111</v>
      </c>
      <c r="H858" s="11" t="s">
        <v>3804</v>
      </c>
      <c r="I858" s="11" t="s">
        <v>3805</v>
      </c>
      <c r="J858" s="12">
        <v>44039</v>
      </c>
      <c r="K858" s="12">
        <v>44104</v>
      </c>
      <c r="L858" s="12"/>
      <c r="M858" s="13">
        <v>3851.83</v>
      </c>
      <c r="N858" s="11" t="s">
        <v>106</v>
      </c>
      <c r="O858" s="11" t="s">
        <v>106</v>
      </c>
      <c r="P858" s="11" t="s">
        <v>38</v>
      </c>
      <c r="Q858" s="11" t="s">
        <v>30</v>
      </c>
      <c r="R858" s="11" t="s">
        <v>17</v>
      </c>
    </row>
    <row r="859" spans="1:18" x14ac:dyDescent="0.35">
      <c r="A859" s="11" t="s">
        <v>3806</v>
      </c>
      <c r="B859" s="11" t="s">
        <v>3807</v>
      </c>
      <c r="C859" s="10" t="s">
        <v>40</v>
      </c>
      <c r="D859" s="11" t="s">
        <v>43</v>
      </c>
      <c r="E859" s="11" t="s">
        <v>3803</v>
      </c>
      <c r="F859" s="11" t="s">
        <v>48</v>
      </c>
      <c r="G859" s="11" t="s">
        <v>111</v>
      </c>
      <c r="H859" s="11" t="s">
        <v>3804</v>
      </c>
      <c r="I859" s="11" t="s">
        <v>3808</v>
      </c>
      <c r="J859" s="12">
        <v>44039</v>
      </c>
      <c r="K859" s="12">
        <v>44104</v>
      </c>
      <c r="L859" s="12"/>
      <c r="M859" s="13">
        <v>3851.83</v>
      </c>
      <c r="N859" s="11" t="s">
        <v>106</v>
      </c>
      <c r="O859" s="11" t="s">
        <v>106</v>
      </c>
      <c r="P859" s="11" t="s">
        <v>38</v>
      </c>
      <c r="Q859" s="11" t="s">
        <v>30</v>
      </c>
      <c r="R859" s="11" t="s">
        <v>17</v>
      </c>
    </row>
    <row r="860" spans="1:18" x14ac:dyDescent="0.35">
      <c r="A860" s="11" t="s">
        <v>3809</v>
      </c>
      <c r="B860" s="11" t="s">
        <v>3810</v>
      </c>
      <c r="C860" s="10" t="s">
        <v>40</v>
      </c>
      <c r="D860" s="11" t="s">
        <v>43</v>
      </c>
      <c r="E860" s="11" t="s">
        <v>3803</v>
      </c>
      <c r="F860" s="11" t="s">
        <v>48</v>
      </c>
      <c r="G860" s="11" t="s">
        <v>111</v>
      </c>
      <c r="H860" s="11" t="s">
        <v>3804</v>
      </c>
      <c r="I860" s="11" t="s">
        <v>3811</v>
      </c>
      <c r="J860" s="12">
        <v>44039</v>
      </c>
      <c r="K860" s="12">
        <v>44104</v>
      </c>
      <c r="L860" s="12"/>
      <c r="M860" s="13">
        <v>3851.83</v>
      </c>
      <c r="N860" s="11" t="s">
        <v>106</v>
      </c>
      <c r="O860" s="11" t="s">
        <v>106</v>
      </c>
      <c r="P860" s="11" t="s">
        <v>38</v>
      </c>
      <c r="Q860" s="11" t="s">
        <v>30</v>
      </c>
      <c r="R860" s="11" t="s">
        <v>17</v>
      </c>
    </row>
    <row r="861" spans="1:18" x14ac:dyDescent="0.35">
      <c r="A861" s="11" t="s">
        <v>3812</v>
      </c>
      <c r="B861" s="11" t="s">
        <v>3813</v>
      </c>
      <c r="C861" s="10" t="s">
        <v>40</v>
      </c>
      <c r="D861" s="11" t="s">
        <v>43</v>
      </c>
      <c r="E861" s="11" t="s">
        <v>3814</v>
      </c>
      <c r="F861" s="11" t="s">
        <v>48</v>
      </c>
      <c r="G861" s="11" t="s">
        <v>111</v>
      </c>
      <c r="H861" s="11" t="s">
        <v>3815</v>
      </c>
      <c r="I861" s="11" t="s">
        <v>3816</v>
      </c>
      <c r="J861" s="12">
        <v>44039</v>
      </c>
      <c r="K861" s="12">
        <v>44104</v>
      </c>
      <c r="L861" s="12"/>
      <c r="M861" s="13">
        <v>3851.83</v>
      </c>
      <c r="N861" s="11" t="s">
        <v>106</v>
      </c>
      <c r="O861" s="11" t="s">
        <v>106</v>
      </c>
      <c r="P861" s="11" t="s">
        <v>38</v>
      </c>
      <c r="Q861" s="11" t="s">
        <v>30</v>
      </c>
      <c r="R861" s="11" t="s">
        <v>17</v>
      </c>
    </row>
    <row r="862" spans="1:18" x14ac:dyDescent="0.35">
      <c r="A862" s="11" t="s">
        <v>3817</v>
      </c>
      <c r="B862" s="11" t="s">
        <v>3818</v>
      </c>
      <c r="C862" s="10" t="s">
        <v>40</v>
      </c>
      <c r="D862" s="11" t="s">
        <v>43</v>
      </c>
      <c r="E862" s="11" t="s">
        <v>3814</v>
      </c>
      <c r="F862" s="11" t="s">
        <v>48</v>
      </c>
      <c r="G862" s="11" t="s">
        <v>111</v>
      </c>
      <c r="H862" s="11" t="s">
        <v>3815</v>
      </c>
      <c r="I862" s="11" t="s">
        <v>3819</v>
      </c>
      <c r="J862" s="12">
        <v>44039</v>
      </c>
      <c r="K862" s="12">
        <v>44104</v>
      </c>
      <c r="L862" s="12"/>
      <c r="M862" s="13">
        <v>3851.83</v>
      </c>
      <c r="N862" s="11" t="s">
        <v>106</v>
      </c>
      <c r="O862" s="11" t="s">
        <v>106</v>
      </c>
      <c r="P862" s="11" t="s">
        <v>38</v>
      </c>
      <c r="Q862" s="11" t="s">
        <v>30</v>
      </c>
      <c r="R862" s="11" t="s">
        <v>17</v>
      </c>
    </row>
    <row r="863" spans="1:18" x14ac:dyDescent="0.35">
      <c r="A863" s="11" t="s">
        <v>3820</v>
      </c>
      <c r="B863" s="11" t="s">
        <v>3821</v>
      </c>
      <c r="C863" s="10" t="s">
        <v>40</v>
      </c>
      <c r="D863" s="11" t="s">
        <v>43</v>
      </c>
      <c r="E863" s="11" t="s">
        <v>3814</v>
      </c>
      <c r="F863" s="11" t="s">
        <v>48</v>
      </c>
      <c r="G863" s="11" t="s">
        <v>111</v>
      </c>
      <c r="H863" s="11" t="s">
        <v>3815</v>
      </c>
      <c r="I863" s="11" t="s">
        <v>3822</v>
      </c>
      <c r="J863" s="12">
        <v>44039</v>
      </c>
      <c r="K863" s="12">
        <v>44104</v>
      </c>
      <c r="L863" s="12"/>
      <c r="M863" s="13">
        <v>3851.83</v>
      </c>
      <c r="N863" s="11" t="s">
        <v>106</v>
      </c>
      <c r="O863" s="11" t="s">
        <v>106</v>
      </c>
      <c r="P863" s="11" t="s">
        <v>38</v>
      </c>
      <c r="Q863" s="11" t="s">
        <v>30</v>
      </c>
      <c r="R863" s="11" t="s">
        <v>17</v>
      </c>
    </row>
    <row r="864" spans="1:18" x14ac:dyDescent="0.35">
      <c r="A864" s="11" t="s">
        <v>3823</v>
      </c>
      <c r="B864" s="11" t="s">
        <v>3824</v>
      </c>
      <c r="C864" s="10" t="s">
        <v>40</v>
      </c>
      <c r="D864" s="11" t="s">
        <v>43</v>
      </c>
      <c r="E864" s="11" t="s">
        <v>3814</v>
      </c>
      <c r="F864" s="11" t="s">
        <v>48</v>
      </c>
      <c r="G864" s="11" t="s">
        <v>111</v>
      </c>
      <c r="H864" s="11" t="s">
        <v>3815</v>
      </c>
      <c r="I864" s="11" t="s">
        <v>3825</v>
      </c>
      <c r="J864" s="12">
        <v>44039</v>
      </c>
      <c r="K864" s="12">
        <v>44104</v>
      </c>
      <c r="L864" s="12"/>
      <c r="M864" s="13">
        <v>3851.83</v>
      </c>
      <c r="N864" s="11" t="s">
        <v>106</v>
      </c>
      <c r="O864" s="11" t="s">
        <v>106</v>
      </c>
      <c r="P864" s="11" t="s">
        <v>38</v>
      </c>
      <c r="Q864" s="11" t="s">
        <v>30</v>
      </c>
      <c r="R864" s="11" t="s">
        <v>17</v>
      </c>
    </row>
    <row r="865" spans="1:18" x14ac:dyDescent="0.35">
      <c r="A865" s="11" t="s">
        <v>3826</v>
      </c>
      <c r="B865" s="11" t="s">
        <v>3827</v>
      </c>
      <c r="C865" s="10" t="s">
        <v>40</v>
      </c>
      <c r="D865" s="11" t="s">
        <v>43</v>
      </c>
      <c r="E865" s="11" t="s">
        <v>600</v>
      </c>
      <c r="F865" s="11" t="s">
        <v>178</v>
      </c>
      <c r="G865" s="11" t="s">
        <v>111</v>
      </c>
      <c r="H865" s="11" t="s">
        <v>3720</v>
      </c>
      <c r="I865" s="11" t="s">
        <v>3828</v>
      </c>
      <c r="J865" s="12">
        <v>44039</v>
      </c>
      <c r="K865" s="12">
        <v>44104</v>
      </c>
      <c r="L865" s="12"/>
      <c r="M865" s="13">
        <v>0</v>
      </c>
      <c r="N865" s="11" t="s">
        <v>106</v>
      </c>
      <c r="O865" s="11" t="s">
        <v>106</v>
      </c>
      <c r="P865" s="11" t="s">
        <v>39</v>
      </c>
      <c r="Q865" s="11" t="s">
        <v>30</v>
      </c>
      <c r="R865" s="11" t="s">
        <v>17</v>
      </c>
    </row>
    <row r="866" spans="1:18" x14ac:dyDescent="0.35">
      <c r="A866" s="11" t="s">
        <v>3829</v>
      </c>
      <c r="B866" s="11" t="s">
        <v>3830</v>
      </c>
      <c r="C866" s="10" t="s">
        <v>40</v>
      </c>
      <c r="D866" s="11" t="s">
        <v>43</v>
      </c>
      <c r="E866" s="11" t="s">
        <v>3814</v>
      </c>
      <c r="F866" s="11" t="s">
        <v>48</v>
      </c>
      <c r="G866" s="11" t="s">
        <v>111</v>
      </c>
      <c r="H866" s="11" t="s">
        <v>3815</v>
      </c>
      <c r="I866" s="11" t="s">
        <v>3831</v>
      </c>
      <c r="J866" s="12">
        <v>44039</v>
      </c>
      <c r="K866" s="12">
        <v>44104</v>
      </c>
      <c r="L866" s="12"/>
      <c r="M866" s="13">
        <v>3851.83</v>
      </c>
      <c r="N866" s="11" t="s">
        <v>106</v>
      </c>
      <c r="O866" s="11" t="s">
        <v>106</v>
      </c>
      <c r="P866" s="11" t="s">
        <v>38</v>
      </c>
      <c r="Q866" s="11" t="s">
        <v>30</v>
      </c>
      <c r="R866" s="11" t="s">
        <v>17</v>
      </c>
    </row>
    <row r="867" spans="1:18" x14ac:dyDescent="0.35">
      <c r="A867" s="11" t="s">
        <v>3832</v>
      </c>
      <c r="B867" s="11" t="s">
        <v>3833</v>
      </c>
      <c r="C867" s="10" t="s">
        <v>40</v>
      </c>
      <c r="D867" s="11" t="s">
        <v>43</v>
      </c>
      <c r="E867" s="11" t="s">
        <v>3814</v>
      </c>
      <c r="F867" s="11" t="s">
        <v>48</v>
      </c>
      <c r="G867" s="11" t="s">
        <v>111</v>
      </c>
      <c r="H867" s="11" t="s">
        <v>3815</v>
      </c>
      <c r="I867" s="11" t="s">
        <v>3834</v>
      </c>
      <c r="J867" s="12">
        <v>44039</v>
      </c>
      <c r="K867" s="12">
        <v>44104</v>
      </c>
      <c r="L867" s="12"/>
      <c r="M867" s="13">
        <v>0</v>
      </c>
      <c r="N867" s="11" t="s">
        <v>106</v>
      </c>
      <c r="O867" s="11" t="s">
        <v>106</v>
      </c>
      <c r="P867" s="11" t="s">
        <v>38</v>
      </c>
      <c r="Q867" s="11" t="s">
        <v>30</v>
      </c>
      <c r="R867" s="11" t="s">
        <v>17</v>
      </c>
    </row>
    <row r="868" spans="1:18" x14ac:dyDescent="0.35">
      <c r="A868" s="11" t="s">
        <v>3835</v>
      </c>
      <c r="B868" s="11" t="s">
        <v>3836</v>
      </c>
      <c r="C868" s="10" t="s">
        <v>40</v>
      </c>
      <c r="D868" s="11" t="s">
        <v>43</v>
      </c>
      <c r="E868" s="11" t="s">
        <v>600</v>
      </c>
      <c r="F868" s="11" t="s">
        <v>178</v>
      </c>
      <c r="G868" s="11" t="s">
        <v>111</v>
      </c>
      <c r="H868" s="11" t="s">
        <v>3720</v>
      </c>
      <c r="I868" s="11" t="s">
        <v>3837</v>
      </c>
      <c r="J868" s="12">
        <v>44039</v>
      </c>
      <c r="K868" s="12">
        <v>44104</v>
      </c>
      <c r="L868" s="12"/>
      <c r="M868" s="13">
        <v>0</v>
      </c>
      <c r="N868" s="11" t="s">
        <v>106</v>
      </c>
      <c r="O868" s="11" t="s">
        <v>106</v>
      </c>
      <c r="P868" s="11" t="s">
        <v>39</v>
      </c>
      <c r="Q868" s="11" t="s">
        <v>30</v>
      </c>
      <c r="R868" s="11" t="s">
        <v>17</v>
      </c>
    </row>
    <row r="869" spans="1:18" x14ac:dyDescent="0.35">
      <c r="A869" s="11" t="s">
        <v>3838</v>
      </c>
      <c r="B869" s="11" t="s">
        <v>3839</v>
      </c>
      <c r="C869" s="10" t="s">
        <v>40</v>
      </c>
      <c r="D869" s="11" t="s">
        <v>43</v>
      </c>
      <c r="E869" s="11" t="s">
        <v>600</v>
      </c>
      <c r="F869" s="11" t="s">
        <v>178</v>
      </c>
      <c r="G869" s="11" t="s">
        <v>111</v>
      </c>
      <c r="H869" s="11" t="s">
        <v>3720</v>
      </c>
      <c r="I869" s="11" t="s">
        <v>3840</v>
      </c>
      <c r="J869" s="12">
        <v>44039</v>
      </c>
      <c r="K869" s="12">
        <v>44104</v>
      </c>
      <c r="L869" s="12"/>
      <c r="M869" s="13">
        <v>0</v>
      </c>
      <c r="N869" s="11" t="s">
        <v>106</v>
      </c>
      <c r="O869" s="11" t="s">
        <v>106</v>
      </c>
      <c r="P869" s="11" t="s">
        <v>39</v>
      </c>
      <c r="Q869" s="11" t="s">
        <v>30</v>
      </c>
      <c r="R869" s="11" t="s">
        <v>17</v>
      </c>
    </row>
    <row r="870" spans="1:18" x14ac:dyDescent="0.35">
      <c r="A870" s="11" t="s">
        <v>3841</v>
      </c>
      <c r="B870" s="11" t="s">
        <v>3842</v>
      </c>
      <c r="C870" s="10" t="s">
        <v>40</v>
      </c>
      <c r="D870" s="11" t="s">
        <v>43</v>
      </c>
      <c r="E870" s="11" t="s">
        <v>600</v>
      </c>
      <c r="F870" s="11" t="s">
        <v>178</v>
      </c>
      <c r="G870" s="11" t="s">
        <v>111</v>
      </c>
      <c r="H870" s="11" t="s">
        <v>3720</v>
      </c>
      <c r="I870" s="11" t="s">
        <v>3843</v>
      </c>
      <c r="J870" s="12">
        <v>44039</v>
      </c>
      <c r="K870" s="12">
        <v>44104</v>
      </c>
      <c r="L870" s="12"/>
      <c r="M870" s="13">
        <v>0</v>
      </c>
      <c r="N870" s="11" t="s">
        <v>106</v>
      </c>
      <c r="O870" s="11" t="s">
        <v>106</v>
      </c>
      <c r="P870" s="11" t="s">
        <v>39</v>
      </c>
      <c r="Q870" s="11" t="s">
        <v>30</v>
      </c>
      <c r="R870" s="11" t="s">
        <v>17</v>
      </c>
    </row>
    <row r="871" spans="1:18" x14ac:dyDescent="0.35">
      <c r="A871" s="11" t="s">
        <v>3844</v>
      </c>
      <c r="B871" s="11" t="s">
        <v>3845</v>
      </c>
      <c r="C871" s="10" t="s">
        <v>40</v>
      </c>
      <c r="D871" s="11" t="s">
        <v>43</v>
      </c>
      <c r="E871" s="11" t="s">
        <v>600</v>
      </c>
      <c r="F871" s="11" t="s">
        <v>178</v>
      </c>
      <c r="G871" s="11" t="s">
        <v>111</v>
      </c>
      <c r="H871" s="11" t="s">
        <v>3720</v>
      </c>
      <c r="I871" s="11" t="s">
        <v>3846</v>
      </c>
      <c r="J871" s="12">
        <v>44039</v>
      </c>
      <c r="K871" s="12">
        <v>44104</v>
      </c>
      <c r="L871" s="12"/>
      <c r="M871" s="13">
        <v>0</v>
      </c>
      <c r="N871" s="11" t="s">
        <v>106</v>
      </c>
      <c r="O871" s="11" t="s">
        <v>106</v>
      </c>
      <c r="P871" s="11" t="s">
        <v>39</v>
      </c>
      <c r="Q871" s="11" t="s">
        <v>30</v>
      </c>
      <c r="R871" s="11" t="s">
        <v>17</v>
      </c>
    </row>
    <row r="872" spans="1:18" x14ac:dyDescent="0.35">
      <c r="A872" s="11" t="s">
        <v>3847</v>
      </c>
      <c r="B872" s="11" t="s">
        <v>3848</v>
      </c>
      <c r="C872" s="10" t="s">
        <v>40</v>
      </c>
      <c r="D872" s="11" t="s">
        <v>43</v>
      </c>
      <c r="E872" s="11" t="s">
        <v>600</v>
      </c>
      <c r="F872" s="11" t="s">
        <v>178</v>
      </c>
      <c r="G872" s="11" t="s">
        <v>111</v>
      </c>
      <c r="H872" s="11" t="s">
        <v>3720</v>
      </c>
      <c r="I872" s="11" t="s">
        <v>3849</v>
      </c>
      <c r="J872" s="12">
        <v>44039</v>
      </c>
      <c r="K872" s="12">
        <v>44104</v>
      </c>
      <c r="L872" s="12"/>
      <c r="M872" s="13">
        <v>0</v>
      </c>
      <c r="N872" s="11" t="s">
        <v>106</v>
      </c>
      <c r="O872" s="11" t="s">
        <v>106</v>
      </c>
      <c r="P872" s="11" t="s">
        <v>39</v>
      </c>
      <c r="Q872" s="11" t="s">
        <v>30</v>
      </c>
      <c r="R872" s="11" t="s">
        <v>17</v>
      </c>
    </row>
    <row r="873" spans="1:18" x14ac:dyDescent="0.35">
      <c r="A873" s="11" t="s">
        <v>3850</v>
      </c>
      <c r="B873" s="11" t="s">
        <v>3851</v>
      </c>
      <c r="C873" s="10" t="s">
        <v>40</v>
      </c>
      <c r="D873" s="11" t="s">
        <v>43</v>
      </c>
      <c r="E873" s="11" t="s">
        <v>3852</v>
      </c>
      <c r="F873" s="11" t="s">
        <v>751</v>
      </c>
      <c r="G873" s="11" t="s">
        <v>111</v>
      </c>
      <c r="H873" s="11" t="s">
        <v>3853</v>
      </c>
      <c r="I873" s="11" t="s">
        <v>3854</v>
      </c>
      <c r="J873" s="12">
        <v>44039</v>
      </c>
      <c r="K873" s="12">
        <v>44249</v>
      </c>
      <c r="L873" s="12"/>
      <c r="M873" s="13">
        <v>80000</v>
      </c>
      <c r="N873" s="11" t="s">
        <v>471</v>
      </c>
      <c r="O873" s="11" t="s">
        <v>472</v>
      </c>
      <c r="P873" s="11" t="s">
        <v>39</v>
      </c>
      <c r="Q873" s="11" t="s">
        <v>30</v>
      </c>
      <c r="R873" s="11" t="s">
        <v>17</v>
      </c>
    </row>
    <row r="874" spans="1:18" x14ac:dyDescent="0.35">
      <c r="A874" s="11" t="s">
        <v>3855</v>
      </c>
      <c r="B874" s="11" t="s">
        <v>3856</v>
      </c>
      <c r="C874" s="10" t="s">
        <v>40</v>
      </c>
      <c r="D874" s="11" t="s">
        <v>43</v>
      </c>
      <c r="E874" s="11" t="s">
        <v>2195</v>
      </c>
      <c r="F874" s="11" t="s">
        <v>178</v>
      </c>
      <c r="G874" s="11" t="s">
        <v>111</v>
      </c>
      <c r="H874" s="11" t="s">
        <v>3857</v>
      </c>
      <c r="I874" s="11" t="s">
        <v>3858</v>
      </c>
      <c r="J874" s="12">
        <v>44039</v>
      </c>
      <c r="K874" s="12">
        <v>44249</v>
      </c>
      <c r="L874" s="12"/>
      <c r="M874" s="13">
        <v>5000</v>
      </c>
      <c r="N874" s="11" t="s">
        <v>471</v>
      </c>
      <c r="O874" s="11" t="s">
        <v>472</v>
      </c>
      <c r="P874" s="11" t="s">
        <v>39</v>
      </c>
      <c r="Q874" s="11" t="s">
        <v>30</v>
      </c>
      <c r="R874" s="11" t="s">
        <v>17</v>
      </c>
    </row>
    <row r="875" spans="1:18" x14ac:dyDescent="0.35">
      <c r="A875" s="11" t="s">
        <v>3859</v>
      </c>
      <c r="B875" s="11" t="s">
        <v>3860</v>
      </c>
      <c r="C875" s="10" t="s">
        <v>40</v>
      </c>
      <c r="D875" s="11" t="s">
        <v>43</v>
      </c>
      <c r="E875" s="11" t="s">
        <v>2195</v>
      </c>
      <c r="F875" s="11" t="s">
        <v>178</v>
      </c>
      <c r="G875" s="11" t="s">
        <v>111</v>
      </c>
      <c r="H875" s="11" t="s">
        <v>3857</v>
      </c>
      <c r="I875" s="11" t="s">
        <v>3861</v>
      </c>
      <c r="J875" s="12">
        <v>44039</v>
      </c>
      <c r="K875" s="12">
        <v>44249</v>
      </c>
      <c r="L875" s="12"/>
      <c r="M875" s="13">
        <v>5000</v>
      </c>
      <c r="N875" s="11" t="s">
        <v>471</v>
      </c>
      <c r="O875" s="11" t="s">
        <v>472</v>
      </c>
      <c r="P875" s="11" t="s">
        <v>39</v>
      </c>
      <c r="Q875" s="11" t="s">
        <v>30</v>
      </c>
      <c r="R875" s="11" t="s">
        <v>17</v>
      </c>
    </row>
    <row r="876" spans="1:18" x14ac:dyDescent="0.35">
      <c r="A876" s="11" t="s">
        <v>3862</v>
      </c>
      <c r="B876" s="11" t="s">
        <v>3863</v>
      </c>
      <c r="C876" s="10" t="s">
        <v>40</v>
      </c>
      <c r="D876" s="11" t="s">
        <v>43</v>
      </c>
      <c r="E876" s="11" t="s">
        <v>3864</v>
      </c>
      <c r="F876" s="11" t="s">
        <v>178</v>
      </c>
      <c r="G876" s="11" t="s">
        <v>111</v>
      </c>
      <c r="H876" s="11" t="s">
        <v>3737</v>
      </c>
      <c r="I876" s="11" t="s">
        <v>3865</v>
      </c>
      <c r="J876" s="12">
        <v>44039</v>
      </c>
      <c r="K876" s="12">
        <v>44249</v>
      </c>
      <c r="L876" s="12"/>
      <c r="M876" s="13">
        <v>5000</v>
      </c>
      <c r="N876" s="11" t="s">
        <v>471</v>
      </c>
      <c r="O876" s="11" t="s">
        <v>472</v>
      </c>
      <c r="P876" s="11" t="s">
        <v>39</v>
      </c>
      <c r="Q876" s="11" t="s">
        <v>30</v>
      </c>
      <c r="R876" s="11" t="s">
        <v>17</v>
      </c>
    </row>
    <row r="877" spans="1:18" x14ac:dyDescent="0.35">
      <c r="A877" s="11" t="s">
        <v>3866</v>
      </c>
      <c r="B877" s="11" t="s">
        <v>3867</v>
      </c>
      <c r="C877" s="10" t="s">
        <v>40</v>
      </c>
      <c r="D877" s="11" t="s">
        <v>43</v>
      </c>
      <c r="E877" s="11" t="s">
        <v>2195</v>
      </c>
      <c r="F877" s="11" t="s">
        <v>48</v>
      </c>
      <c r="G877" s="11" t="s">
        <v>1756</v>
      </c>
      <c r="H877" s="11" t="s">
        <v>3857</v>
      </c>
      <c r="I877" s="11" t="s">
        <v>3868</v>
      </c>
      <c r="J877" s="12">
        <v>44039</v>
      </c>
      <c r="K877" s="12">
        <v>44249</v>
      </c>
      <c r="L877" s="12"/>
      <c r="M877" s="13">
        <v>5000</v>
      </c>
      <c r="N877" s="11" t="s">
        <v>471</v>
      </c>
      <c r="O877" s="11" t="s">
        <v>472</v>
      </c>
      <c r="P877" s="11" t="s">
        <v>39</v>
      </c>
      <c r="Q877" s="11" t="s">
        <v>30</v>
      </c>
      <c r="R877" s="11" t="s">
        <v>17</v>
      </c>
    </row>
    <row r="878" spans="1:18" x14ac:dyDescent="0.35">
      <c r="A878" s="11" t="s">
        <v>3869</v>
      </c>
      <c r="B878" s="11" t="s">
        <v>3870</v>
      </c>
      <c r="C878" s="10" t="s">
        <v>40</v>
      </c>
      <c r="D878" s="11" t="s">
        <v>43</v>
      </c>
      <c r="E878" s="11" t="s">
        <v>3864</v>
      </c>
      <c r="F878" s="11" t="s">
        <v>178</v>
      </c>
      <c r="G878" s="11" t="s">
        <v>111</v>
      </c>
      <c r="H878" s="11" t="s">
        <v>3737</v>
      </c>
      <c r="I878" s="11" t="s">
        <v>3871</v>
      </c>
      <c r="J878" s="12">
        <v>44039</v>
      </c>
      <c r="K878" s="12">
        <v>44249</v>
      </c>
      <c r="L878" s="12"/>
      <c r="M878" s="13">
        <v>5000</v>
      </c>
      <c r="N878" s="11" t="s">
        <v>471</v>
      </c>
      <c r="O878" s="11" t="s">
        <v>472</v>
      </c>
      <c r="P878" s="11" t="s">
        <v>39</v>
      </c>
      <c r="Q878" s="11" t="s">
        <v>30</v>
      </c>
      <c r="R878" s="11" t="s">
        <v>17</v>
      </c>
    </row>
    <row r="879" spans="1:18" x14ac:dyDescent="0.35">
      <c r="A879" s="11" t="s">
        <v>3872</v>
      </c>
      <c r="B879" s="11" t="s">
        <v>3873</v>
      </c>
      <c r="C879" s="10" t="s">
        <v>40</v>
      </c>
      <c r="D879" s="11" t="s">
        <v>43</v>
      </c>
      <c r="E879" s="11" t="s">
        <v>2195</v>
      </c>
      <c r="F879" s="11" t="s">
        <v>178</v>
      </c>
      <c r="G879" s="11" t="s">
        <v>111</v>
      </c>
      <c r="H879" s="11" t="s">
        <v>3857</v>
      </c>
      <c r="I879" s="11" t="s">
        <v>3874</v>
      </c>
      <c r="J879" s="12">
        <v>44039</v>
      </c>
      <c r="K879" s="12">
        <v>44249</v>
      </c>
      <c r="L879" s="12"/>
      <c r="M879" s="13">
        <v>5000</v>
      </c>
      <c r="N879" s="11" t="s">
        <v>471</v>
      </c>
      <c r="O879" s="11" t="s">
        <v>472</v>
      </c>
      <c r="P879" s="11" t="s">
        <v>39</v>
      </c>
      <c r="Q879" s="11" t="s">
        <v>30</v>
      </c>
      <c r="R879" s="11" t="s">
        <v>17</v>
      </c>
    </row>
    <row r="880" spans="1:18" x14ac:dyDescent="0.35">
      <c r="A880" s="11" t="s">
        <v>3875</v>
      </c>
      <c r="B880" s="11" t="s">
        <v>3876</v>
      </c>
      <c r="C880" s="10" t="s">
        <v>40</v>
      </c>
      <c r="D880" s="11" t="s">
        <v>43</v>
      </c>
      <c r="E880" s="11" t="s">
        <v>3864</v>
      </c>
      <c r="F880" s="11" t="s">
        <v>178</v>
      </c>
      <c r="G880" s="11" t="s">
        <v>111</v>
      </c>
      <c r="H880" s="11" t="s">
        <v>3737</v>
      </c>
      <c r="I880" s="11" t="s">
        <v>3877</v>
      </c>
      <c r="J880" s="12">
        <v>44039</v>
      </c>
      <c r="K880" s="12">
        <v>44249</v>
      </c>
      <c r="L880" s="12"/>
      <c r="M880" s="13">
        <v>5000</v>
      </c>
      <c r="N880" s="11" t="s">
        <v>471</v>
      </c>
      <c r="O880" s="11" t="s">
        <v>472</v>
      </c>
      <c r="P880" s="11" t="s">
        <v>39</v>
      </c>
      <c r="Q880" s="11" t="s">
        <v>30</v>
      </c>
      <c r="R880" s="11" t="s">
        <v>17</v>
      </c>
    </row>
    <row r="881" spans="1:18" x14ac:dyDescent="0.35">
      <c r="A881" s="11" t="s">
        <v>3878</v>
      </c>
      <c r="B881" s="11" t="s">
        <v>3879</v>
      </c>
      <c r="C881" s="10" t="s">
        <v>40</v>
      </c>
      <c r="D881" s="11" t="s">
        <v>43</v>
      </c>
      <c r="E881" s="11" t="s">
        <v>3880</v>
      </c>
      <c r="F881" s="11" t="s">
        <v>48</v>
      </c>
      <c r="G881" s="11" t="s">
        <v>1215</v>
      </c>
      <c r="H881" s="11" t="s">
        <v>3881</v>
      </c>
      <c r="I881" s="11" t="s">
        <v>3882</v>
      </c>
      <c r="J881" s="12">
        <v>44039</v>
      </c>
      <c r="K881" s="12">
        <v>44249</v>
      </c>
      <c r="L881" s="12"/>
      <c r="M881" s="13">
        <v>0</v>
      </c>
      <c r="N881" s="11" t="s">
        <v>471</v>
      </c>
      <c r="O881" s="11" t="s">
        <v>472</v>
      </c>
      <c r="P881" s="11" t="s">
        <v>39</v>
      </c>
      <c r="Q881" s="11" t="s">
        <v>30</v>
      </c>
      <c r="R881" s="11" t="s">
        <v>17</v>
      </c>
    </row>
    <row r="882" spans="1:18" x14ac:dyDescent="0.35">
      <c r="A882" s="11" t="s">
        <v>3883</v>
      </c>
      <c r="B882" s="11" t="s">
        <v>3884</v>
      </c>
      <c r="C882" s="10" t="s">
        <v>40</v>
      </c>
      <c r="D882" s="11" t="s">
        <v>43</v>
      </c>
      <c r="E882" s="11" t="s">
        <v>3885</v>
      </c>
      <c r="F882" s="11" t="s">
        <v>48</v>
      </c>
      <c r="G882" s="11" t="s">
        <v>111</v>
      </c>
      <c r="H882" s="11" t="s">
        <v>3886</v>
      </c>
      <c r="I882" s="11" t="s">
        <v>3887</v>
      </c>
      <c r="J882" s="12">
        <v>44039</v>
      </c>
      <c r="K882" s="12">
        <v>44249</v>
      </c>
      <c r="L882" s="12"/>
      <c r="M882" s="13">
        <v>0</v>
      </c>
      <c r="N882" s="11" t="s">
        <v>471</v>
      </c>
      <c r="O882" s="11" t="s">
        <v>472</v>
      </c>
      <c r="P882" s="11" t="s">
        <v>39</v>
      </c>
      <c r="Q882" s="11" t="s">
        <v>30</v>
      </c>
      <c r="R882" s="11" t="s">
        <v>17</v>
      </c>
    </row>
    <row r="883" spans="1:18" x14ac:dyDescent="0.35">
      <c r="A883" s="11" t="s">
        <v>3888</v>
      </c>
      <c r="B883" s="11" t="s">
        <v>3889</v>
      </c>
      <c r="C883" s="10" t="s">
        <v>40</v>
      </c>
      <c r="D883" s="11" t="s">
        <v>43</v>
      </c>
      <c r="E883" s="11" t="s">
        <v>2195</v>
      </c>
      <c r="F883" s="11" t="s">
        <v>178</v>
      </c>
      <c r="G883" s="11" t="s">
        <v>111</v>
      </c>
      <c r="H883" s="11" t="s">
        <v>3857</v>
      </c>
      <c r="I883" s="11" t="s">
        <v>3890</v>
      </c>
      <c r="J883" s="12">
        <v>44039</v>
      </c>
      <c r="K883" s="12">
        <v>44249</v>
      </c>
      <c r="L883" s="12"/>
      <c r="M883" s="13">
        <v>5000</v>
      </c>
      <c r="N883" s="11" t="s">
        <v>471</v>
      </c>
      <c r="O883" s="11" t="s">
        <v>472</v>
      </c>
      <c r="P883" s="11" t="s">
        <v>39</v>
      </c>
      <c r="Q883" s="11" t="s">
        <v>30</v>
      </c>
      <c r="R883" s="11" t="s">
        <v>17</v>
      </c>
    </row>
    <row r="884" spans="1:18" x14ac:dyDescent="0.35">
      <c r="A884" s="11" t="s">
        <v>3891</v>
      </c>
      <c r="B884" s="11" t="s">
        <v>3892</v>
      </c>
      <c r="C884" s="10" t="s">
        <v>40</v>
      </c>
      <c r="D884" s="11" t="s">
        <v>43</v>
      </c>
      <c r="E884" s="11" t="s">
        <v>3864</v>
      </c>
      <c r="F884" s="11" t="s">
        <v>178</v>
      </c>
      <c r="G884" s="11" t="s">
        <v>111</v>
      </c>
      <c r="H884" s="11" t="s">
        <v>3737</v>
      </c>
      <c r="I884" s="11" t="s">
        <v>3893</v>
      </c>
      <c r="J884" s="12">
        <v>44039</v>
      </c>
      <c r="K884" s="12">
        <v>44249</v>
      </c>
      <c r="L884" s="12"/>
      <c r="M884" s="13">
        <v>5000</v>
      </c>
      <c r="N884" s="11" t="s">
        <v>471</v>
      </c>
      <c r="O884" s="11" t="s">
        <v>472</v>
      </c>
      <c r="P884" s="11" t="s">
        <v>39</v>
      </c>
      <c r="Q884" s="11" t="s">
        <v>30</v>
      </c>
      <c r="R884" s="11" t="s">
        <v>17</v>
      </c>
    </row>
    <row r="885" spans="1:18" x14ac:dyDescent="0.35">
      <c r="A885" s="11" t="s">
        <v>3894</v>
      </c>
      <c r="B885" s="11" t="s">
        <v>3895</v>
      </c>
      <c r="C885" s="10" t="s">
        <v>40</v>
      </c>
      <c r="D885" s="11" t="s">
        <v>43</v>
      </c>
      <c r="E885" s="11" t="s">
        <v>2195</v>
      </c>
      <c r="F885" s="11" t="s">
        <v>178</v>
      </c>
      <c r="G885" s="11" t="s">
        <v>111</v>
      </c>
      <c r="H885" s="11" t="s">
        <v>3857</v>
      </c>
      <c r="I885" s="11" t="s">
        <v>3896</v>
      </c>
      <c r="J885" s="12">
        <v>44039</v>
      </c>
      <c r="K885" s="12">
        <v>44249</v>
      </c>
      <c r="L885" s="12"/>
      <c r="M885" s="13">
        <v>5000</v>
      </c>
      <c r="N885" s="11" t="s">
        <v>471</v>
      </c>
      <c r="O885" s="11" t="s">
        <v>472</v>
      </c>
      <c r="P885" s="11" t="s">
        <v>39</v>
      </c>
      <c r="Q885" s="11" t="s">
        <v>30</v>
      </c>
      <c r="R885" s="11" t="s">
        <v>17</v>
      </c>
    </row>
    <row r="886" spans="1:18" x14ac:dyDescent="0.35">
      <c r="A886" s="11" t="s">
        <v>3897</v>
      </c>
      <c r="B886" s="11" t="s">
        <v>3898</v>
      </c>
      <c r="C886" s="10" t="s">
        <v>40</v>
      </c>
      <c r="D886" s="11" t="s">
        <v>43</v>
      </c>
      <c r="E886" s="11" t="s">
        <v>3864</v>
      </c>
      <c r="F886" s="11" t="s">
        <v>178</v>
      </c>
      <c r="G886" s="11" t="s">
        <v>111</v>
      </c>
      <c r="H886" s="11" t="s">
        <v>3737</v>
      </c>
      <c r="I886" s="11" t="s">
        <v>3899</v>
      </c>
      <c r="J886" s="12">
        <v>44039</v>
      </c>
      <c r="K886" s="12">
        <v>44249</v>
      </c>
      <c r="L886" s="12"/>
      <c r="M886" s="13">
        <v>5000</v>
      </c>
      <c r="N886" s="11" t="s">
        <v>471</v>
      </c>
      <c r="O886" s="11" t="s">
        <v>472</v>
      </c>
      <c r="P886" s="11" t="s">
        <v>39</v>
      </c>
      <c r="Q886" s="11" t="s">
        <v>30</v>
      </c>
      <c r="R886" s="11" t="s">
        <v>17</v>
      </c>
    </row>
    <row r="887" spans="1:18" x14ac:dyDescent="0.35">
      <c r="A887" s="11" t="s">
        <v>3900</v>
      </c>
      <c r="B887" s="11" t="s">
        <v>3901</v>
      </c>
      <c r="C887" s="10" t="s">
        <v>40</v>
      </c>
      <c r="D887" s="11" t="s">
        <v>43</v>
      </c>
      <c r="E887" s="11" t="s">
        <v>2195</v>
      </c>
      <c r="F887" s="11" t="s">
        <v>178</v>
      </c>
      <c r="G887" s="11" t="s">
        <v>111</v>
      </c>
      <c r="H887" s="11" t="s">
        <v>3857</v>
      </c>
      <c r="I887" s="11" t="s">
        <v>3902</v>
      </c>
      <c r="J887" s="12">
        <v>44039</v>
      </c>
      <c r="K887" s="12">
        <v>44249</v>
      </c>
      <c r="L887" s="12"/>
      <c r="M887" s="13">
        <v>5000</v>
      </c>
      <c r="N887" s="11" t="s">
        <v>471</v>
      </c>
      <c r="O887" s="11" t="s">
        <v>472</v>
      </c>
      <c r="P887" s="11" t="s">
        <v>39</v>
      </c>
      <c r="Q887" s="11" t="s">
        <v>30</v>
      </c>
      <c r="R887" s="11" t="s">
        <v>17</v>
      </c>
    </row>
    <row r="888" spans="1:18" x14ac:dyDescent="0.35">
      <c r="A888" s="11" t="s">
        <v>3903</v>
      </c>
      <c r="B888" s="11" t="s">
        <v>3904</v>
      </c>
      <c r="C888" s="10" t="s">
        <v>40</v>
      </c>
      <c r="D888" s="11" t="s">
        <v>43</v>
      </c>
      <c r="E888" s="11" t="s">
        <v>3864</v>
      </c>
      <c r="F888" s="11" t="s">
        <v>178</v>
      </c>
      <c r="G888" s="11" t="s">
        <v>111</v>
      </c>
      <c r="H888" s="11" t="s">
        <v>3737</v>
      </c>
      <c r="I888" s="11" t="s">
        <v>3905</v>
      </c>
      <c r="J888" s="12">
        <v>44039</v>
      </c>
      <c r="K888" s="12">
        <v>44249</v>
      </c>
      <c r="L888" s="12"/>
      <c r="M888" s="13">
        <v>5000</v>
      </c>
      <c r="N888" s="11" t="s">
        <v>471</v>
      </c>
      <c r="O888" s="11" t="s">
        <v>472</v>
      </c>
      <c r="P888" s="11" t="s">
        <v>39</v>
      </c>
      <c r="Q888" s="11" t="s">
        <v>30</v>
      </c>
      <c r="R888" s="11" t="s">
        <v>17</v>
      </c>
    </row>
    <row r="889" spans="1:18" x14ac:dyDescent="0.35">
      <c r="A889" s="11" t="s">
        <v>3906</v>
      </c>
      <c r="B889" s="11" t="s">
        <v>3907</v>
      </c>
      <c r="C889" s="10" t="s">
        <v>40</v>
      </c>
      <c r="D889" s="11" t="s">
        <v>43</v>
      </c>
      <c r="E889" s="11" t="s">
        <v>2195</v>
      </c>
      <c r="F889" s="11" t="s">
        <v>48</v>
      </c>
      <c r="G889" s="11" t="s">
        <v>1756</v>
      </c>
      <c r="H889" s="11" t="s">
        <v>3857</v>
      </c>
      <c r="I889" s="11" t="s">
        <v>3908</v>
      </c>
      <c r="J889" s="12">
        <v>44039</v>
      </c>
      <c r="K889" s="12">
        <v>44249</v>
      </c>
      <c r="L889" s="12"/>
      <c r="M889" s="13">
        <v>5000</v>
      </c>
      <c r="N889" s="11" t="s">
        <v>471</v>
      </c>
      <c r="O889" s="11" t="s">
        <v>472</v>
      </c>
      <c r="P889" s="11" t="s">
        <v>39</v>
      </c>
      <c r="Q889" s="11" t="s">
        <v>30</v>
      </c>
      <c r="R889" s="11" t="s">
        <v>17</v>
      </c>
    </row>
    <row r="890" spans="1:18" x14ac:dyDescent="0.35">
      <c r="A890" s="11" t="s">
        <v>3909</v>
      </c>
      <c r="B890" s="11" t="s">
        <v>3910</v>
      </c>
      <c r="C890" s="10" t="s">
        <v>40</v>
      </c>
      <c r="D890" s="11" t="s">
        <v>43</v>
      </c>
      <c r="E890" s="11" t="s">
        <v>3864</v>
      </c>
      <c r="F890" s="11" t="s">
        <v>48</v>
      </c>
      <c r="G890" s="11" t="s">
        <v>1756</v>
      </c>
      <c r="H890" s="11" t="s">
        <v>3737</v>
      </c>
      <c r="I890" s="11" t="s">
        <v>3911</v>
      </c>
      <c r="J890" s="12">
        <v>44039</v>
      </c>
      <c r="K890" s="12">
        <v>44249</v>
      </c>
      <c r="L890" s="12"/>
      <c r="M890" s="13">
        <v>5000</v>
      </c>
      <c r="N890" s="11" t="s">
        <v>471</v>
      </c>
      <c r="O890" s="11" t="s">
        <v>472</v>
      </c>
      <c r="P890" s="11" t="s">
        <v>39</v>
      </c>
      <c r="Q890" s="11" t="s">
        <v>30</v>
      </c>
      <c r="R890" s="11" t="s">
        <v>17</v>
      </c>
    </row>
    <row r="891" spans="1:18" x14ac:dyDescent="0.35">
      <c r="A891" s="11" t="s">
        <v>3912</v>
      </c>
      <c r="B891" s="11" t="s">
        <v>3913</v>
      </c>
      <c r="C891" s="10" t="s">
        <v>40</v>
      </c>
      <c r="D891" s="11" t="s">
        <v>43</v>
      </c>
      <c r="E891" s="11" t="s">
        <v>2195</v>
      </c>
      <c r="F891" s="11" t="s">
        <v>178</v>
      </c>
      <c r="G891" s="11" t="s">
        <v>111</v>
      </c>
      <c r="H891" s="11" t="s">
        <v>3857</v>
      </c>
      <c r="I891" s="11" t="s">
        <v>3914</v>
      </c>
      <c r="J891" s="12">
        <v>44039</v>
      </c>
      <c r="K891" s="12">
        <v>44249</v>
      </c>
      <c r="L891" s="12"/>
      <c r="M891" s="13">
        <v>5000</v>
      </c>
      <c r="N891" s="11" t="s">
        <v>471</v>
      </c>
      <c r="O891" s="11" t="s">
        <v>472</v>
      </c>
      <c r="P891" s="11" t="s">
        <v>39</v>
      </c>
      <c r="Q891" s="11" t="s">
        <v>30</v>
      </c>
      <c r="R891" s="11" t="s">
        <v>17</v>
      </c>
    </row>
    <row r="892" spans="1:18" x14ac:dyDescent="0.35">
      <c r="A892" s="11" t="s">
        <v>3915</v>
      </c>
      <c r="B892" s="11" t="s">
        <v>3916</v>
      </c>
      <c r="C892" s="10" t="s">
        <v>40</v>
      </c>
      <c r="D892" s="11" t="s">
        <v>43</v>
      </c>
      <c r="E892" s="11" t="s">
        <v>3864</v>
      </c>
      <c r="F892" s="11" t="s">
        <v>178</v>
      </c>
      <c r="G892" s="11" t="s">
        <v>111</v>
      </c>
      <c r="H892" s="11" t="s">
        <v>3737</v>
      </c>
      <c r="I892" s="11" t="s">
        <v>3917</v>
      </c>
      <c r="J892" s="12">
        <v>44039</v>
      </c>
      <c r="K892" s="12">
        <v>44249</v>
      </c>
      <c r="L892" s="12"/>
      <c r="M892" s="13">
        <v>5000</v>
      </c>
      <c r="N892" s="11" t="s">
        <v>471</v>
      </c>
      <c r="O892" s="11" t="s">
        <v>472</v>
      </c>
      <c r="P892" s="11" t="s">
        <v>39</v>
      </c>
      <c r="Q892" s="11" t="s">
        <v>30</v>
      </c>
      <c r="R892" s="11" t="s">
        <v>17</v>
      </c>
    </row>
    <row r="893" spans="1:18" x14ac:dyDescent="0.35">
      <c r="A893" s="11" t="s">
        <v>3918</v>
      </c>
      <c r="B893" s="11" t="s">
        <v>3919</v>
      </c>
      <c r="C893" s="10" t="s">
        <v>40</v>
      </c>
      <c r="D893" s="11" t="s">
        <v>43</v>
      </c>
      <c r="E893" s="11" t="s">
        <v>2195</v>
      </c>
      <c r="F893" s="11" t="s">
        <v>178</v>
      </c>
      <c r="G893" s="11" t="s">
        <v>111</v>
      </c>
      <c r="H893" s="11" t="s">
        <v>3857</v>
      </c>
      <c r="I893" s="11" t="s">
        <v>3920</v>
      </c>
      <c r="J893" s="12">
        <v>44039</v>
      </c>
      <c r="K893" s="12">
        <v>44249</v>
      </c>
      <c r="L893" s="12"/>
      <c r="M893" s="13">
        <v>5000</v>
      </c>
      <c r="N893" s="11" t="s">
        <v>471</v>
      </c>
      <c r="O893" s="11" t="s">
        <v>472</v>
      </c>
      <c r="P893" s="11" t="s">
        <v>39</v>
      </c>
      <c r="Q893" s="11" t="s">
        <v>30</v>
      </c>
      <c r="R893" s="11" t="s">
        <v>17</v>
      </c>
    </row>
    <row r="894" spans="1:18" x14ac:dyDescent="0.35">
      <c r="A894" s="11" t="s">
        <v>3921</v>
      </c>
      <c r="B894" s="11" t="s">
        <v>3922</v>
      </c>
      <c r="C894" s="10" t="s">
        <v>40</v>
      </c>
      <c r="D894" s="11" t="s">
        <v>43</v>
      </c>
      <c r="E894" s="11" t="s">
        <v>3864</v>
      </c>
      <c r="F894" s="11" t="s">
        <v>178</v>
      </c>
      <c r="G894" s="11" t="s">
        <v>111</v>
      </c>
      <c r="H894" s="11" t="s">
        <v>3737</v>
      </c>
      <c r="I894" s="11" t="s">
        <v>3923</v>
      </c>
      <c r="J894" s="12">
        <v>44039</v>
      </c>
      <c r="K894" s="12">
        <v>44249</v>
      </c>
      <c r="L894" s="12"/>
      <c r="M894" s="13">
        <v>5000</v>
      </c>
      <c r="N894" s="11" t="s">
        <v>471</v>
      </c>
      <c r="O894" s="11" t="s">
        <v>472</v>
      </c>
      <c r="P894" s="11" t="s">
        <v>39</v>
      </c>
      <c r="Q894" s="11" t="s">
        <v>30</v>
      </c>
      <c r="R894" s="11" t="s">
        <v>17</v>
      </c>
    </row>
    <row r="895" spans="1:18" x14ac:dyDescent="0.35">
      <c r="A895" s="11" t="s">
        <v>3924</v>
      </c>
      <c r="B895" s="11" t="s">
        <v>3925</v>
      </c>
      <c r="C895" s="10" t="s">
        <v>40</v>
      </c>
      <c r="D895" s="11" t="s">
        <v>43</v>
      </c>
      <c r="E895" s="11" t="s">
        <v>2195</v>
      </c>
      <c r="F895" s="11" t="s">
        <v>178</v>
      </c>
      <c r="G895" s="11" t="s">
        <v>111</v>
      </c>
      <c r="H895" s="11" t="s">
        <v>3857</v>
      </c>
      <c r="I895" s="11" t="s">
        <v>3926</v>
      </c>
      <c r="J895" s="12">
        <v>44039</v>
      </c>
      <c r="K895" s="12">
        <v>44249</v>
      </c>
      <c r="L895" s="12"/>
      <c r="M895" s="13">
        <v>5000</v>
      </c>
      <c r="N895" s="11" t="s">
        <v>471</v>
      </c>
      <c r="O895" s="11" t="s">
        <v>472</v>
      </c>
      <c r="P895" s="11" t="s">
        <v>39</v>
      </c>
      <c r="Q895" s="11" t="s">
        <v>30</v>
      </c>
      <c r="R895" s="11" t="s">
        <v>17</v>
      </c>
    </row>
    <row r="896" spans="1:18" x14ac:dyDescent="0.35">
      <c r="A896" s="11" t="s">
        <v>3927</v>
      </c>
      <c r="B896" s="11" t="s">
        <v>3928</v>
      </c>
      <c r="C896" s="10" t="s">
        <v>40</v>
      </c>
      <c r="D896" s="11" t="s">
        <v>43</v>
      </c>
      <c r="E896" s="11" t="s">
        <v>3864</v>
      </c>
      <c r="F896" s="11" t="s">
        <v>178</v>
      </c>
      <c r="G896" s="11" t="s">
        <v>111</v>
      </c>
      <c r="H896" s="11" t="s">
        <v>3737</v>
      </c>
      <c r="I896" s="11" t="s">
        <v>3929</v>
      </c>
      <c r="J896" s="12">
        <v>44039</v>
      </c>
      <c r="K896" s="12">
        <v>44249</v>
      </c>
      <c r="L896" s="12"/>
      <c r="M896" s="13">
        <v>5000</v>
      </c>
      <c r="N896" s="11" t="s">
        <v>471</v>
      </c>
      <c r="O896" s="11" t="s">
        <v>472</v>
      </c>
      <c r="P896" s="11" t="s">
        <v>39</v>
      </c>
      <c r="Q896" s="11" t="s">
        <v>30</v>
      </c>
      <c r="R896" s="11" t="s">
        <v>17</v>
      </c>
    </row>
    <row r="897" spans="1:18" x14ac:dyDescent="0.35">
      <c r="A897" s="11" t="s">
        <v>3930</v>
      </c>
      <c r="B897" s="11" t="s">
        <v>3931</v>
      </c>
      <c r="C897" s="10" t="s">
        <v>40</v>
      </c>
      <c r="D897" s="11" t="s">
        <v>43</v>
      </c>
      <c r="E897" s="11" t="s">
        <v>2195</v>
      </c>
      <c r="F897" s="11" t="s">
        <v>178</v>
      </c>
      <c r="G897" s="11" t="s">
        <v>111</v>
      </c>
      <c r="H897" s="11" t="s">
        <v>3857</v>
      </c>
      <c r="I897" s="11" t="s">
        <v>3932</v>
      </c>
      <c r="J897" s="12">
        <v>44039</v>
      </c>
      <c r="K897" s="12">
        <v>44249</v>
      </c>
      <c r="L897" s="12"/>
      <c r="M897" s="13">
        <v>5000</v>
      </c>
      <c r="N897" s="11" t="s">
        <v>471</v>
      </c>
      <c r="O897" s="11" t="s">
        <v>472</v>
      </c>
      <c r="P897" s="11" t="s">
        <v>39</v>
      </c>
      <c r="Q897" s="11" t="s">
        <v>30</v>
      </c>
      <c r="R897" s="11" t="s">
        <v>17</v>
      </c>
    </row>
    <row r="898" spans="1:18" x14ac:dyDescent="0.35">
      <c r="A898" s="11" t="s">
        <v>3933</v>
      </c>
      <c r="B898" s="11" t="s">
        <v>3934</v>
      </c>
      <c r="C898" s="10" t="s">
        <v>40</v>
      </c>
      <c r="D898" s="11" t="s">
        <v>43</v>
      </c>
      <c r="E898" s="11" t="s">
        <v>3864</v>
      </c>
      <c r="F898" s="11" t="s">
        <v>178</v>
      </c>
      <c r="G898" s="11" t="s">
        <v>111</v>
      </c>
      <c r="H898" s="11" t="s">
        <v>3737</v>
      </c>
      <c r="I898" s="11" t="s">
        <v>3935</v>
      </c>
      <c r="J898" s="12">
        <v>44039</v>
      </c>
      <c r="K898" s="12">
        <v>44249</v>
      </c>
      <c r="L898" s="12"/>
      <c r="M898" s="13">
        <v>5000</v>
      </c>
      <c r="N898" s="11" t="s">
        <v>471</v>
      </c>
      <c r="O898" s="11" t="s">
        <v>472</v>
      </c>
      <c r="P898" s="11" t="s">
        <v>39</v>
      </c>
      <c r="Q898" s="11" t="s">
        <v>30</v>
      </c>
      <c r="R898" s="11" t="s">
        <v>17</v>
      </c>
    </row>
    <row r="899" spans="1:18" x14ac:dyDescent="0.35">
      <c r="A899" s="11" t="s">
        <v>3936</v>
      </c>
      <c r="B899" s="11" t="s">
        <v>3937</v>
      </c>
      <c r="C899" s="10" t="s">
        <v>40</v>
      </c>
      <c r="D899" s="11" t="s">
        <v>43</v>
      </c>
      <c r="E899" s="11" t="s">
        <v>2195</v>
      </c>
      <c r="F899" s="11" t="s">
        <v>178</v>
      </c>
      <c r="G899" s="11" t="s">
        <v>111</v>
      </c>
      <c r="H899" s="11" t="s">
        <v>3857</v>
      </c>
      <c r="I899" s="11" t="s">
        <v>3938</v>
      </c>
      <c r="J899" s="12">
        <v>44039</v>
      </c>
      <c r="K899" s="12">
        <v>44249</v>
      </c>
      <c r="L899" s="12"/>
      <c r="M899" s="13">
        <v>5000</v>
      </c>
      <c r="N899" s="11" t="s">
        <v>471</v>
      </c>
      <c r="O899" s="11" t="s">
        <v>472</v>
      </c>
      <c r="P899" s="11" t="s">
        <v>39</v>
      </c>
      <c r="Q899" s="11" t="s">
        <v>30</v>
      </c>
      <c r="R899" s="11" t="s">
        <v>17</v>
      </c>
    </row>
    <row r="900" spans="1:18" x14ac:dyDescent="0.35">
      <c r="A900" s="11" t="s">
        <v>3939</v>
      </c>
      <c r="B900" s="11" t="s">
        <v>3940</v>
      </c>
      <c r="C900" s="10" t="s">
        <v>40</v>
      </c>
      <c r="D900" s="11" t="s">
        <v>43</v>
      </c>
      <c r="E900" s="11" t="s">
        <v>3864</v>
      </c>
      <c r="F900" s="11" t="s">
        <v>178</v>
      </c>
      <c r="G900" s="11" t="s">
        <v>111</v>
      </c>
      <c r="H900" s="11" t="s">
        <v>3737</v>
      </c>
      <c r="I900" s="11" t="s">
        <v>3941</v>
      </c>
      <c r="J900" s="12">
        <v>44039</v>
      </c>
      <c r="K900" s="12">
        <v>44249</v>
      </c>
      <c r="L900" s="12"/>
      <c r="M900" s="13">
        <v>5000</v>
      </c>
      <c r="N900" s="11" t="s">
        <v>471</v>
      </c>
      <c r="O900" s="11" t="s">
        <v>472</v>
      </c>
      <c r="P900" s="11" t="s">
        <v>39</v>
      </c>
      <c r="Q900" s="11" t="s">
        <v>30</v>
      </c>
      <c r="R900" s="11" t="s">
        <v>17</v>
      </c>
    </row>
    <row r="901" spans="1:18" x14ac:dyDescent="0.35">
      <c r="A901" s="11" t="s">
        <v>3942</v>
      </c>
      <c r="B901" s="11" t="s">
        <v>3943</v>
      </c>
      <c r="C901" s="10" t="s">
        <v>40</v>
      </c>
      <c r="D901" s="11" t="s">
        <v>43</v>
      </c>
      <c r="E901" s="11" t="s">
        <v>3852</v>
      </c>
      <c r="F901" s="11" t="s">
        <v>751</v>
      </c>
      <c r="G901" s="11" t="s">
        <v>111</v>
      </c>
      <c r="H901" s="11" t="s">
        <v>3853</v>
      </c>
      <c r="I901" s="11" t="s">
        <v>3944</v>
      </c>
      <c r="J901" s="12">
        <v>44039</v>
      </c>
      <c r="K901" s="12">
        <v>44249</v>
      </c>
      <c r="L901" s="12"/>
      <c r="M901" s="13">
        <v>80000</v>
      </c>
      <c r="N901" s="11" t="s">
        <v>471</v>
      </c>
      <c r="O901" s="11" t="s">
        <v>472</v>
      </c>
      <c r="P901" s="11" t="s">
        <v>39</v>
      </c>
      <c r="Q901" s="11" t="s">
        <v>30</v>
      </c>
      <c r="R901" s="11" t="s">
        <v>17</v>
      </c>
    </row>
    <row r="902" spans="1:18" x14ac:dyDescent="0.35">
      <c r="A902" s="11" t="s">
        <v>3945</v>
      </c>
      <c r="B902" s="11" t="s">
        <v>3946</v>
      </c>
      <c r="C902" s="10" t="s">
        <v>40</v>
      </c>
      <c r="D902" s="11" t="s">
        <v>43</v>
      </c>
      <c r="E902" s="11" t="s">
        <v>2195</v>
      </c>
      <c r="F902" s="11" t="s">
        <v>178</v>
      </c>
      <c r="G902" s="11" t="s">
        <v>111</v>
      </c>
      <c r="H902" s="11" t="s">
        <v>3857</v>
      </c>
      <c r="I902" s="11" t="s">
        <v>3947</v>
      </c>
      <c r="J902" s="12">
        <v>44039</v>
      </c>
      <c r="K902" s="12">
        <v>44249</v>
      </c>
      <c r="L902" s="12"/>
      <c r="M902" s="13">
        <v>5000</v>
      </c>
      <c r="N902" s="11" t="s">
        <v>471</v>
      </c>
      <c r="O902" s="11" t="s">
        <v>472</v>
      </c>
      <c r="P902" s="11" t="s">
        <v>39</v>
      </c>
      <c r="Q902" s="11" t="s">
        <v>30</v>
      </c>
      <c r="R902" s="11" t="s">
        <v>17</v>
      </c>
    </row>
    <row r="903" spans="1:18" x14ac:dyDescent="0.35">
      <c r="A903" s="11" t="s">
        <v>3948</v>
      </c>
      <c r="B903" s="11" t="s">
        <v>3949</v>
      </c>
      <c r="C903" s="10" t="s">
        <v>40</v>
      </c>
      <c r="D903" s="11" t="s">
        <v>43</v>
      </c>
      <c r="E903" s="11" t="s">
        <v>3864</v>
      </c>
      <c r="F903" s="11" t="s">
        <v>178</v>
      </c>
      <c r="G903" s="11" t="s">
        <v>111</v>
      </c>
      <c r="H903" s="11" t="s">
        <v>3737</v>
      </c>
      <c r="I903" s="11" t="s">
        <v>3950</v>
      </c>
      <c r="J903" s="12">
        <v>44039</v>
      </c>
      <c r="K903" s="12">
        <v>44249</v>
      </c>
      <c r="L903" s="12"/>
      <c r="M903" s="13">
        <v>5000</v>
      </c>
      <c r="N903" s="11" t="s">
        <v>471</v>
      </c>
      <c r="O903" s="11" t="s">
        <v>472</v>
      </c>
      <c r="P903" s="11" t="s">
        <v>39</v>
      </c>
      <c r="Q903" s="11" t="s">
        <v>30</v>
      </c>
      <c r="R903" s="11" t="s">
        <v>17</v>
      </c>
    </row>
    <row r="904" spans="1:18" x14ac:dyDescent="0.35">
      <c r="A904" s="11" t="s">
        <v>3951</v>
      </c>
      <c r="B904" s="11" t="s">
        <v>3952</v>
      </c>
      <c r="C904" s="10" t="s">
        <v>40</v>
      </c>
      <c r="D904" s="11" t="s">
        <v>43</v>
      </c>
      <c r="E904" s="11" t="s">
        <v>2195</v>
      </c>
      <c r="F904" s="11" t="s">
        <v>178</v>
      </c>
      <c r="G904" s="11" t="s">
        <v>111</v>
      </c>
      <c r="H904" s="11" t="s">
        <v>3857</v>
      </c>
      <c r="I904" s="11" t="s">
        <v>3953</v>
      </c>
      <c r="J904" s="12">
        <v>44039</v>
      </c>
      <c r="K904" s="12">
        <v>44249</v>
      </c>
      <c r="L904" s="12"/>
      <c r="M904" s="13">
        <v>5000</v>
      </c>
      <c r="N904" s="11" t="s">
        <v>471</v>
      </c>
      <c r="O904" s="11" t="s">
        <v>472</v>
      </c>
      <c r="P904" s="11" t="s">
        <v>39</v>
      </c>
      <c r="Q904" s="11" t="s">
        <v>30</v>
      </c>
      <c r="R904" s="11" t="s">
        <v>17</v>
      </c>
    </row>
    <row r="905" spans="1:18" x14ac:dyDescent="0.35">
      <c r="A905" s="11" t="s">
        <v>3954</v>
      </c>
      <c r="B905" s="11" t="s">
        <v>3955</v>
      </c>
      <c r="C905" s="10" t="s">
        <v>40</v>
      </c>
      <c r="D905" s="11" t="s">
        <v>43</v>
      </c>
      <c r="E905" s="11" t="s">
        <v>3864</v>
      </c>
      <c r="F905" s="11" t="s">
        <v>178</v>
      </c>
      <c r="G905" s="11" t="s">
        <v>111</v>
      </c>
      <c r="H905" s="11" t="s">
        <v>3737</v>
      </c>
      <c r="I905" s="11" t="s">
        <v>3956</v>
      </c>
      <c r="J905" s="12">
        <v>44039</v>
      </c>
      <c r="K905" s="12">
        <v>44249</v>
      </c>
      <c r="L905" s="12"/>
      <c r="M905" s="13">
        <v>5000</v>
      </c>
      <c r="N905" s="11" t="s">
        <v>471</v>
      </c>
      <c r="O905" s="11" t="s">
        <v>472</v>
      </c>
      <c r="P905" s="11" t="s">
        <v>39</v>
      </c>
      <c r="Q905" s="11" t="s">
        <v>30</v>
      </c>
      <c r="R905" s="11" t="s">
        <v>17</v>
      </c>
    </row>
    <row r="906" spans="1:18" x14ac:dyDescent="0.35">
      <c r="A906" s="11" t="s">
        <v>3957</v>
      </c>
      <c r="B906" s="11" t="s">
        <v>3958</v>
      </c>
      <c r="C906" s="10" t="s">
        <v>40</v>
      </c>
      <c r="D906" s="11" t="s">
        <v>43</v>
      </c>
      <c r="E906" s="11" t="s">
        <v>2195</v>
      </c>
      <c r="F906" s="11" t="s">
        <v>178</v>
      </c>
      <c r="G906" s="11" t="s">
        <v>111</v>
      </c>
      <c r="H906" s="11" t="s">
        <v>3857</v>
      </c>
      <c r="I906" s="11" t="s">
        <v>3959</v>
      </c>
      <c r="J906" s="12">
        <v>44039</v>
      </c>
      <c r="K906" s="12">
        <v>44249</v>
      </c>
      <c r="L906" s="12"/>
      <c r="M906" s="13">
        <v>5000</v>
      </c>
      <c r="N906" s="11" t="s">
        <v>471</v>
      </c>
      <c r="O906" s="11" t="s">
        <v>472</v>
      </c>
      <c r="P906" s="11" t="s">
        <v>39</v>
      </c>
      <c r="Q906" s="11" t="s">
        <v>30</v>
      </c>
      <c r="R906" s="11" t="s">
        <v>17</v>
      </c>
    </row>
    <row r="907" spans="1:18" x14ac:dyDescent="0.35">
      <c r="A907" s="11" t="s">
        <v>3960</v>
      </c>
      <c r="B907" s="11" t="s">
        <v>3961</v>
      </c>
      <c r="C907" s="10" t="s">
        <v>40</v>
      </c>
      <c r="D907" s="11" t="s">
        <v>43</v>
      </c>
      <c r="E907" s="11" t="s">
        <v>3864</v>
      </c>
      <c r="F907" s="11" t="s">
        <v>178</v>
      </c>
      <c r="G907" s="11" t="s">
        <v>111</v>
      </c>
      <c r="H907" s="11" t="s">
        <v>3737</v>
      </c>
      <c r="I907" s="11" t="s">
        <v>3962</v>
      </c>
      <c r="J907" s="12">
        <v>44039</v>
      </c>
      <c r="K907" s="12">
        <v>44249</v>
      </c>
      <c r="L907" s="12"/>
      <c r="M907" s="13">
        <v>5000</v>
      </c>
      <c r="N907" s="11" t="s">
        <v>471</v>
      </c>
      <c r="O907" s="11" t="s">
        <v>472</v>
      </c>
      <c r="P907" s="11" t="s">
        <v>39</v>
      </c>
      <c r="Q907" s="11" t="s">
        <v>30</v>
      </c>
      <c r="R907" s="11" t="s">
        <v>17</v>
      </c>
    </row>
    <row r="908" spans="1:18" x14ac:dyDescent="0.35">
      <c r="A908" s="11" t="s">
        <v>3963</v>
      </c>
      <c r="B908" s="11" t="s">
        <v>3964</v>
      </c>
      <c r="C908" s="10" t="s">
        <v>40</v>
      </c>
      <c r="D908" s="11" t="s">
        <v>43</v>
      </c>
      <c r="E908" s="11" t="s">
        <v>3880</v>
      </c>
      <c r="F908" s="11" t="s">
        <v>48</v>
      </c>
      <c r="G908" s="11" t="s">
        <v>1215</v>
      </c>
      <c r="H908" s="11" t="s">
        <v>3881</v>
      </c>
      <c r="I908" s="11" t="s">
        <v>3965</v>
      </c>
      <c r="J908" s="12">
        <v>44039</v>
      </c>
      <c r="K908" s="12">
        <v>44249</v>
      </c>
      <c r="L908" s="12"/>
      <c r="M908" s="13">
        <v>0</v>
      </c>
      <c r="N908" s="11" t="s">
        <v>471</v>
      </c>
      <c r="O908" s="11" t="s">
        <v>472</v>
      </c>
      <c r="P908" s="11" t="s">
        <v>39</v>
      </c>
      <c r="Q908" s="11" t="s">
        <v>30</v>
      </c>
      <c r="R908" s="11" t="s">
        <v>17</v>
      </c>
    </row>
    <row r="909" spans="1:18" x14ac:dyDescent="0.35">
      <c r="A909" s="11" t="s">
        <v>3966</v>
      </c>
      <c r="B909" s="11" t="s">
        <v>3967</v>
      </c>
      <c r="C909" s="10" t="s">
        <v>40</v>
      </c>
      <c r="D909" s="11" t="s">
        <v>43</v>
      </c>
      <c r="E909" s="11" t="s">
        <v>3885</v>
      </c>
      <c r="F909" s="11" t="s">
        <v>48</v>
      </c>
      <c r="G909" s="11" t="s">
        <v>111</v>
      </c>
      <c r="H909" s="11" t="s">
        <v>3886</v>
      </c>
      <c r="I909" s="11" t="s">
        <v>3968</v>
      </c>
      <c r="J909" s="12">
        <v>44039</v>
      </c>
      <c r="K909" s="12">
        <v>44249</v>
      </c>
      <c r="L909" s="12"/>
      <c r="M909" s="13">
        <v>0</v>
      </c>
      <c r="N909" s="11" t="s">
        <v>471</v>
      </c>
      <c r="O909" s="11" t="s">
        <v>472</v>
      </c>
      <c r="P909" s="11" t="s">
        <v>39</v>
      </c>
      <c r="Q909" s="11" t="s">
        <v>30</v>
      </c>
      <c r="R909" s="11" t="s">
        <v>17</v>
      </c>
    </row>
    <row r="910" spans="1:18" x14ac:dyDescent="0.35">
      <c r="A910" s="11" t="s">
        <v>3969</v>
      </c>
      <c r="B910" s="11" t="s">
        <v>3970</v>
      </c>
      <c r="C910" s="10" t="s">
        <v>40</v>
      </c>
      <c r="D910" s="11" t="s">
        <v>43</v>
      </c>
      <c r="E910" s="11" t="s">
        <v>3971</v>
      </c>
      <c r="F910" s="11" t="s">
        <v>178</v>
      </c>
      <c r="G910" s="11" t="s">
        <v>111</v>
      </c>
      <c r="H910" s="11" t="s">
        <v>3857</v>
      </c>
      <c r="I910" s="11" t="s">
        <v>3972</v>
      </c>
      <c r="J910" s="12">
        <v>44039</v>
      </c>
      <c r="K910" s="12">
        <v>44249</v>
      </c>
      <c r="L910" s="12"/>
      <c r="M910" s="13">
        <v>5000</v>
      </c>
      <c r="N910" s="11" t="s">
        <v>471</v>
      </c>
      <c r="O910" s="11" t="s">
        <v>472</v>
      </c>
      <c r="P910" s="11" t="s">
        <v>39</v>
      </c>
      <c r="Q910" s="11" t="s">
        <v>30</v>
      </c>
      <c r="R910" s="11" t="s">
        <v>17</v>
      </c>
    </row>
    <row r="911" spans="1:18" x14ac:dyDescent="0.35">
      <c r="A911" s="11" t="s">
        <v>3973</v>
      </c>
      <c r="B911" s="11" t="s">
        <v>3974</v>
      </c>
      <c r="C911" s="10" t="s">
        <v>40</v>
      </c>
      <c r="D911" s="11" t="s">
        <v>43</v>
      </c>
      <c r="E911" s="11" t="s">
        <v>3864</v>
      </c>
      <c r="F911" s="11" t="s">
        <v>178</v>
      </c>
      <c r="G911" s="11" t="s">
        <v>111</v>
      </c>
      <c r="H911" s="11" t="s">
        <v>3737</v>
      </c>
      <c r="I911" s="11" t="s">
        <v>3975</v>
      </c>
      <c r="J911" s="12">
        <v>44039</v>
      </c>
      <c r="K911" s="12">
        <v>44249</v>
      </c>
      <c r="L911" s="12"/>
      <c r="M911" s="13">
        <v>0</v>
      </c>
      <c r="N911" s="11" t="s">
        <v>471</v>
      </c>
      <c r="O911" s="11" t="s">
        <v>472</v>
      </c>
      <c r="P911" s="11" t="s">
        <v>39</v>
      </c>
      <c r="Q911" s="11" t="s">
        <v>30</v>
      </c>
      <c r="R911" s="11" t="s">
        <v>17</v>
      </c>
    </row>
    <row r="912" spans="1:18" x14ac:dyDescent="0.35">
      <c r="A912" s="11" t="s">
        <v>3976</v>
      </c>
      <c r="B912" s="11" t="s">
        <v>3977</v>
      </c>
      <c r="C912" s="10" t="s">
        <v>40</v>
      </c>
      <c r="D912" s="11" t="s">
        <v>43</v>
      </c>
      <c r="E912" s="11" t="s">
        <v>3780</v>
      </c>
      <c r="F912" s="11" t="s">
        <v>48</v>
      </c>
      <c r="G912" s="11" t="s">
        <v>111</v>
      </c>
      <c r="H912" s="11" t="s">
        <v>3781</v>
      </c>
      <c r="I912" s="11" t="s">
        <v>3978</v>
      </c>
      <c r="J912" s="12">
        <v>44039</v>
      </c>
      <c r="K912" s="12">
        <v>44249</v>
      </c>
      <c r="L912" s="12"/>
      <c r="M912" s="13">
        <v>0</v>
      </c>
      <c r="N912" s="11" t="s">
        <v>471</v>
      </c>
      <c r="O912" s="11" t="s">
        <v>472</v>
      </c>
      <c r="P912" s="11" t="s">
        <v>37</v>
      </c>
      <c r="Q912" s="11" t="s">
        <v>30</v>
      </c>
      <c r="R912" s="11" t="s">
        <v>17</v>
      </c>
    </row>
    <row r="913" spans="1:18" x14ac:dyDescent="0.35">
      <c r="A913" s="11" t="s">
        <v>3979</v>
      </c>
      <c r="B913" s="11" t="s">
        <v>3980</v>
      </c>
      <c r="C913" s="10" t="s">
        <v>40</v>
      </c>
      <c r="D913" s="11" t="s">
        <v>43</v>
      </c>
      <c r="E913" s="11" t="s">
        <v>3971</v>
      </c>
      <c r="F913" s="11" t="s">
        <v>178</v>
      </c>
      <c r="G913" s="11" t="s">
        <v>111</v>
      </c>
      <c r="H913" s="11" t="s">
        <v>3857</v>
      </c>
      <c r="I913" s="11" t="s">
        <v>3981</v>
      </c>
      <c r="J913" s="12">
        <v>44039</v>
      </c>
      <c r="K913" s="12">
        <v>44249</v>
      </c>
      <c r="L913" s="12"/>
      <c r="M913" s="13">
        <v>5000</v>
      </c>
      <c r="N913" s="11" t="s">
        <v>471</v>
      </c>
      <c r="O913" s="11" t="s">
        <v>472</v>
      </c>
      <c r="P913" s="11" t="s">
        <v>39</v>
      </c>
      <c r="Q913" s="11" t="s">
        <v>30</v>
      </c>
      <c r="R913" s="11" t="s">
        <v>17</v>
      </c>
    </row>
    <row r="914" spans="1:18" x14ac:dyDescent="0.35">
      <c r="A914" s="11" t="s">
        <v>3982</v>
      </c>
      <c r="B914" s="11" t="s">
        <v>3983</v>
      </c>
      <c r="C914" s="10" t="s">
        <v>40</v>
      </c>
      <c r="D914" s="11" t="s">
        <v>43</v>
      </c>
      <c r="E914" s="11" t="s">
        <v>3864</v>
      </c>
      <c r="F914" s="11" t="s">
        <v>178</v>
      </c>
      <c r="G914" s="11" t="s">
        <v>111</v>
      </c>
      <c r="H914" s="11" t="s">
        <v>3737</v>
      </c>
      <c r="I914" s="11" t="s">
        <v>3984</v>
      </c>
      <c r="J914" s="12">
        <v>44039</v>
      </c>
      <c r="K914" s="12">
        <v>44249</v>
      </c>
      <c r="L914" s="12"/>
      <c r="M914" s="13">
        <v>0</v>
      </c>
      <c r="N914" s="11" t="s">
        <v>471</v>
      </c>
      <c r="O914" s="11" t="s">
        <v>472</v>
      </c>
      <c r="P914" s="11" t="s">
        <v>39</v>
      </c>
      <c r="Q914" s="11" t="s">
        <v>30</v>
      </c>
      <c r="R914" s="11" t="s">
        <v>17</v>
      </c>
    </row>
    <row r="915" spans="1:18" x14ac:dyDescent="0.35">
      <c r="A915" s="11" t="s">
        <v>3985</v>
      </c>
      <c r="B915" s="11" t="s">
        <v>3986</v>
      </c>
      <c r="C915" s="10" t="s">
        <v>40</v>
      </c>
      <c r="D915" s="11" t="s">
        <v>43</v>
      </c>
      <c r="E915" s="11" t="s">
        <v>3780</v>
      </c>
      <c r="F915" s="11" t="s">
        <v>48</v>
      </c>
      <c r="G915" s="11" t="s">
        <v>111</v>
      </c>
      <c r="H915" s="11" t="s">
        <v>3781</v>
      </c>
      <c r="I915" s="11" t="s">
        <v>3987</v>
      </c>
      <c r="J915" s="12">
        <v>44039</v>
      </c>
      <c r="K915" s="12">
        <v>44249</v>
      </c>
      <c r="L915" s="12"/>
      <c r="M915" s="13">
        <v>0</v>
      </c>
      <c r="N915" s="11" t="s">
        <v>471</v>
      </c>
      <c r="O915" s="11" t="s">
        <v>472</v>
      </c>
      <c r="P915" s="11" t="s">
        <v>37</v>
      </c>
      <c r="Q915" s="11" t="s">
        <v>30</v>
      </c>
      <c r="R915" s="11" t="s">
        <v>17</v>
      </c>
    </row>
    <row r="916" spans="1:18" x14ac:dyDescent="0.35">
      <c r="A916" s="11" t="s">
        <v>3988</v>
      </c>
      <c r="B916" s="11" t="s">
        <v>3989</v>
      </c>
      <c r="C916" s="10" t="s">
        <v>40</v>
      </c>
      <c r="D916" s="11" t="s">
        <v>43</v>
      </c>
      <c r="E916" s="11" t="s">
        <v>3990</v>
      </c>
      <c r="F916" s="11" t="s">
        <v>178</v>
      </c>
      <c r="G916" s="11" t="s">
        <v>3991</v>
      </c>
      <c r="H916" s="11" t="s">
        <v>3992</v>
      </c>
      <c r="I916" s="11" t="s">
        <v>3993</v>
      </c>
      <c r="J916" s="12">
        <v>43993</v>
      </c>
      <c r="K916" s="12">
        <v>43993</v>
      </c>
      <c r="L916" s="12"/>
      <c r="M916" s="13">
        <v>4356</v>
      </c>
      <c r="N916" s="11" t="s">
        <v>57</v>
      </c>
      <c r="O916" s="11" t="s">
        <v>58</v>
      </c>
      <c r="P916" s="11" t="s">
        <v>38</v>
      </c>
      <c r="Q916" s="11" t="s">
        <v>30</v>
      </c>
      <c r="R916" s="11" t="s">
        <v>17</v>
      </c>
    </row>
    <row r="917" spans="1:18" x14ac:dyDescent="0.35">
      <c r="A917" s="11" t="s">
        <v>3994</v>
      </c>
      <c r="B917" s="11" t="s">
        <v>3995</v>
      </c>
      <c r="C917" s="10" t="s">
        <v>40</v>
      </c>
      <c r="D917" s="11" t="s">
        <v>43</v>
      </c>
      <c r="E917" s="11" t="s">
        <v>3990</v>
      </c>
      <c r="F917" s="11" t="s">
        <v>178</v>
      </c>
      <c r="G917" s="11" t="s">
        <v>3991</v>
      </c>
      <c r="H917" s="11" t="s">
        <v>3992</v>
      </c>
      <c r="I917" s="11" t="s">
        <v>3996</v>
      </c>
      <c r="J917" s="12">
        <v>43993</v>
      </c>
      <c r="K917" s="12">
        <v>43993</v>
      </c>
      <c r="L917" s="12"/>
      <c r="M917" s="13">
        <v>4356</v>
      </c>
      <c r="N917" s="11" t="s">
        <v>57</v>
      </c>
      <c r="O917" s="11" t="s">
        <v>58</v>
      </c>
      <c r="P917" s="11" t="s">
        <v>38</v>
      </c>
      <c r="Q917" s="11" t="s">
        <v>30</v>
      </c>
      <c r="R917" s="11" t="s">
        <v>17</v>
      </c>
    </row>
    <row r="918" spans="1:18" x14ac:dyDescent="0.35">
      <c r="A918" s="11" t="s">
        <v>3997</v>
      </c>
      <c r="B918" s="11" t="s">
        <v>3998</v>
      </c>
      <c r="C918" s="10" t="s">
        <v>40</v>
      </c>
      <c r="D918" s="11" t="s">
        <v>43</v>
      </c>
      <c r="E918" s="11" t="s">
        <v>3999</v>
      </c>
      <c r="F918" s="11"/>
      <c r="G918" s="11" t="s">
        <v>3991</v>
      </c>
      <c r="H918" s="11" t="s">
        <v>4000</v>
      </c>
      <c r="I918" s="11" t="s">
        <v>4001</v>
      </c>
      <c r="J918" s="12">
        <v>43993</v>
      </c>
      <c r="K918" s="12">
        <v>43993</v>
      </c>
      <c r="L918" s="12"/>
      <c r="M918" s="13">
        <v>3200</v>
      </c>
      <c r="N918" s="11" t="s">
        <v>57</v>
      </c>
      <c r="O918" s="11" t="s">
        <v>58</v>
      </c>
      <c r="P918" s="11" t="s">
        <v>38</v>
      </c>
      <c r="Q918" s="11" t="s">
        <v>30</v>
      </c>
      <c r="R918" s="11" t="s">
        <v>17</v>
      </c>
    </row>
    <row r="919" spans="1:18" x14ac:dyDescent="0.35">
      <c r="A919" s="11" t="s">
        <v>4002</v>
      </c>
      <c r="B919" s="11" t="s">
        <v>4003</v>
      </c>
      <c r="C919" s="10" t="s">
        <v>40</v>
      </c>
      <c r="D919" s="11" t="s">
        <v>43</v>
      </c>
      <c r="E919" s="11" t="s">
        <v>3999</v>
      </c>
      <c r="F919" s="11"/>
      <c r="G919" s="11" t="s">
        <v>3991</v>
      </c>
      <c r="H919" s="11" t="s">
        <v>4000</v>
      </c>
      <c r="I919" s="11" t="s">
        <v>4002</v>
      </c>
      <c r="J919" s="12">
        <v>43993</v>
      </c>
      <c r="K919" s="12">
        <v>43993</v>
      </c>
      <c r="L919" s="12"/>
      <c r="M919" s="13">
        <v>3200</v>
      </c>
      <c r="N919" s="11" t="s">
        <v>57</v>
      </c>
      <c r="O919" s="11" t="s">
        <v>58</v>
      </c>
      <c r="P919" s="11" t="s">
        <v>38</v>
      </c>
      <c r="Q919" s="11" t="s">
        <v>30</v>
      </c>
      <c r="R919" s="11" t="s">
        <v>17</v>
      </c>
    </row>
    <row r="920" spans="1:18" x14ac:dyDescent="0.35">
      <c r="A920" s="11" t="s">
        <v>4004</v>
      </c>
      <c r="B920" s="11" t="s">
        <v>4005</v>
      </c>
      <c r="C920" s="10" t="s">
        <v>40</v>
      </c>
      <c r="D920" s="11" t="s">
        <v>43</v>
      </c>
      <c r="E920" s="11" t="s">
        <v>4006</v>
      </c>
      <c r="F920" s="11"/>
      <c r="G920" s="11" t="s">
        <v>665</v>
      </c>
      <c r="H920" s="11" t="s">
        <v>4007</v>
      </c>
      <c r="I920" s="11" t="s">
        <v>4008</v>
      </c>
      <c r="J920" s="12">
        <v>44267</v>
      </c>
      <c r="K920" s="12">
        <v>44267</v>
      </c>
      <c r="L920" s="12"/>
      <c r="M920" s="13">
        <v>8984.25</v>
      </c>
      <c r="N920" s="11" t="s">
        <v>283</v>
      </c>
      <c r="O920" s="11" t="s">
        <v>284</v>
      </c>
      <c r="P920" s="11" t="s">
        <v>39</v>
      </c>
      <c r="Q920" s="11" t="s">
        <v>30</v>
      </c>
      <c r="R920" s="11" t="s">
        <v>17</v>
      </c>
    </row>
    <row r="921" spans="1:18" x14ac:dyDescent="0.35">
      <c r="A921" s="11" t="s">
        <v>4009</v>
      </c>
      <c r="B921" s="11" t="s">
        <v>4010</v>
      </c>
      <c r="C921" s="10" t="s">
        <v>40</v>
      </c>
      <c r="D921" s="11" t="s">
        <v>43</v>
      </c>
      <c r="E921" s="11" t="s">
        <v>4006</v>
      </c>
      <c r="F921" s="11"/>
      <c r="G921" s="11" t="s">
        <v>665</v>
      </c>
      <c r="H921" s="11" t="s">
        <v>4007</v>
      </c>
      <c r="I921" s="11" t="s">
        <v>4011</v>
      </c>
      <c r="J921" s="12">
        <v>44267</v>
      </c>
      <c r="K921" s="12">
        <v>44267</v>
      </c>
      <c r="L921" s="12"/>
      <c r="M921" s="13">
        <v>8984.25</v>
      </c>
      <c r="N921" s="11" t="s">
        <v>283</v>
      </c>
      <c r="O921" s="11" t="s">
        <v>284</v>
      </c>
      <c r="P921" s="11" t="s">
        <v>39</v>
      </c>
      <c r="Q921" s="11" t="s">
        <v>30</v>
      </c>
      <c r="R921" s="11" t="s">
        <v>17</v>
      </c>
    </row>
    <row r="922" spans="1:18" x14ac:dyDescent="0.35">
      <c r="A922" s="11" t="s">
        <v>4012</v>
      </c>
      <c r="B922" s="11" t="s">
        <v>4013</v>
      </c>
      <c r="C922" s="10" t="s">
        <v>40</v>
      </c>
      <c r="D922" s="11" t="s">
        <v>225</v>
      </c>
      <c r="E922" s="11" t="s">
        <v>2179</v>
      </c>
      <c r="F922" s="11" t="s">
        <v>48</v>
      </c>
      <c r="G922" s="11" t="s">
        <v>4014</v>
      </c>
      <c r="H922" s="11" t="s">
        <v>4015</v>
      </c>
      <c r="I922" s="11" t="s">
        <v>4016</v>
      </c>
      <c r="J922" s="12">
        <v>44026</v>
      </c>
      <c r="K922" s="12">
        <v>44022</v>
      </c>
      <c r="L922" s="12"/>
      <c r="M922" s="13">
        <v>1875.5</v>
      </c>
      <c r="N922" s="11" t="s">
        <v>49</v>
      </c>
      <c r="O922" s="11" t="s">
        <v>50</v>
      </c>
      <c r="P922" s="11" t="s">
        <v>38</v>
      </c>
      <c r="Q922" s="11" t="s">
        <v>30</v>
      </c>
      <c r="R922" s="11" t="s">
        <v>17</v>
      </c>
    </row>
    <row r="923" spans="1:18" x14ac:dyDescent="0.35">
      <c r="A923" s="11" t="s">
        <v>4017</v>
      </c>
      <c r="B923" s="11" t="s">
        <v>4018</v>
      </c>
      <c r="C923" s="10" t="s">
        <v>40</v>
      </c>
      <c r="D923" s="11" t="s">
        <v>43</v>
      </c>
      <c r="E923" s="11" t="s">
        <v>2370</v>
      </c>
      <c r="F923" s="11" t="s">
        <v>48</v>
      </c>
      <c r="G923" s="11" t="s">
        <v>142</v>
      </c>
      <c r="H923" s="11" t="s">
        <v>4019</v>
      </c>
      <c r="I923" s="11" t="s">
        <v>4020</v>
      </c>
      <c r="J923" s="12">
        <v>44026</v>
      </c>
      <c r="K923" s="12">
        <v>44026</v>
      </c>
      <c r="L923" s="12" t="s">
        <v>48</v>
      </c>
      <c r="M923" s="13">
        <v>588.47</v>
      </c>
      <c r="N923" s="11" t="s">
        <v>259</v>
      </c>
      <c r="O923" s="11" t="s">
        <v>260</v>
      </c>
      <c r="P923" s="11" t="s">
        <v>37</v>
      </c>
      <c r="Q923" s="11" t="s">
        <v>30</v>
      </c>
      <c r="R923" s="11" t="s">
        <v>17</v>
      </c>
    </row>
    <row r="924" spans="1:18" x14ac:dyDescent="0.35">
      <c r="A924" s="11" t="s">
        <v>4021</v>
      </c>
      <c r="B924" s="11" t="s">
        <v>4022</v>
      </c>
      <c r="C924" s="10" t="s">
        <v>40</v>
      </c>
      <c r="D924" s="11" t="s">
        <v>43</v>
      </c>
      <c r="E924" s="11" t="s">
        <v>4023</v>
      </c>
      <c r="F924" s="11" t="s">
        <v>48</v>
      </c>
      <c r="G924" s="11" t="s">
        <v>456</v>
      </c>
      <c r="H924" s="11" t="s">
        <v>4024</v>
      </c>
      <c r="I924" s="11" t="s">
        <v>4025</v>
      </c>
      <c r="J924" s="12">
        <v>44026</v>
      </c>
      <c r="K924" s="12">
        <v>44026</v>
      </c>
      <c r="L924" s="12" t="s">
        <v>48</v>
      </c>
      <c r="M924" s="13">
        <v>866.72</v>
      </c>
      <c r="N924" s="11" t="s">
        <v>145</v>
      </c>
      <c r="O924" s="11" t="s">
        <v>146</v>
      </c>
      <c r="P924" s="11" t="s">
        <v>37</v>
      </c>
      <c r="Q924" s="11" t="s">
        <v>30</v>
      </c>
      <c r="R924" s="11" t="s">
        <v>17</v>
      </c>
    </row>
    <row r="925" spans="1:18" x14ac:dyDescent="0.35">
      <c r="A925" s="11" t="s">
        <v>4026</v>
      </c>
      <c r="B925" s="11" t="s">
        <v>4027</v>
      </c>
      <c r="C925" s="10" t="s">
        <v>40</v>
      </c>
      <c r="D925" s="11" t="s">
        <v>43</v>
      </c>
      <c r="E925" s="11" t="s">
        <v>4028</v>
      </c>
      <c r="F925" s="11" t="s">
        <v>1195</v>
      </c>
      <c r="G925" s="11" t="s">
        <v>4029</v>
      </c>
      <c r="H925" s="11" t="s">
        <v>4030</v>
      </c>
      <c r="I925" s="11" t="s">
        <v>4031</v>
      </c>
      <c r="J925" s="12">
        <v>44027</v>
      </c>
      <c r="K925" s="12">
        <v>44027</v>
      </c>
      <c r="L925" s="12"/>
      <c r="M925" s="13">
        <v>9050</v>
      </c>
      <c r="N925" s="11" t="s">
        <v>259</v>
      </c>
      <c r="O925" s="11" t="s">
        <v>260</v>
      </c>
      <c r="P925" s="11" t="s">
        <v>39</v>
      </c>
      <c r="Q925" s="11" t="s">
        <v>30</v>
      </c>
      <c r="R925" s="11" t="s">
        <v>17</v>
      </c>
    </row>
    <row r="926" spans="1:18" x14ac:dyDescent="0.35">
      <c r="A926" s="11" t="s">
        <v>4032</v>
      </c>
      <c r="B926" s="11" t="s">
        <v>4033</v>
      </c>
      <c r="C926" s="10" t="s">
        <v>40</v>
      </c>
      <c r="D926" s="11" t="s">
        <v>43</v>
      </c>
      <c r="E926" s="11" t="s">
        <v>380</v>
      </c>
      <c r="F926" s="11" t="s">
        <v>133</v>
      </c>
      <c r="G926" s="11" t="s">
        <v>1654</v>
      </c>
      <c r="H926" s="11" t="s">
        <v>1860</v>
      </c>
      <c r="I926" s="11" t="s">
        <v>4034</v>
      </c>
      <c r="J926" s="12">
        <v>44036</v>
      </c>
      <c r="K926" s="12">
        <v>44036</v>
      </c>
      <c r="L926" s="12"/>
      <c r="M926" s="13">
        <v>4998</v>
      </c>
      <c r="N926" s="11" t="s">
        <v>471</v>
      </c>
      <c r="O926" s="11" t="s">
        <v>472</v>
      </c>
      <c r="P926" s="11" t="s">
        <v>39</v>
      </c>
      <c r="Q926" s="11" t="s">
        <v>30</v>
      </c>
      <c r="R926" s="11" t="s">
        <v>17</v>
      </c>
    </row>
    <row r="927" spans="1:18" x14ac:dyDescent="0.35">
      <c r="A927" s="11" t="s">
        <v>4035</v>
      </c>
      <c r="B927" s="11" t="s">
        <v>4036</v>
      </c>
      <c r="C927" s="10" t="s">
        <v>40</v>
      </c>
      <c r="D927" s="11" t="s">
        <v>43</v>
      </c>
      <c r="E927" s="11" t="s">
        <v>132</v>
      </c>
      <c r="F927" s="11" t="s">
        <v>133</v>
      </c>
      <c r="G927" s="11" t="s">
        <v>1654</v>
      </c>
      <c r="H927" s="11" t="s">
        <v>1860</v>
      </c>
      <c r="I927" s="11" t="s">
        <v>4037</v>
      </c>
      <c r="J927" s="12">
        <v>44032</v>
      </c>
      <c r="K927" s="12">
        <v>44032</v>
      </c>
      <c r="L927" s="12"/>
      <c r="M927" s="13">
        <v>3989.15</v>
      </c>
      <c r="N927" s="11" t="s">
        <v>1559</v>
      </c>
      <c r="O927" s="11" t="s">
        <v>1560</v>
      </c>
      <c r="P927" s="11" t="s">
        <v>39</v>
      </c>
      <c r="Q927" s="11" t="s">
        <v>30</v>
      </c>
      <c r="R927" s="11" t="s">
        <v>17</v>
      </c>
    </row>
    <row r="928" spans="1:18" x14ac:dyDescent="0.35">
      <c r="A928" s="11" t="s">
        <v>4038</v>
      </c>
      <c r="B928" s="11" t="s">
        <v>4039</v>
      </c>
      <c r="C928" s="10" t="s">
        <v>40</v>
      </c>
      <c r="D928" s="11" t="s">
        <v>43</v>
      </c>
      <c r="E928" s="11" t="s">
        <v>1530</v>
      </c>
      <c r="F928" s="11" t="s">
        <v>48</v>
      </c>
      <c r="G928" s="11" t="s">
        <v>1531</v>
      </c>
      <c r="H928" s="11" t="s">
        <v>4040</v>
      </c>
      <c r="I928" s="11" t="s">
        <v>4041</v>
      </c>
      <c r="J928" s="12">
        <v>44028</v>
      </c>
      <c r="K928" s="12">
        <v>44028</v>
      </c>
      <c r="L928" s="12" t="s">
        <v>48</v>
      </c>
      <c r="M928" s="13">
        <v>3500</v>
      </c>
      <c r="N928" s="11" t="s">
        <v>259</v>
      </c>
      <c r="O928" s="11" t="s">
        <v>260</v>
      </c>
      <c r="P928" s="11" t="s">
        <v>37</v>
      </c>
      <c r="Q928" s="11" t="s">
        <v>30</v>
      </c>
      <c r="R928" s="11" t="s">
        <v>17</v>
      </c>
    </row>
    <row r="929" spans="1:18" x14ac:dyDescent="0.35">
      <c r="A929" s="11" t="s">
        <v>4042</v>
      </c>
      <c r="B929" s="11" t="s">
        <v>4043</v>
      </c>
      <c r="C929" s="10" t="s">
        <v>40</v>
      </c>
      <c r="D929" s="11" t="s">
        <v>43</v>
      </c>
      <c r="E929" s="11" t="s">
        <v>430</v>
      </c>
      <c r="F929" s="11" t="s">
        <v>48</v>
      </c>
      <c r="G929" s="11" t="s">
        <v>431</v>
      </c>
      <c r="H929" s="11" t="s">
        <v>2976</v>
      </c>
      <c r="I929" s="11" t="s">
        <v>4044</v>
      </c>
      <c r="J929" s="12">
        <v>45070</v>
      </c>
      <c r="K929" s="12">
        <v>45070</v>
      </c>
      <c r="L929" s="12"/>
      <c r="M929" s="13">
        <v>330.08800000000002</v>
      </c>
      <c r="N929" s="11" t="s">
        <v>305</v>
      </c>
      <c r="O929" s="11" t="s">
        <v>306</v>
      </c>
      <c r="P929" s="11" t="s">
        <v>38</v>
      </c>
      <c r="Q929" s="11" t="s">
        <v>30</v>
      </c>
      <c r="R929" s="11" t="s">
        <v>17</v>
      </c>
    </row>
    <row r="930" spans="1:18" x14ac:dyDescent="0.35">
      <c r="A930" s="11" t="s">
        <v>4045</v>
      </c>
      <c r="B930" s="11" t="s">
        <v>4046</v>
      </c>
      <c r="C930" s="10" t="s">
        <v>40</v>
      </c>
      <c r="D930" s="11" t="s">
        <v>43</v>
      </c>
      <c r="E930" s="11" t="s">
        <v>132</v>
      </c>
      <c r="F930" s="11" t="s">
        <v>133</v>
      </c>
      <c r="G930" s="11" t="s">
        <v>1654</v>
      </c>
      <c r="H930" s="11" t="s">
        <v>1860</v>
      </c>
      <c r="I930" s="11" t="s">
        <v>4047</v>
      </c>
      <c r="J930" s="12">
        <v>44036</v>
      </c>
      <c r="K930" s="12">
        <v>44036</v>
      </c>
      <c r="L930" s="12"/>
      <c r="M930" s="13">
        <v>3989.15</v>
      </c>
      <c r="N930" s="11" t="s">
        <v>911</v>
      </c>
      <c r="O930" s="11" t="s">
        <v>912</v>
      </c>
      <c r="P930" s="11" t="s">
        <v>39</v>
      </c>
      <c r="Q930" s="11" t="s">
        <v>30</v>
      </c>
      <c r="R930" s="11" t="s">
        <v>17</v>
      </c>
    </row>
    <row r="931" spans="1:18" x14ac:dyDescent="0.35">
      <c r="A931" s="11" t="s">
        <v>4048</v>
      </c>
      <c r="B931" s="11" t="s">
        <v>4049</v>
      </c>
      <c r="C931" s="10" t="s">
        <v>40</v>
      </c>
      <c r="D931" s="11" t="s">
        <v>43</v>
      </c>
      <c r="E931" s="11" t="s">
        <v>4050</v>
      </c>
      <c r="F931" s="11"/>
      <c r="G931" s="11" t="s">
        <v>639</v>
      </c>
      <c r="H931" s="11" t="s">
        <v>4051</v>
      </c>
      <c r="I931" s="11" t="s">
        <v>4052</v>
      </c>
      <c r="J931" s="12">
        <v>44166</v>
      </c>
      <c r="K931" s="12">
        <v>44166</v>
      </c>
      <c r="L931" s="12"/>
      <c r="M931" s="13">
        <v>3509</v>
      </c>
      <c r="N931" s="11" t="s">
        <v>4053</v>
      </c>
      <c r="O931" s="11" t="s">
        <v>4054</v>
      </c>
      <c r="P931" s="11" t="s">
        <v>39</v>
      </c>
      <c r="Q931" s="11" t="s">
        <v>30</v>
      </c>
      <c r="R931" s="11" t="s">
        <v>17</v>
      </c>
    </row>
    <row r="932" spans="1:18" x14ac:dyDescent="0.35">
      <c r="A932" s="11" t="s">
        <v>4055</v>
      </c>
      <c r="B932" s="11" t="s">
        <v>4056</v>
      </c>
      <c r="C932" s="10" t="s">
        <v>40</v>
      </c>
      <c r="D932" s="11" t="s">
        <v>43</v>
      </c>
      <c r="E932" s="11" t="s">
        <v>547</v>
      </c>
      <c r="F932" s="11" t="s">
        <v>48</v>
      </c>
      <c r="G932" s="11" t="s">
        <v>540</v>
      </c>
      <c r="H932" s="11" t="s">
        <v>4057</v>
      </c>
      <c r="I932" s="11" t="s">
        <v>4058</v>
      </c>
      <c r="J932" s="12">
        <v>44102</v>
      </c>
      <c r="K932" s="12">
        <v>44102</v>
      </c>
      <c r="L932" s="12"/>
      <c r="M932" s="13">
        <v>8349</v>
      </c>
      <c r="N932" s="11" t="s">
        <v>305</v>
      </c>
      <c r="O932" s="11" t="s">
        <v>306</v>
      </c>
      <c r="P932" s="11" t="s">
        <v>39</v>
      </c>
      <c r="Q932" s="11" t="s">
        <v>30</v>
      </c>
      <c r="R932" s="11" t="s">
        <v>17</v>
      </c>
    </row>
    <row r="933" spans="1:18" x14ac:dyDescent="0.35">
      <c r="A933" s="11" t="s">
        <v>4059</v>
      </c>
      <c r="B933" s="11" t="s">
        <v>4060</v>
      </c>
      <c r="C933" s="10" t="s">
        <v>40</v>
      </c>
      <c r="D933" s="11" t="s">
        <v>43</v>
      </c>
      <c r="E933" s="11" t="s">
        <v>186</v>
      </c>
      <c r="F933" s="11"/>
      <c r="G933" s="11" t="s">
        <v>370</v>
      </c>
      <c r="H933" s="11" t="s">
        <v>1235</v>
      </c>
      <c r="I933" s="11" t="s">
        <v>4061</v>
      </c>
      <c r="J933" s="12">
        <v>44124</v>
      </c>
      <c r="K933" s="12">
        <v>44124</v>
      </c>
      <c r="L933" s="12"/>
      <c r="M933" s="13">
        <v>2628.85</v>
      </c>
      <c r="N933" s="11" t="s">
        <v>365</v>
      </c>
      <c r="O933" s="11" t="s">
        <v>366</v>
      </c>
      <c r="P933" s="11" t="s">
        <v>38</v>
      </c>
      <c r="Q933" s="11" t="s">
        <v>30</v>
      </c>
      <c r="R933" s="11" t="s">
        <v>17</v>
      </c>
    </row>
    <row r="934" spans="1:18" x14ac:dyDescent="0.35">
      <c r="A934" s="11" t="s">
        <v>4062</v>
      </c>
      <c r="B934" s="11" t="s">
        <v>4063</v>
      </c>
      <c r="C934" s="10" t="s">
        <v>40</v>
      </c>
      <c r="D934" s="11" t="s">
        <v>43</v>
      </c>
      <c r="E934" s="11" t="s">
        <v>2434</v>
      </c>
      <c r="F934" s="11" t="s">
        <v>178</v>
      </c>
      <c r="G934" s="11" t="s">
        <v>496</v>
      </c>
      <c r="H934" s="11" t="s">
        <v>2741</v>
      </c>
      <c r="I934" s="11" t="s">
        <v>4064</v>
      </c>
      <c r="J934" s="12">
        <v>44119</v>
      </c>
      <c r="K934" s="12">
        <v>44119</v>
      </c>
      <c r="L934" s="12"/>
      <c r="M934" s="13">
        <v>1950</v>
      </c>
      <c r="N934" s="11" t="s">
        <v>365</v>
      </c>
      <c r="O934" s="11" t="s">
        <v>366</v>
      </c>
      <c r="P934" s="11" t="s">
        <v>38</v>
      </c>
      <c r="Q934" s="11" t="s">
        <v>30</v>
      </c>
      <c r="R934" s="11" t="s">
        <v>17</v>
      </c>
    </row>
    <row r="935" spans="1:18" x14ac:dyDescent="0.35">
      <c r="A935" s="11" t="s">
        <v>4065</v>
      </c>
      <c r="B935" s="11" t="s">
        <v>4066</v>
      </c>
      <c r="C935" s="10" t="s">
        <v>40</v>
      </c>
      <c r="D935" s="11" t="s">
        <v>43</v>
      </c>
      <c r="E935" s="11" t="s">
        <v>4067</v>
      </c>
      <c r="F935" s="11" t="s">
        <v>178</v>
      </c>
      <c r="G935" s="11" t="s">
        <v>496</v>
      </c>
      <c r="H935" s="11" t="s">
        <v>4068</v>
      </c>
      <c r="I935" s="11" t="s">
        <v>4069</v>
      </c>
      <c r="J935" s="12">
        <v>44685</v>
      </c>
      <c r="K935" s="12">
        <v>44685</v>
      </c>
      <c r="L935" s="12" t="s">
        <v>48</v>
      </c>
      <c r="M935" s="13">
        <v>0</v>
      </c>
      <c r="N935" s="11" t="s">
        <v>325</v>
      </c>
      <c r="O935" s="11" t="s">
        <v>326</v>
      </c>
      <c r="P935" s="11" t="s">
        <v>38</v>
      </c>
      <c r="Q935" s="11" t="s">
        <v>30</v>
      </c>
      <c r="R935" s="11" t="s">
        <v>17</v>
      </c>
    </row>
    <row r="936" spans="1:18" x14ac:dyDescent="0.35">
      <c r="A936" s="11" t="s">
        <v>4070</v>
      </c>
      <c r="B936" s="11" t="s">
        <v>4071</v>
      </c>
      <c r="C936" s="10" t="s">
        <v>40</v>
      </c>
      <c r="D936" s="11" t="s">
        <v>43</v>
      </c>
      <c r="E936" s="11" t="s">
        <v>2434</v>
      </c>
      <c r="F936" s="11" t="s">
        <v>178</v>
      </c>
      <c r="G936" s="11" t="s">
        <v>496</v>
      </c>
      <c r="H936" s="11" t="s">
        <v>2741</v>
      </c>
      <c r="I936" s="11" t="s">
        <v>4072</v>
      </c>
      <c r="J936" s="12">
        <v>44119</v>
      </c>
      <c r="K936" s="12">
        <v>44119</v>
      </c>
      <c r="L936" s="12"/>
      <c r="M936" s="13">
        <v>1950</v>
      </c>
      <c r="N936" s="11" t="s">
        <v>365</v>
      </c>
      <c r="O936" s="11" t="s">
        <v>366</v>
      </c>
      <c r="P936" s="11" t="s">
        <v>38</v>
      </c>
      <c r="Q936" s="11" t="s">
        <v>30</v>
      </c>
      <c r="R936" s="11" t="s">
        <v>17</v>
      </c>
    </row>
    <row r="937" spans="1:18" x14ac:dyDescent="0.35">
      <c r="A937" s="11" t="s">
        <v>4073</v>
      </c>
      <c r="B937" s="11" t="s">
        <v>4074</v>
      </c>
      <c r="C937" s="10" t="s">
        <v>40</v>
      </c>
      <c r="D937" s="11" t="s">
        <v>43</v>
      </c>
      <c r="E937" s="11" t="s">
        <v>177</v>
      </c>
      <c r="F937" s="11" t="s">
        <v>178</v>
      </c>
      <c r="G937" s="11" t="s">
        <v>179</v>
      </c>
      <c r="H937" s="11" t="s">
        <v>1595</v>
      </c>
      <c r="I937" s="11" t="s">
        <v>4075</v>
      </c>
      <c r="J937" s="12">
        <v>44113</v>
      </c>
      <c r="K937" s="12">
        <v>44113</v>
      </c>
      <c r="L937" s="12"/>
      <c r="M937" s="13">
        <v>390</v>
      </c>
      <c r="N937" s="11" t="s">
        <v>471</v>
      </c>
      <c r="O937" s="11" t="s">
        <v>472</v>
      </c>
      <c r="P937" s="11" t="s">
        <v>38</v>
      </c>
      <c r="Q937" s="11" t="s">
        <v>30</v>
      </c>
      <c r="R937" s="11" t="s">
        <v>17</v>
      </c>
    </row>
    <row r="938" spans="1:18" x14ac:dyDescent="0.35">
      <c r="A938" s="11" t="s">
        <v>4076</v>
      </c>
      <c r="B938" s="11" t="s">
        <v>4077</v>
      </c>
      <c r="C938" s="10" t="s">
        <v>40</v>
      </c>
      <c r="D938" s="11" t="s">
        <v>43</v>
      </c>
      <c r="E938" s="11" t="s">
        <v>1909</v>
      </c>
      <c r="F938" s="11"/>
      <c r="G938" s="11" t="s">
        <v>1910</v>
      </c>
      <c r="H938" s="11" t="s">
        <v>1911</v>
      </c>
      <c r="I938" s="11" t="s">
        <v>4078</v>
      </c>
      <c r="J938" s="12">
        <v>44125</v>
      </c>
      <c r="K938" s="12">
        <v>44125</v>
      </c>
      <c r="L938" s="12"/>
      <c r="M938" s="13">
        <v>907.5</v>
      </c>
      <c r="N938" s="11" t="s">
        <v>283</v>
      </c>
      <c r="O938" s="11" t="s">
        <v>284</v>
      </c>
      <c r="P938" s="11" t="s">
        <v>39</v>
      </c>
      <c r="Q938" s="11" t="s">
        <v>30</v>
      </c>
      <c r="R938" s="11" t="s">
        <v>17</v>
      </c>
    </row>
    <row r="939" spans="1:18" x14ac:dyDescent="0.35">
      <c r="A939" s="11" t="s">
        <v>4079</v>
      </c>
      <c r="B939" s="11" t="s">
        <v>4080</v>
      </c>
      <c r="C939" s="10" t="s">
        <v>40</v>
      </c>
      <c r="D939" s="11" t="s">
        <v>225</v>
      </c>
      <c r="E939" s="11" t="s">
        <v>4081</v>
      </c>
      <c r="F939" s="11"/>
      <c r="G939" s="11" t="s">
        <v>4082</v>
      </c>
      <c r="H939" s="11" t="s">
        <v>4083</v>
      </c>
      <c r="I939" s="11" t="s">
        <v>4084</v>
      </c>
      <c r="J939" s="12">
        <v>44179</v>
      </c>
      <c r="K939" s="12">
        <v>44222</v>
      </c>
      <c r="L939" s="12"/>
      <c r="M939" s="13">
        <v>1677.06</v>
      </c>
      <c r="N939" s="11" t="s">
        <v>49</v>
      </c>
      <c r="O939" s="11" t="s">
        <v>50</v>
      </c>
      <c r="P939" s="11" t="s">
        <v>37</v>
      </c>
      <c r="Q939" s="11" t="s">
        <v>30</v>
      </c>
      <c r="R939" s="11" t="s">
        <v>17</v>
      </c>
    </row>
    <row r="940" spans="1:18" x14ac:dyDescent="0.35">
      <c r="A940" s="11" t="s">
        <v>4085</v>
      </c>
      <c r="B940" s="11" t="s">
        <v>4086</v>
      </c>
      <c r="C940" s="10" t="s">
        <v>40</v>
      </c>
      <c r="D940" s="11" t="s">
        <v>225</v>
      </c>
      <c r="E940" s="11" t="s">
        <v>4081</v>
      </c>
      <c r="F940" s="11"/>
      <c r="G940" s="11" t="s">
        <v>4082</v>
      </c>
      <c r="H940" s="11" t="s">
        <v>4083</v>
      </c>
      <c r="I940" s="11" t="s">
        <v>4087</v>
      </c>
      <c r="J940" s="12">
        <v>44179</v>
      </c>
      <c r="K940" s="12">
        <v>44222</v>
      </c>
      <c r="L940" s="12"/>
      <c r="M940" s="13">
        <v>1677.06</v>
      </c>
      <c r="N940" s="11" t="s">
        <v>49</v>
      </c>
      <c r="O940" s="11" t="s">
        <v>50</v>
      </c>
      <c r="P940" s="11" t="s">
        <v>37</v>
      </c>
      <c r="Q940" s="11" t="s">
        <v>30</v>
      </c>
      <c r="R940" s="11" t="s">
        <v>17</v>
      </c>
    </row>
    <row r="941" spans="1:18" x14ac:dyDescent="0.35">
      <c r="A941" s="11" t="s">
        <v>4088</v>
      </c>
      <c r="B941" s="11" t="s">
        <v>4089</v>
      </c>
      <c r="C941" s="10" t="s">
        <v>40</v>
      </c>
      <c r="D941" s="11" t="s">
        <v>43</v>
      </c>
      <c r="E941" s="11" t="s">
        <v>1530</v>
      </c>
      <c r="F941" s="11"/>
      <c r="G941" s="11" t="s">
        <v>1531</v>
      </c>
      <c r="H941" s="11" t="s">
        <v>3493</v>
      </c>
      <c r="I941" s="11" t="s">
        <v>4090</v>
      </c>
      <c r="J941" s="12">
        <v>44148</v>
      </c>
      <c r="K941" s="12">
        <v>44151</v>
      </c>
      <c r="L941" s="12"/>
      <c r="M941" s="13">
        <v>3610</v>
      </c>
      <c r="N941" s="11" t="s">
        <v>106</v>
      </c>
      <c r="O941" s="11" t="s">
        <v>106</v>
      </c>
      <c r="P941" s="11" t="s">
        <v>38</v>
      </c>
      <c r="Q941" s="11" t="s">
        <v>30</v>
      </c>
      <c r="R941" s="11" t="s">
        <v>17</v>
      </c>
    </row>
    <row r="942" spans="1:18" x14ac:dyDescent="0.35">
      <c r="A942" s="11" t="s">
        <v>4091</v>
      </c>
      <c r="B942" s="11" t="s">
        <v>4092</v>
      </c>
      <c r="C942" s="10" t="s">
        <v>40</v>
      </c>
      <c r="D942" s="11" t="s">
        <v>43</v>
      </c>
      <c r="E942" s="11" t="s">
        <v>4093</v>
      </c>
      <c r="F942" s="11"/>
      <c r="G942" s="11" t="s">
        <v>4094</v>
      </c>
      <c r="H942" s="11" t="s">
        <v>4095</v>
      </c>
      <c r="I942" s="11" t="s">
        <v>4096</v>
      </c>
      <c r="J942" s="12">
        <v>44179</v>
      </c>
      <c r="K942" s="12">
        <v>44179</v>
      </c>
      <c r="L942" s="12"/>
      <c r="M942" s="13">
        <v>3348</v>
      </c>
      <c r="N942" s="11" t="s">
        <v>492</v>
      </c>
      <c r="O942" s="11" t="s">
        <v>493</v>
      </c>
      <c r="P942" s="11" t="s">
        <v>39</v>
      </c>
      <c r="Q942" s="11" t="s">
        <v>30</v>
      </c>
      <c r="R942" s="11" t="s">
        <v>17</v>
      </c>
    </row>
    <row r="943" spans="1:18" x14ac:dyDescent="0.35">
      <c r="A943" s="11" t="s">
        <v>4097</v>
      </c>
      <c r="B943" s="11" t="s">
        <v>4098</v>
      </c>
      <c r="C943" s="10" t="s">
        <v>40</v>
      </c>
      <c r="D943" s="11" t="s">
        <v>43</v>
      </c>
      <c r="E943" s="11" t="s">
        <v>4099</v>
      </c>
      <c r="F943" s="11"/>
      <c r="G943" s="11" t="s">
        <v>4094</v>
      </c>
      <c r="H943" s="11" t="s">
        <v>4100</v>
      </c>
      <c r="I943" s="11" t="s">
        <v>4101</v>
      </c>
      <c r="J943" s="12">
        <v>44148</v>
      </c>
      <c r="K943" s="12">
        <v>44179</v>
      </c>
      <c r="L943" s="12"/>
      <c r="M943" s="13">
        <v>3938.55</v>
      </c>
      <c r="N943" s="11" t="s">
        <v>492</v>
      </c>
      <c r="O943" s="11" t="s">
        <v>493</v>
      </c>
      <c r="P943" s="11" t="s">
        <v>39</v>
      </c>
      <c r="Q943" s="11" t="s">
        <v>30</v>
      </c>
      <c r="R943" s="11" t="s">
        <v>17</v>
      </c>
    </row>
    <row r="944" spans="1:18" x14ac:dyDescent="0.35">
      <c r="A944" s="11" t="s">
        <v>4102</v>
      </c>
      <c r="B944" s="11" t="s">
        <v>4103</v>
      </c>
      <c r="C944" s="10" t="s">
        <v>40</v>
      </c>
      <c r="D944" s="11" t="s">
        <v>43</v>
      </c>
      <c r="E944" s="11" t="s">
        <v>4104</v>
      </c>
      <c r="F944" s="11"/>
      <c r="G944" s="11" t="s">
        <v>4105</v>
      </c>
      <c r="H944" s="11" t="s">
        <v>4106</v>
      </c>
      <c r="I944" s="11" t="s">
        <v>4107</v>
      </c>
      <c r="J944" s="12">
        <v>44179</v>
      </c>
      <c r="K944" s="12">
        <v>44179</v>
      </c>
      <c r="L944" s="12"/>
      <c r="M944" s="13">
        <v>0</v>
      </c>
      <c r="N944" s="11" t="s">
        <v>246</v>
      </c>
      <c r="O944" s="11" t="s">
        <v>247</v>
      </c>
      <c r="P944" s="11" t="s">
        <v>37</v>
      </c>
      <c r="Q944" s="11" t="s">
        <v>30</v>
      </c>
      <c r="R944" s="11" t="s">
        <v>17</v>
      </c>
    </row>
    <row r="945" spans="1:18" x14ac:dyDescent="0.35">
      <c r="A945" s="11" t="s">
        <v>4108</v>
      </c>
      <c r="B945" s="11" t="s">
        <v>4109</v>
      </c>
      <c r="C945" s="10" t="s">
        <v>40</v>
      </c>
      <c r="D945" s="11" t="s">
        <v>43</v>
      </c>
      <c r="E945" s="11" t="s">
        <v>3559</v>
      </c>
      <c r="F945" s="11" t="s">
        <v>1195</v>
      </c>
      <c r="G945" s="11" t="s">
        <v>275</v>
      </c>
      <c r="H945" s="11" t="s">
        <v>4110</v>
      </c>
      <c r="I945" s="11" t="s">
        <v>4111</v>
      </c>
      <c r="J945" s="12">
        <v>44161</v>
      </c>
      <c r="K945" s="12">
        <v>44162</v>
      </c>
      <c r="L945" s="12"/>
      <c r="M945" s="13">
        <v>10050</v>
      </c>
      <c r="N945" s="11" t="s">
        <v>106</v>
      </c>
      <c r="O945" s="11" t="s">
        <v>106</v>
      </c>
      <c r="P945" s="11" t="s">
        <v>39</v>
      </c>
      <c r="Q945" s="11" t="s">
        <v>30</v>
      </c>
      <c r="R945" s="11" t="s">
        <v>17</v>
      </c>
    </row>
    <row r="946" spans="1:18" x14ac:dyDescent="0.35">
      <c r="A946" s="11" t="s">
        <v>4112</v>
      </c>
      <c r="B946" s="11" t="s">
        <v>4113</v>
      </c>
      <c r="C946" s="10" t="s">
        <v>40</v>
      </c>
      <c r="D946" s="11" t="s">
        <v>43</v>
      </c>
      <c r="E946" s="11" t="s">
        <v>3559</v>
      </c>
      <c r="F946" s="11" t="s">
        <v>1195</v>
      </c>
      <c r="G946" s="11" t="s">
        <v>275</v>
      </c>
      <c r="H946" s="11" t="s">
        <v>4110</v>
      </c>
      <c r="I946" s="11" t="s">
        <v>4114</v>
      </c>
      <c r="J946" s="12">
        <v>44161</v>
      </c>
      <c r="K946" s="12">
        <v>44162</v>
      </c>
      <c r="L946" s="12"/>
      <c r="M946" s="13">
        <v>10050</v>
      </c>
      <c r="N946" s="11" t="s">
        <v>106</v>
      </c>
      <c r="O946" s="11" t="s">
        <v>106</v>
      </c>
      <c r="P946" s="11" t="s">
        <v>39</v>
      </c>
      <c r="Q946" s="11" t="s">
        <v>30</v>
      </c>
      <c r="R946" s="11" t="s">
        <v>17</v>
      </c>
    </row>
    <row r="947" spans="1:18" x14ac:dyDescent="0.35">
      <c r="A947" s="11" t="s">
        <v>4115</v>
      </c>
      <c r="B947" s="11" t="s">
        <v>4116</v>
      </c>
      <c r="C947" s="10" t="s">
        <v>40</v>
      </c>
      <c r="D947" s="11" t="s">
        <v>43</v>
      </c>
      <c r="E947" s="11" t="s">
        <v>3559</v>
      </c>
      <c r="F947" s="11" t="s">
        <v>1195</v>
      </c>
      <c r="G947" s="11" t="s">
        <v>275</v>
      </c>
      <c r="H947" s="11" t="s">
        <v>4110</v>
      </c>
      <c r="I947" s="11" t="s">
        <v>4117</v>
      </c>
      <c r="J947" s="12">
        <v>44161</v>
      </c>
      <c r="K947" s="12">
        <v>44162</v>
      </c>
      <c r="L947" s="12"/>
      <c r="M947" s="13">
        <v>10050</v>
      </c>
      <c r="N947" s="11" t="s">
        <v>106</v>
      </c>
      <c r="O947" s="11" t="s">
        <v>106</v>
      </c>
      <c r="P947" s="11" t="s">
        <v>39</v>
      </c>
      <c r="Q947" s="11" t="s">
        <v>30</v>
      </c>
      <c r="R947" s="11" t="s">
        <v>17</v>
      </c>
    </row>
    <row r="948" spans="1:18" x14ac:dyDescent="0.35">
      <c r="A948" s="11" t="s">
        <v>4118</v>
      </c>
      <c r="B948" s="11" t="s">
        <v>4119</v>
      </c>
      <c r="C948" s="10" t="s">
        <v>40</v>
      </c>
      <c r="D948" s="11" t="s">
        <v>43</v>
      </c>
      <c r="E948" s="11" t="s">
        <v>3559</v>
      </c>
      <c r="F948" s="11" t="s">
        <v>1195</v>
      </c>
      <c r="G948" s="11" t="s">
        <v>275</v>
      </c>
      <c r="H948" s="11" t="s">
        <v>4110</v>
      </c>
      <c r="I948" s="11" t="s">
        <v>4120</v>
      </c>
      <c r="J948" s="12">
        <v>44161</v>
      </c>
      <c r="K948" s="12">
        <v>44162</v>
      </c>
      <c r="L948" s="12"/>
      <c r="M948" s="13">
        <v>10050</v>
      </c>
      <c r="N948" s="11" t="s">
        <v>106</v>
      </c>
      <c r="O948" s="11" t="s">
        <v>106</v>
      </c>
      <c r="P948" s="11" t="s">
        <v>39</v>
      </c>
      <c r="Q948" s="11" t="s">
        <v>30</v>
      </c>
      <c r="R948" s="11" t="s">
        <v>17</v>
      </c>
    </row>
    <row r="949" spans="1:18" x14ac:dyDescent="0.35">
      <c r="A949" s="11" t="s">
        <v>4121</v>
      </c>
      <c r="B949" s="11" t="s">
        <v>4122</v>
      </c>
      <c r="C949" s="10" t="s">
        <v>40</v>
      </c>
      <c r="D949" s="11" t="s">
        <v>43</v>
      </c>
      <c r="E949" s="11" t="s">
        <v>132</v>
      </c>
      <c r="F949" s="11" t="s">
        <v>133</v>
      </c>
      <c r="G949" s="11" t="s">
        <v>1654</v>
      </c>
      <c r="H949" s="11" t="s">
        <v>1860</v>
      </c>
      <c r="I949" s="11" t="s">
        <v>4123</v>
      </c>
      <c r="J949" s="12">
        <v>44182</v>
      </c>
      <c r="K949" s="12">
        <v>44182</v>
      </c>
      <c r="L949" s="12"/>
      <c r="M949" s="13">
        <v>4495</v>
      </c>
      <c r="N949" s="11" t="s">
        <v>259</v>
      </c>
      <c r="O949" s="11" t="s">
        <v>260</v>
      </c>
      <c r="P949" s="11" t="s">
        <v>39</v>
      </c>
      <c r="Q949" s="11" t="s">
        <v>30</v>
      </c>
      <c r="R949" s="11" t="s">
        <v>17</v>
      </c>
    </row>
    <row r="950" spans="1:18" x14ac:dyDescent="0.35">
      <c r="A950" s="11" t="s">
        <v>4124</v>
      </c>
      <c r="B950" s="11" t="s">
        <v>4125</v>
      </c>
      <c r="C950" s="10" t="s">
        <v>40</v>
      </c>
      <c r="D950" s="11" t="s">
        <v>225</v>
      </c>
      <c r="E950" s="11" t="s">
        <v>3283</v>
      </c>
      <c r="F950" s="11"/>
      <c r="G950" s="11" t="s">
        <v>370</v>
      </c>
      <c r="H950" s="11" t="s">
        <v>2158</v>
      </c>
      <c r="I950" s="11" t="s">
        <v>4126</v>
      </c>
      <c r="J950" s="12">
        <v>44179</v>
      </c>
      <c r="K950" s="12">
        <v>44179</v>
      </c>
      <c r="L950" s="12"/>
      <c r="M950" s="13">
        <v>1619</v>
      </c>
      <c r="N950" s="11" t="s">
        <v>3287</v>
      </c>
      <c r="O950" s="11" t="s">
        <v>3288</v>
      </c>
      <c r="P950" s="11" t="s">
        <v>38</v>
      </c>
      <c r="Q950" s="11" t="s">
        <v>30</v>
      </c>
      <c r="R950" s="11" t="s">
        <v>17</v>
      </c>
    </row>
    <row r="951" spans="1:18" x14ac:dyDescent="0.35">
      <c r="A951" s="11" t="s">
        <v>4127</v>
      </c>
      <c r="B951" s="11" t="s">
        <v>4128</v>
      </c>
      <c r="C951" s="10" t="s">
        <v>40</v>
      </c>
      <c r="D951" s="11" t="s">
        <v>225</v>
      </c>
      <c r="E951" s="11" t="s">
        <v>3283</v>
      </c>
      <c r="F951" s="11"/>
      <c r="G951" s="11" t="s">
        <v>370</v>
      </c>
      <c r="H951" s="11" t="s">
        <v>2158</v>
      </c>
      <c r="I951" s="11" t="s">
        <v>4129</v>
      </c>
      <c r="J951" s="12">
        <v>44218</v>
      </c>
      <c r="K951" s="12">
        <v>44218</v>
      </c>
      <c r="L951" s="12"/>
      <c r="M951" s="13">
        <v>1619</v>
      </c>
      <c r="N951" s="11" t="s">
        <v>3287</v>
      </c>
      <c r="O951" s="11" t="s">
        <v>3288</v>
      </c>
      <c r="P951" s="11" t="s">
        <v>38</v>
      </c>
      <c r="Q951" s="11" t="s">
        <v>30</v>
      </c>
      <c r="R951" s="11" t="s">
        <v>17</v>
      </c>
    </row>
    <row r="952" spans="1:18" x14ac:dyDescent="0.35">
      <c r="A952" s="11" t="s">
        <v>4130</v>
      </c>
      <c r="B952" s="11" t="s">
        <v>4131</v>
      </c>
      <c r="C952" s="10" t="s">
        <v>40</v>
      </c>
      <c r="D952" s="11" t="s">
        <v>225</v>
      </c>
      <c r="E952" s="11" t="s">
        <v>3283</v>
      </c>
      <c r="F952" s="11"/>
      <c r="G952" s="11" t="s">
        <v>370</v>
      </c>
      <c r="H952" s="11" t="s">
        <v>2158</v>
      </c>
      <c r="I952" s="11" t="s">
        <v>4132</v>
      </c>
      <c r="J952" s="12">
        <v>44218</v>
      </c>
      <c r="K952" s="12">
        <v>44218</v>
      </c>
      <c r="L952" s="12"/>
      <c r="M952" s="13">
        <v>1619</v>
      </c>
      <c r="N952" s="11" t="s">
        <v>3287</v>
      </c>
      <c r="O952" s="11" t="s">
        <v>3288</v>
      </c>
      <c r="P952" s="11" t="s">
        <v>38</v>
      </c>
      <c r="Q952" s="11" t="s">
        <v>30</v>
      </c>
      <c r="R952" s="11" t="s">
        <v>17</v>
      </c>
    </row>
    <row r="953" spans="1:18" x14ac:dyDescent="0.35">
      <c r="A953" s="11" t="s">
        <v>4133</v>
      </c>
      <c r="B953" s="11" t="s">
        <v>4134</v>
      </c>
      <c r="C953" s="10" t="s">
        <v>40</v>
      </c>
      <c r="D953" s="11" t="s">
        <v>43</v>
      </c>
      <c r="E953" s="11" t="s">
        <v>3054</v>
      </c>
      <c r="F953" s="11"/>
      <c r="G953" s="11" t="s">
        <v>4135</v>
      </c>
      <c r="H953" s="11" t="s">
        <v>4136</v>
      </c>
      <c r="I953" s="11" t="s">
        <v>4137</v>
      </c>
      <c r="J953" s="12">
        <v>44166</v>
      </c>
      <c r="K953" s="12">
        <v>44166</v>
      </c>
      <c r="L953" s="12"/>
      <c r="M953" s="13">
        <v>4477</v>
      </c>
      <c r="N953" s="11" t="s">
        <v>3058</v>
      </c>
      <c r="O953" s="11" t="s">
        <v>3059</v>
      </c>
      <c r="P953" s="11" t="s">
        <v>37</v>
      </c>
      <c r="Q953" s="11" t="s">
        <v>30</v>
      </c>
      <c r="R953" s="11" t="s">
        <v>17</v>
      </c>
    </row>
    <row r="954" spans="1:18" x14ac:dyDescent="0.35">
      <c r="A954" s="11" t="s">
        <v>4138</v>
      </c>
      <c r="B954" s="11" t="s">
        <v>4139</v>
      </c>
      <c r="C954" s="10" t="s">
        <v>40</v>
      </c>
      <c r="D954" s="11" t="s">
        <v>225</v>
      </c>
      <c r="E954" s="11" t="s">
        <v>3447</v>
      </c>
      <c r="F954" s="11"/>
      <c r="G954" s="11" t="s">
        <v>3212</v>
      </c>
      <c r="H954" s="11" t="s">
        <v>4140</v>
      </c>
      <c r="I954" s="11" t="s">
        <v>4141</v>
      </c>
      <c r="J954" s="12">
        <v>44186</v>
      </c>
      <c r="K954" s="12">
        <v>44186</v>
      </c>
      <c r="L954" s="12"/>
      <c r="M954" s="13">
        <v>773.47</v>
      </c>
      <c r="N954" s="11" t="s">
        <v>1874</v>
      </c>
      <c r="O954" s="11" t="s">
        <v>1875</v>
      </c>
      <c r="P954" s="11" t="s">
        <v>37</v>
      </c>
      <c r="Q954" s="11" t="s">
        <v>30</v>
      </c>
      <c r="R954" s="11" t="s">
        <v>17</v>
      </c>
    </row>
    <row r="955" spans="1:18" x14ac:dyDescent="0.35">
      <c r="A955" s="11" t="s">
        <v>4142</v>
      </c>
      <c r="B955" s="11" t="s">
        <v>4143</v>
      </c>
      <c r="C955" s="10" t="s">
        <v>40</v>
      </c>
      <c r="D955" s="11" t="s">
        <v>43</v>
      </c>
      <c r="E955" s="11" t="s">
        <v>2434</v>
      </c>
      <c r="F955" s="11" t="s">
        <v>178</v>
      </c>
      <c r="G955" s="11" t="s">
        <v>496</v>
      </c>
      <c r="H955" s="11" t="s">
        <v>2741</v>
      </c>
      <c r="I955" s="11" t="s">
        <v>4144</v>
      </c>
      <c r="J955" s="12">
        <v>44182</v>
      </c>
      <c r="K955" s="12">
        <v>44218</v>
      </c>
      <c r="L955" s="12"/>
      <c r="M955" s="13">
        <v>1950</v>
      </c>
      <c r="N955" s="11" t="s">
        <v>65</v>
      </c>
      <c r="O955" s="11" t="s">
        <v>66</v>
      </c>
      <c r="P955" s="11" t="s">
        <v>38</v>
      </c>
      <c r="Q955" s="11" t="s">
        <v>30</v>
      </c>
      <c r="R955" s="11" t="s">
        <v>17</v>
      </c>
    </row>
    <row r="956" spans="1:18" x14ac:dyDescent="0.35">
      <c r="A956" s="11" t="s">
        <v>4145</v>
      </c>
      <c r="B956" s="11" t="s">
        <v>4146</v>
      </c>
      <c r="C956" s="10" t="s">
        <v>40</v>
      </c>
      <c r="D956" s="11" t="s">
        <v>225</v>
      </c>
      <c r="E956" s="11" t="s">
        <v>2434</v>
      </c>
      <c r="F956" s="11" t="s">
        <v>178</v>
      </c>
      <c r="G956" s="11" t="s">
        <v>496</v>
      </c>
      <c r="H956" s="11" t="s">
        <v>2741</v>
      </c>
      <c r="I956" s="11" t="s">
        <v>4147</v>
      </c>
      <c r="J956" s="12">
        <v>44182</v>
      </c>
      <c r="K956" s="12">
        <v>44218</v>
      </c>
      <c r="L956" s="12"/>
      <c r="M956" s="13">
        <v>1950</v>
      </c>
      <c r="N956" s="11" t="s">
        <v>92</v>
      </c>
      <c r="O956" s="11" t="s">
        <v>93</v>
      </c>
      <c r="P956" s="11" t="s">
        <v>38</v>
      </c>
      <c r="Q956" s="11" t="s">
        <v>30</v>
      </c>
      <c r="R956" s="11" t="s">
        <v>17</v>
      </c>
    </row>
    <row r="957" spans="1:18" x14ac:dyDescent="0.35">
      <c r="A957" s="11" t="s">
        <v>4148</v>
      </c>
      <c r="B957" s="11" t="s">
        <v>4149</v>
      </c>
      <c r="C957" s="10" t="s">
        <v>40</v>
      </c>
      <c r="D957" s="11" t="s">
        <v>43</v>
      </c>
      <c r="E957" s="11" t="s">
        <v>2434</v>
      </c>
      <c r="F957" s="11" t="s">
        <v>178</v>
      </c>
      <c r="G957" s="11" t="s">
        <v>496</v>
      </c>
      <c r="H957" s="11" t="s">
        <v>2741</v>
      </c>
      <c r="I957" s="11" t="s">
        <v>4150</v>
      </c>
      <c r="J957" s="12">
        <v>44182</v>
      </c>
      <c r="K957" s="12">
        <v>44218</v>
      </c>
      <c r="L957" s="12"/>
      <c r="M957" s="13">
        <v>1950</v>
      </c>
      <c r="N957" s="11" t="s">
        <v>3112</v>
      </c>
      <c r="O957" s="11" t="s">
        <v>3113</v>
      </c>
      <c r="P957" s="11" t="s">
        <v>38</v>
      </c>
      <c r="Q957" s="11" t="s">
        <v>30</v>
      </c>
      <c r="R957" s="11" t="s">
        <v>17</v>
      </c>
    </row>
    <row r="958" spans="1:18" x14ac:dyDescent="0.35">
      <c r="A958" s="11" t="s">
        <v>4151</v>
      </c>
      <c r="B958" s="11" t="s">
        <v>4152</v>
      </c>
      <c r="C958" s="10" t="s">
        <v>40</v>
      </c>
      <c r="D958" s="11" t="s">
        <v>43</v>
      </c>
      <c r="E958" s="11" t="s">
        <v>430</v>
      </c>
      <c r="F958" s="11" t="s">
        <v>48</v>
      </c>
      <c r="G958" s="11" t="s">
        <v>431</v>
      </c>
      <c r="H958" s="11" t="s">
        <v>2976</v>
      </c>
      <c r="I958" s="11" t="s">
        <v>4153</v>
      </c>
      <c r="J958" s="12">
        <v>44649</v>
      </c>
      <c r="K958" s="12">
        <v>44841</v>
      </c>
      <c r="L958" s="12"/>
      <c r="M958" s="13">
        <v>330.08800000000002</v>
      </c>
      <c r="N958" s="11" t="s">
        <v>434</v>
      </c>
      <c r="O958" s="11" t="s">
        <v>435</v>
      </c>
      <c r="P958" s="11" t="s">
        <v>38</v>
      </c>
      <c r="Q958" s="11" t="s">
        <v>30</v>
      </c>
      <c r="R958" s="11" t="s">
        <v>17</v>
      </c>
    </row>
    <row r="959" spans="1:18" x14ac:dyDescent="0.35">
      <c r="A959" s="11" t="s">
        <v>4154</v>
      </c>
      <c r="B959" s="11" t="s">
        <v>4155</v>
      </c>
      <c r="C959" s="10" t="s">
        <v>40</v>
      </c>
      <c r="D959" s="11" t="s">
        <v>43</v>
      </c>
      <c r="E959" s="11" t="s">
        <v>2908</v>
      </c>
      <c r="F959" s="11" t="s">
        <v>1721</v>
      </c>
      <c r="G959" s="11" t="s">
        <v>2388</v>
      </c>
      <c r="H959" s="11" t="s">
        <v>2910</v>
      </c>
      <c r="I959" s="11" t="s">
        <v>4156</v>
      </c>
      <c r="J959" s="12">
        <v>44176</v>
      </c>
      <c r="K959" s="12">
        <v>44187</v>
      </c>
      <c r="L959" s="12"/>
      <c r="M959" s="13">
        <v>11737</v>
      </c>
      <c r="N959" s="11" t="s">
        <v>283</v>
      </c>
      <c r="O959" s="11" t="s">
        <v>284</v>
      </c>
      <c r="P959" s="11" t="s">
        <v>38</v>
      </c>
      <c r="Q959" s="11" t="s">
        <v>30</v>
      </c>
      <c r="R959" s="11" t="s">
        <v>17</v>
      </c>
    </row>
    <row r="960" spans="1:18" x14ac:dyDescent="0.35">
      <c r="A960" s="11" t="s">
        <v>4157</v>
      </c>
      <c r="B960" s="11" t="s">
        <v>4158</v>
      </c>
      <c r="C960" s="10" t="s">
        <v>40</v>
      </c>
      <c r="D960" s="11" t="s">
        <v>43</v>
      </c>
      <c r="E960" s="11" t="s">
        <v>1909</v>
      </c>
      <c r="F960" s="11"/>
      <c r="G960" s="11" t="s">
        <v>513</v>
      </c>
      <c r="H960" s="11" t="s">
        <v>4159</v>
      </c>
      <c r="I960" s="11" t="s">
        <v>4160</v>
      </c>
      <c r="J960" s="12">
        <v>44203</v>
      </c>
      <c r="K960" s="12">
        <v>44203</v>
      </c>
      <c r="L960" s="12"/>
      <c r="M960" s="13">
        <v>906.29</v>
      </c>
      <c r="N960" s="11" t="s">
        <v>283</v>
      </c>
      <c r="O960" s="11" t="s">
        <v>284</v>
      </c>
      <c r="P960" s="11" t="s">
        <v>39</v>
      </c>
      <c r="Q960" s="11" t="s">
        <v>30</v>
      </c>
      <c r="R960" s="11" t="s">
        <v>17</v>
      </c>
    </row>
    <row r="961" spans="1:18" x14ac:dyDescent="0.35">
      <c r="A961" s="11" t="s">
        <v>4161</v>
      </c>
      <c r="B961" s="11" t="s">
        <v>4162</v>
      </c>
      <c r="C961" s="10" t="s">
        <v>40</v>
      </c>
      <c r="D961" s="11" t="s">
        <v>43</v>
      </c>
      <c r="E961" s="11" t="s">
        <v>2089</v>
      </c>
      <c r="F961" s="11"/>
      <c r="G961" s="11" t="s">
        <v>4163</v>
      </c>
      <c r="H961" s="11" t="s">
        <v>4164</v>
      </c>
      <c r="I961" s="11" t="s">
        <v>4165</v>
      </c>
      <c r="J961" s="12">
        <v>44281</v>
      </c>
      <c r="K961" s="12">
        <v>44281</v>
      </c>
      <c r="L961" s="12"/>
      <c r="M961" s="13">
        <v>54450</v>
      </c>
      <c r="N961" s="11" t="s">
        <v>524</v>
      </c>
      <c r="O961" s="11" t="s">
        <v>525</v>
      </c>
      <c r="P961" s="11" t="s">
        <v>39</v>
      </c>
      <c r="Q961" s="11" t="s">
        <v>30</v>
      </c>
      <c r="R961" s="11" t="s">
        <v>17</v>
      </c>
    </row>
    <row r="962" spans="1:18" x14ac:dyDescent="0.35">
      <c r="A962" s="11" t="s">
        <v>4166</v>
      </c>
      <c r="B962" s="11" t="s">
        <v>4167</v>
      </c>
      <c r="C962" s="10" t="s">
        <v>40</v>
      </c>
      <c r="D962" s="11" t="s">
        <v>43</v>
      </c>
      <c r="E962" s="11" t="s">
        <v>4168</v>
      </c>
      <c r="F962" s="11"/>
      <c r="G962" s="11" t="s">
        <v>1418</v>
      </c>
      <c r="H962" s="11" t="s">
        <v>4169</v>
      </c>
      <c r="I962" s="11" t="s">
        <v>48</v>
      </c>
      <c r="J962" s="12">
        <v>44218</v>
      </c>
      <c r="K962" s="12">
        <v>44232</v>
      </c>
      <c r="L962" s="12"/>
      <c r="M962" s="13">
        <v>50836.77</v>
      </c>
      <c r="N962" s="11" t="s">
        <v>267</v>
      </c>
      <c r="O962" s="11" t="s">
        <v>268</v>
      </c>
      <c r="P962" s="11" t="s">
        <v>39</v>
      </c>
      <c r="Q962" s="11" t="s">
        <v>30</v>
      </c>
      <c r="R962" s="11" t="s">
        <v>17</v>
      </c>
    </row>
    <row r="963" spans="1:18" x14ac:dyDescent="0.35">
      <c r="A963" s="11" t="s">
        <v>4170</v>
      </c>
      <c r="B963" s="11" t="s">
        <v>4171</v>
      </c>
      <c r="C963" s="10" t="s">
        <v>40</v>
      </c>
      <c r="D963" s="11" t="s">
        <v>43</v>
      </c>
      <c r="E963" s="11" t="s">
        <v>4172</v>
      </c>
      <c r="F963" s="11"/>
      <c r="G963" s="11" t="s">
        <v>1418</v>
      </c>
      <c r="H963" s="11" t="s">
        <v>4173</v>
      </c>
      <c r="I963" s="11" t="s">
        <v>4174</v>
      </c>
      <c r="J963" s="12">
        <v>44218</v>
      </c>
      <c r="K963" s="12">
        <v>44232</v>
      </c>
      <c r="L963" s="12"/>
      <c r="M963" s="13">
        <v>0</v>
      </c>
      <c r="N963" s="11" t="s">
        <v>267</v>
      </c>
      <c r="O963" s="11" t="s">
        <v>268</v>
      </c>
      <c r="P963" s="11" t="s">
        <v>38</v>
      </c>
      <c r="Q963" s="11" t="s">
        <v>30</v>
      </c>
      <c r="R963" s="11" t="s">
        <v>17</v>
      </c>
    </row>
    <row r="964" spans="1:18" x14ac:dyDescent="0.35">
      <c r="A964" s="11" t="s">
        <v>4175</v>
      </c>
      <c r="B964" s="11" t="s">
        <v>4176</v>
      </c>
      <c r="C964" s="10" t="s">
        <v>40</v>
      </c>
      <c r="D964" s="11" t="s">
        <v>43</v>
      </c>
      <c r="E964" s="11" t="s">
        <v>4177</v>
      </c>
      <c r="F964" s="11"/>
      <c r="G964" s="11" t="s">
        <v>1973</v>
      </c>
      <c r="H964" s="11" t="s">
        <v>4178</v>
      </c>
      <c r="I964" s="11" t="s">
        <v>4179</v>
      </c>
      <c r="J964" s="12">
        <v>44218</v>
      </c>
      <c r="K964" s="12">
        <v>44232</v>
      </c>
      <c r="L964" s="12"/>
      <c r="M964" s="13">
        <v>0</v>
      </c>
      <c r="N964" s="11" t="s">
        <v>267</v>
      </c>
      <c r="O964" s="11" t="s">
        <v>268</v>
      </c>
      <c r="P964" s="11" t="s">
        <v>37</v>
      </c>
      <c r="Q964" s="11" t="s">
        <v>30</v>
      </c>
      <c r="R964" s="11" t="s">
        <v>17</v>
      </c>
    </row>
    <row r="965" spans="1:18" x14ac:dyDescent="0.35">
      <c r="A965" s="11" t="s">
        <v>4180</v>
      </c>
      <c r="B965" s="11" t="s">
        <v>4181</v>
      </c>
      <c r="C965" s="10" t="s">
        <v>40</v>
      </c>
      <c r="D965" s="11" t="s">
        <v>43</v>
      </c>
      <c r="E965" s="11" t="s">
        <v>1924</v>
      </c>
      <c r="F965" s="11"/>
      <c r="G965" s="11" t="s">
        <v>1418</v>
      </c>
      <c r="H965" s="11" t="s">
        <v>4182</v>
      </c>
      <c r="I965" s="11" t="s">
        <v>4183</v>
      </c>
      <c r="J965" s="12">
        <v>44217</v>
      </c>
      <c r="K965" s="12">
        <v>44232</v>
      </c>
      <c r="L965" s="12"/>
      <c r="M965" s="13">
        <v>0</v>
      </c>
      <c r="N965" s="11" t="s">
        <v>267</v>
      </c>
      <c r="O965" s="11" t="s">
        <v>268</v>
      </c>
      <c r="P965" s="11" t="s">
        <v>38</v>
      </c>
      <c r="Q965" s="11" t="s">
        <v>30</v>
      </c>
      <c r="R965" s="11" t="s">
        <v>17</v>
      </c>
    </row>
    <row r="966" spans="1:18" x14ac:dyDescent="0.35">
      <c r="A966" s="11" t="s">
        <v>4184</v>
      </c>
      <c r="B966" s="11" t="s">
        <v>4185</v>
      </c>
      <c r="C966" s="10" t="s">
        <v>40</v>
      </c>
      <c r="D966" s="11" t="s">
        <v>43</v>
      </c>
      <c r="E966" s="11" t="s">
        <v>4186</v>
      </c>
      <c r="F966" s="11"/>
      <c r="G966" s="11" t="s">
        <v>1418</v>
      </c>
      <c r="H966" s="11" t="s">
        <v>4187</v>
      </c>
      <c r="I966" s="11" t="s">
        <v>4188</v>
      </c>
      <c r="J966" s="12">
        <v>44218</v>
      </c>
      <c r="K966" s="12">
        <v>44232</v>
      </c>
      <c r="L966" s="12"/>
      <c r="M966" s="13">
        <v>0</v>
      </c>
      <c r="N966" s="11" t="s">
        <v>267</v>
      </c>
      <c r="O966" s="11" t="s">
        <v>268</v>
      </c>
      <c r="P966" s="11" t="s">
        <v>38</v>
      </c>
      <c r="Q966" s="11" t="s">
        <v>30</v>
      </c>
      <c r="R966" s="11" t="s">
        <v>17</v>
      </c>
    </row>
    <row r="967" spans="1:18" x14ac:dyDescent="0.35">
      <c r="A967" s="11" t="s">
        <v>4189</v>
      </c>
      <c r="B967" s="11" t="s">
        <v>4190</v>
      </c>
      <c r="C967" s="10" t="s">
        <v>40</v>
      </c>
      <c r="D967" s="11" t="s">
        <v>43</v>
      </c>
      <c r="E967" s="11" t="s">
        <v>4191</v>
      </c>
      <c r="F967" s="11"/>
      <c r="G967" s="11" t="s">
        <v>1418</v>
      </c>
      <c r="H967" s="11" t="s">
        <v>4192</v>
      </c>
      <c r="I967" s="11" t="s">
        <v>4193</v>
      </c>
      <c r="J967" s="12">
        <v>44218</v>
      </c>
      <c r="K967" s="12">
        <v>44232</v>
      </c>
      <c r="L967" s="12"/>
      <c r="M967" s="13">
        <v>0</v>
      </c>
      <c r="N967" s="11" t="s">
        <v>267</v>
      </c>
      <c r="O967" s="11" t="s">
        <v>268</v>
      </c>
      <c r="P967" s="11" t="s">
        <v>37</v>
      </c>
      <c r="Q967" s="11" t="s">
        <v>30</v>
      </c>
      <c r="R967" s="11" t="s">
        <v>17</v>
      </c>
    </row>
    <row r="968" spans="1:18" x14ac:dyDescent="0.35">
      <c r="A968" s="11" t="s">
        <v>4194</v>
      </c>
      <c r="B968" s="11" t="s">
        <v>4195</v>
      </c>
      <c r="C968" s="10" t="s">
        <v>40</v>
      </c>
      <c r="D968" s="11" t="s">
        <v>43</v>
      </c>
      <c r="E968" s="11" t="s">
        <v>4196</v>
      </c>
      <c r="F968" s="11"/>
      <c r="G968" s="11" t="s">
        <v>1418</v>
      </c>
      <c r="H968" s="11" t="s">
        <v>4197</v>
      </c>
      <c r="I968" s="11" t="s">
        <v>4198</v>
      </c>
      <c r="J968" s="12">
        <v>44218</v>
      </c>
      <c r="K968" s="12">
        <v>44232</v>
      </c>
      <c r="L968" s="12"/>
      <c r="M968" s="13">
        <v>0</v>
      </c>
      <c r="N968" s="11" t="s">
        <v>267</v>
      </c>
      <c r="O968" s="11" t="s">
        <v>268</v>
      </c>
      <c r="P968" s="11" t="s">
        <v>38</v>
      </c>
      <c r="Q968" s="11" t="s">
        <v>30</v>
      </c>
      <c r="R968" s="11" t="s">
        <v>17</v>
      </c>
    </row>
    <row r="969" spans="1:18" x14ac:dyDescent="0.35">
      <c r="A969" s="11" t="s">
        <v>4199</v>
      </c>
      <c r="B969" s="11" t="s">
        <v>4200</v>
      </c>
      <c r="C969" s="10" t="s">
        <v>40</v>
      </c>
      <c r="D969" s="11" t="s">
        <v>43</v>
      </c>
      <c r="E969" s="11" t="s">
        <v>4201</v>
      </c>
      <c r="F969" s="11"/>
      <c r="G969" s="11" t="s">
        <v>1418</v>
      </c>
      <c r="H969" s="11" t="s">
        <v>4202</v>
      </c>
      <c r="I969" s="11" t="s">
        <v>4203</v>
      </c>
      <c r="J969" s="12">
        <v>44242</v>
      </c>
      <c r="K969" s="12">
        <v>42865</v>
      </c>
      <c r="L969" s="12"/>
      <c r="M969" s="13">
        <v>1248.74</v>
      </c>
      <c r="N969" s="11" t="s">
        <v>570</v>
      </c>
      <c r="O969" s="11" t="s">
        <v>571</v>
      </c>
      <c r="P969" s="11" t="s">
        <v>39</v>
      </c>
      <c r="Q969" s="11" t="s">
        <v>30</v>
      </c>
      <c r="R969" s="11" t="s">
        <v>17</v>
      </c>
    </row>
    <row r="970" spans="1:18" x14ac:dyDescent="0.35">
      <c r="A970" s="11" t="s">
        <v>4204</v>
      </c>
      <c r="B970" s="11" t="s">
        <v>4205</v>
      </c>
      <c r="C970" s="10" t="s">
        <v>40</v>
      </c>
      <c r="D970" s="11" t="s">
        <v>43</v>
      </c>
      <c r="E970" s="11" t="s">
        <v>4201</v>
      </c>
      <c r="F970" s="11"/>
      <c r="G970" s="11" t="s">
        <v>1418</v>
      </c>
      <c r="H970" s="11" t="s">
        <v>4202</v>
      </c>
      <c r="I970" s="11" t="s">
        <v>4206</v>
      </c>
      <c r="J970" s="12">
        <v>44242</v>
      </c>
      <c r="K970" s="12">
        <v>42865</v>
      </c>
      <c r="L970" s="12"/>
      <c r="M970" s="13">
        <v>1248.74</v>
      </c>
      <c r="N970" s="11" t="s">
        <v>570</v>
      </c>
      <c r="O970" s="11" t="s">
        <v>571</v>
      </c>
      <c r="P970" s="11" t="s">
        <v>39</v>
      </c>
      <c r="Q970" s="11" t="s">
        <v>30</v>
      </c>
      <c r="R970" s="11" t="s">
        <v>17</v>
      </c>
    </row>
    <row r="971" spans="1:18" x14ac:dyDescent="0.35">
      <c r="A971" s="11" t="s">
        <v>4207</v>
      </c>
      <c r="B971" s="11" t="s">
        <v>4208</v>
      </c>
      <c r="C971" s="10" t="s">
        <v>40</v>
      </c>
      <c r="D971" s="11" t="s">
        <v>43</v>
      </c>
      <c r="E971" s="11" t="s">
        <v>4209</v>
      </c>
      <c r="F971" s="11" t="s">
        <v>1195</v>
      </c>
      <c r="G971" s="11" t="s">
        <v>4210</v>
      </c>
      <c r="H971" s="11" t="s">
        <v>4211</v>
      </c>
      <c r="I971" s="11" t="s">
        <v>4212</v>
      </c>
      <c r="J971" s="12">
        <v>44218</v>
      </c>
      <c r="K971" s="12">
        <v>44272</v>
      </c>
      <c r="L971" s="12"/>
      <c r="M971" s="13">
        <v>22861.8</v>
      </c>
      <c r="N971" s="11" t="s">
        <v>106</v>
      </c>
      <c r="O971" s="11" t="s">
        <v>106</v>
      </c>
      <c r="P971" s="11" t="s">
        <v>39</v>
      </c>
      <c r="Q971" s="11" t="s">
        <v>30</v>
      </c>
      <c r="R971" s="11" t="s">
        <v>17</v>
      </c>
    </row>
    <row r="972" spans="1:18" x14ac:dyDescent="0.35">
      <c r="A972" s="11" t="s">
        <v>4213</v>
      </c>
      <c r="B972" s="11" t="s">
        <v>4214</v>
      </c>
      <c r="C972" s="10" t="s">
        <v>40</v>
      </c>
      <c r="D972" s="11" t="s">
        <v>43</v>
      </c>
      <c r="E972" s="11" t="s">
        <v>3559</v>
      </c>
      <c r="F972" s="11" t="s">
        <v>1195</v>
      </c>
      <c r="G972" s="11" t="s">
        <v>4210</v>
      </c>
      <c r="H972" s="11" t="s">
        <v>4211</v>
      </c>
      <c r="I972" s="11" t="s">
        <v>4215</v>
      </c>
      <c r="J972" s="12">
        <v>44218</v>
      </c>
      <c r="K972" s="12">
        <v>44272</v>
      </c>
      <c r="L972" s="12"/>
      <c r="M972" s="13">
        <v>18811.8</v>
      </c>
      <c r="N972" s="11" t="s">
        <v>106</v>
      </c>
      <c r="O972" s="11" t="s">
        <v>106</v>
      </c>
      <c r="P972" s="11" t="s">
        <v>39</v>
      </c>
      <c r="Q972" s="11" t="s">
        <v>30</v>
      </c>
      <c r="R972" s="11" t="s">
        <v>17</v>
      </c>
    </row>
    <row r="973" spans="1:18" x14ac:dyDescent="0.35">
      <c r="A973" s="11" t="s">
        <v>4216</v>
      </c>
      <c r="B973" s="11" t="s">
        <v>4217</v>
      </c>
      <c r="C973" s="10" t="s">
        <v>40</v>
      </c>
      <c r="D973" s="11" t="s">
        <v>43</v>
      </c>
      <c r="E973" s="11" t="s">
        <v>3559</v>
      </c>
      <c r="F973" s="11" t="s">
        <v>1195</v>
      </c>
      <c r="G973" s="11" t="s">
        <v>4210</v>
      </c>
      <c r="H973" s="11" t="s">
        <v>4211</v>
      </c>
      <c r="I973" s="11" t="s">
        <v>4218</v>
      </c>
      <c r="J973" s="12">
        <v>44218</v>
      </c>
      <c r="K973" s="12">
        <v>44272</v>
      </c>
      <c r="L973" s="12"/>
      <c r="M973" s="13">
        <v>18811.8</v>
      </c>
      <c r="N973" s="11" t="s">
        <v>106</v>
      </c>
      <c r="O973" s="11" t="s">
        <v>106</v>
      </c>
      <c r="P973" s="11" t="s">
        <v>39</v>
      </c>
      <c r="Q973" s="11" t="s">
        <v>30</v>
      </c>
      <c r="R973" s="11" t="s">
        <v>17</v>
      </c>
    </row>
    <row r="974" spans="1:18" x14ac:dyDescent="0.35">
      <c r="A974" s="11" t="s">
        <v>4219</v>
      </c>
      <c r="B974" s="11" t="s">
        <v>4220</v>
      </c>
      <c r="C974" s="10" t="s">
        <v>40</v>
      </c>
      <c r="D974" s="11" t="s">
        <v>43</v>
      </c>
      <c r="E974" s="11" t="s">
        <v>4221</v>
      </c>
      <c r="F974" s="11" t="s">
        <v>1195</v>
      </c>
      <c r="G974" s="11" t="s">
        <v>4210</v>
      </c>
      <c r="H974" s="11" t="s">
        <v>4222</v>
      </c>
      <c r="I974" s="11" t="s">
        <v>4223</v>
      </c>
      <c r="J974" s="12">
        <v>44218</v>
      </c>
      <c r="K974" s="12">
        <v>44218</v>
      </c>
      <c r="L974" s="12"/>
      <c r="M974" s="13">
        <v>24000</v>
      </c>
      <c r="N974" s="11" t="s">
        <v>106</v>
      </c>
      <c r="O974" s="11" t="s">
        <v>106</v>
      </c>
      <c r="P974" s="11" t="s">
        <v>39</v>
      </c>
      <c r="Q974" s="11" t="s">
        <v>30</v>
      </c>
      <c r="R974" s="11" t="s">
        <v>17</v>
      </c>
    </row>
    <row r="975" spans="1:18" x14ac:dyDescent="0.35">
      <c r="A975" s="11" t="s">
        <v>4224</v>
      </c>
      <c r="B975" s="11" t="s">
        <v>4225</v>
      </c>
      <c r="C975" s="10" t="s">
        <v>40</v>
      </c>
      <c r="D975" s="11" t="s">
        <v>43</v>
      </c>
      <c r="E975" s="11" t="s">
        <v>3559</v>
      </c>
      <c r="F975" s="11" t="s">
        <v>1195</v>
      </c>
      <c r="G975" s="11" t="s">
        <v>74</v>
      </c>
      <c r="H975" s="11" t="s">
        <v>4226</v>
      </c>
      <c r="I975" s="11" t="s">
        <v>4227</v>
      </c>
      <c r="J975" s="12">
        <v>44223</v>
      </c>
      <c r="K975" s="12">
        <v>44223</v>
      </c>
      <c r="L975" s="12"/>
      <c r="M975" s="13">
        <v>5000</v>
      </c>
      <c r="N975" s="11" t="s">
        <v>106</v>
      </c>
      <c r="O975" s="11" t="s">
        <v>106</v>
      </c>
      <c r="P975" s="11" t="s">
        <v>39</v>
      </c>
      <c r="Q975" s="11" t="s">
        <v>30</v>
      </c>
      <c r="R975" s="11" t="s">
        <v>17</v>
      </c>
    </row>
    <row r="976" spans="1:18" x14ac:dyDescent="0.35">
      <c r="A976" s="11" t="s">
        <v>4228</v>
      </c>
      <c r="B976" s="11" t="s">
        <v>4229</v>
      </c>
      <c r="C976" s="10" t="s">
        <v>40</v>
      </c>
      <c r="D976" s="11" t="s">
        <v>43</v>
      </c>
      <c r="E976" s="11" t="s">
        <v>2434</v>
      </c>
      <c r="F976" s="11" t="s">
        <v>178</v>
      </c>
      <c r="G976" s="11" t="s">
        <v>496</v>
      </c>
      <c r="H976" s="11" t="s">
        <v>2741</v>
      </c>
      <c r="I976" s="11" t="s">
        <v>4230</v>
      </c>
      <c r="J976" s="12">
        <v>44239</v>
      </c>
      <c r="K976" s="12">
        <v>44239</v>
      </c>
      <c r="L976" s="12"/>
      <c r="M976" s="13">
        <v>1950</v>
      </c>
      <c r="N976" s="11" t="s">
        <v>3112</v>
      </c>
      <c r="O976" s="11" t="s">
        <v>3113</v>
      </c>
      <c r="P976" s="11" t="s">
        <v>38</v>
      </c>
      <c r="Q976" s="11" t="s">
        <v>30</v>
      </c>
      <c r="R976" s="11" t="s">
        <v>17</v>
      </c>
    </row>
    <row r="977" spans="1:18" x14ac:dyDescent="0.35">
      <c r="A977" s="11" t="s">
        <v>4231</v>
      </c>
      <c r="B977" s="11" t="s">
        <v>4232</v>
      </c>
      <c r="C977" s="10" t="s">
        <v>40</v>
      </c>
      <c r="D977" s="11" t="s">
        <v>225</v>
      </c>
      <c r="E977" s="11" t="s">
        <v>2434</v>
      </c>
      <c r="F977" s="11" t="s">
        <v>178</v>
      </c>
      <c r="G977" s="11" t="s">
        <v>496</v>
      </c>
      <c r="H977" s="11" t="s">
        <v>2741</v>
      </c>
      <c r="I977" s="11" t="s">
        <v>4233</v>
      </c>
      <c r="J977" s="12">
        <v>44239</v>
      </c>
      <c r="K977" s="12">
        <v>44239</v>
      </c>
      <c r="L977" s="12"/>
      <c r="M977" s="13">
        <v>1950</v>
      </c>
      <c r="N977" s="11" t="s">
        <v>4234</v>
      </c>
      <c r="O977" s="11" t="s">
        <v>4235</v>
      </c>
      <c r="P977" s="11" t="s">
        <v>38</v>
      </c>
      <c r="Q977" s="11" t="s">
        <v>30</v>
      </c>
      <c r="R977" s="11" t="s">
        <v>17</v>
      </c>
    </row>
    <row r="978" spans="1:18" x14ac:dyDescent="0.35">
      <c r="A978" s="11" t="s">
        <v>4236</v>
      </c>
      <c r="B978" s="11" t="s">
        <v>4237</v>
      </c>
      <c r="C978" s="10" t="s">
        <v>40</v>
      </c>
      <c r="D978" s="11" t="s">
        <v>43</v>
      </c>
      <c r="E978" s="11" t="s">
        <v>2434</v>
      </c>
      <c r="F978" s="11" t="s">
        <v>178</v>
      </c>
      <c r="G978" s="11" t="s">
        <v>496</v>
      </c>
      <c r="H978" s="11" t="s">
        <v>2741</v>
      </c>
      <c r="I978" s="11" t="s">
        <v>4238</v>
      </c>
      <c r="J978" s="12">
        <v>44239</v>
      </c>
      <c r="K978" s="12">
        <v>44239</v>
      </c>
      <c r="L978" s="12"/>
      <c r="M978" s="13">
        <v>1950</v>
      </c>
      <c r="N978" s="11" t="s">
        <v>137</v>
      </c>
      <c r="O978" s="11" t="s">
        <v>138</v>
      </c>
      <c r="P978" s="11" t="s">
        <v>38</v>
      </c>
      <c r="Q978" s="11" t="s">
        <v>30</v>
      </c>
      <c r="R978" s="11" t="s">
        <v>17</v>
      </c>
    </row>
    <row r="979" spans="1:18" x14ac:dyDescent="0.35">
      <c r="A979" s="11" t="s">
        <v>4239</v>
      </c>
      <c r="B979" s="11" t="s">
        <v>4240</v>
      </c>
      <c r="C979" s="10" t="s">
        <v>40</v>
      </c>
      <c r="D979" s="11" t="s">
        <v>43</v>
      </c>
      <c r="E979" s="11" t="s">
        <v>3559</v>
      </c>
      <c r="F979" s="11" t="s">
        <v>1195</v>
      </c>
      <c r="G979" s="11" t="s">
        <v>275</v>
      </c>
      <c r="H979" s="11" t="s">
        <v>4241</v>
      </c>
      <c r="I979" s="11" t="s">
        <v>4242</v>
      </c>
      <c r="J979" s="12">
        <v>44251</v>
      </c>
      <c r="K979" s="12">
        <v>44251</v>
      </c>
      <c r="L979" s="12"/>
      <c r="M979" s="13">
        <v>17556</v>
      </c>
      <c r="N979" s="11" t="s">
        <v>106</v>
      </c>
      <c r="O979" s="11" t="s">
        <v>106</v>
      </c>
      <c r="P979" s="11" t="s">
        <v>39</v>
      </c>
      <c r="Q979" s="11" t="s">
        <v>30</v>
      </c>
      <c r="R979" s="11" t="s">
        <v>17</v>
      </c>
    </row>
    <row r="980" spans="1:18" x14ac:dyDescent="0.35">
      <c r="A980" s="11" t="s">
        <v>4243</v>
      </c>
      <c r="B980" s="11" t="s">
        <v>4244</v>
      </c>
      <c r="C980" s="10" t="s">
        <v>40</v>
      </c>
      <c r="D980" s="11" t="s">
        <v>43</v>
      </c>
      <c r="E980" s="11" t="s">
        <v>3559</v>
      </c>
      <c r="F980" s="11" t="s">
        <v>1195</v>
      </c>
      <c r="G980" s="11" t="s">
        <v>275</v>
      </c>
      <c r="H980" s="11" t="s">
        <v>4241</v>
      </c>
      <c r="I980" s="11" t="s">
        <v>4245</v>
      </c>
      <c r="J980" s="12">
        <v>44251</v>
      </c>
      <c r="K980" s="12">
        <v>44251</v>
      </c>
      <c r="L980" s="12"/>
      <c r="M980" s="13">
        <v>17556</v>
      </c>
      <c r="N980" s="11" t="s">
        <v>106</v>
      </c>
      <c r="O980" s="11" t="s">
        <v>106</v>
      </c>
      <c r="P980" s="11" t="s">
        <v>39</v>
      </c>
      <c r="Q980" s="11" t="s">
        <v>30</v>
      </c>
      <c r="R980" s="11" t="s">
        <v>17</v>
      </c>
    </row>
    <row r="981" spans="1:18" x14ac:dyDescent="0.35">
      <c r="A981" s="11" t="s">
        <v>4246</v>
      </c>
      <c r="B981" s="11" t="s">
        <v>4247</v>
      </c>
      <c r="C981" s="10" t="s">
        <v>40</v>
      </c>
      <c r="D981" s="11" t="s">
        <v>43</v>
      </c>
      <c r="E981" s="11" t="s">
        <v>3559</v>
      </c>
      <c r="F981" s="11" t="s">
        <v>1195</v>
      </c>
      <c r="G981" s="11" t="s">
        <v>275</v>
      </c>
      <c r="H981" s="11" t="s">
        <v>4241</v>
      </c>
      <c r="I981" s="11" t="s">
        <v>4248</v>
      </c>
      <c r="J981" s="12">
        <v>44251</v>
      </c>
      <c r="K981" s="12">
        <v>44251</v>
      </c>
      <c r="L981" s="12"/>
      <c r="M981" s="13">
        <v>17556</v>
      </c>
      <c r="N981" s="11" t="s">
        <v>106</v>
      </c>
      <c r="O981" s="11" t="s">
        <v>106</v>
      </c>
      <c r="P981" s="11" t="s">
        <v>39</v>
      </c>
      <c r="Q981" s="11" t="s">
        <v>30</v>
      </c>
      <c r="R981" s="11" t="s">
        <v>17</v>
      </c>
    </row>
    <row r="982" spans="1:18" x14ac:dyDescent="0.35">
      <c r="A982" s="11" t="s">
        <v>4249</v>
      </c>
      <c r="B982" s="11" t="s">
        <v>4250</v>
      </c>
      <c r="C982" s="10" t="s">
        <v>40</v>
      </c>
      <c r="D982" s="11" t="s">
        <v>43</v>
      </c>
      <c r="E982" s="11" t="s">
        <v>3559</v>
      </c>
      <c r="F982" s="11" t="s">
        <v>1195</v>
      </c>
      <c r="G982" s="11" t="s">
        <v>275</v>
      </c>
      <c r="H982" s="11" t="s">
        <v>4241</v>
      </c>
      <c r="I982" s="11" t="s">
        <v>4251</v>
      </c>
      <c r="J982" s="12">
        <v>44251</v>
      </c>
      <c r="K982" s="12">
        <v>44251</v>
      </c>
      <c r="L982" s="12"/>
      <c r="M982" s="13">
        <v>17556</v>
      </c>
      <c r="N982" s="11" t="s">
        <v>106</v>
      </c>
      <c r="O982" s="11" t="s">
        <v>106</v>
      </c>
      <c r="P982" s="11" t="s">
        <v>39</v>
      </c>
      <c r="Q982" s="11" t="s">
        <v>30</v>
      </c>
      <c r="R982" s="11" t="s">
        <v>17</v>
      </c>
    </row>
    <row r="983" spans="1:18" x14ac:dyDescent="0.35">
      <c r="A983" s="11" t="s">
        <v>4252</v>
      </c>
      <c r="B983" s="11" t="s">
        <v>4253</v>
      </c>
      <c r="C983" s="10" t="s">
        <v>40</v>
      </c>
      <c r="D983" s="11" t="s">
        <v>43</v>
      </c>
      <c r="E983" s="11" t="s">
        <v>4254</v>
      </c>
      <c r="F983" s="11" t="s">
        <v>1195</v>
      </c>
      <c r="G983" s="11" t="s">
        <v>111</v>
      </c>
      <c r="H983" s="11" t="s">
        <v>3678</v>
      </c>
      <c r="I983" s="11" t="s">
        <v>4255</v>
      </c>
      <c r="J983" s="12">
        <v>44237</v>
      </c>
      <c r="K983" s="12">
        <v>44237</v>
      </c>
      <c r="L983" s="12"/>
      <c r="M983" s="13">
        <v>8621.2900000000009</v>
      </c>
      <c r="N983" s="11" t="s">
        <v>2004</v>
      </c>
      <c r="O983" s="11" t="s">
        <v>2005</v>
      </c>
      <c r="P983" s="11" t="s">
        <v>39</v>
      </c>
      <c r="Q983" s="11" t="s">
        <v>30</v>
      </c>
      <c r="R983" s="11" t="s">
        <v>17</v>
      </c>
    </row>
    <row r="984" spans="1:18" x14ac:dyDescent="0.35">
      <c r="A984" s="11" t="s">
        <v>4256</v>
      </c>
      <c r="B984" s="11" t="s">
        <v>4257</v>
      </c>
      <c r="C984" s="10" t="s">
        <v>40</v>
      </c>
      <c r="D984" s="11" t="s">
        <v>43</v>
      </c>
      <c r="E984" s="11" t="s">
        <v>1530</v>
      </c>
      <c r="F984" s="11"/>
      <c r="G984" s="11" t="s">
        <v>1531</v>
      </c>
      <c r="H984" s="11" t="s">
        <v>3493</v>
      </c>
      <c r="I984" s="11" t="s">
        <v>4258</v>
      </c>
      <c r="J984" s="12">
        <v>44242</v>
      </c>
      <c r="K984" s="12">
        <v>44242</v>
      </c>
      <c r="L984" s="12"/>
      <c r="M984" s="13">
        <v>3610</v>
      </c>
      <c r="N984" s="11" t="s">
        <v>57</v>
      </c>
      <c r="O984" s="11" t="s">
        <v>58</v>
      </c>
      <c r="P984" s="11" t="s">
        <v>37</v>
      </c>
      <c r="Q984" s="11" t="s">
        <v>30</v>
      </c>
      <c r="R984" s="11" t="s">
        <v>17</v>
      </c>
    </row>
    <row r="985" spans="1:18" x14ac:dyDescent="0.35">
      <c r="A985" s="11" t="s">
        <v>4259</v>
      </c>
      <c r="B985" s="11" t="s">
        <v>4260</v>
      </c>
      <c r="C985" s="10" t="s">
        <v>40</v>
      </c>
      <c r="D985" s="11" t="s">
        <v>43</v>
      </c>
      <c r="E985" s="11" t="s">
        <v>4261</v>
      </c>
      <c r="F985" s="11"/>
      <c r="G985" s="11" t="s">
        <v>4262</v>
      </c>
      <c r="H985" s="11" t="s">
        <v>4262</v>
      </c>
      <c r="I985" s="11" t="s">
        <v>4263</v>
      </c>
      <c r="J985" s="12">
        <v>44343</v>
      </c>
      <c r="K985" s="12">
        <v>44326</v>
      </c>
      <c r="L985" s="12"/>
      <c r="M985" s="13">
        <v>4658</v>
      </c>
      <c r="N985" s="11" t="s">
        <v>524</v>
      </c>
      <c r="O985" s="11" t="s">
        <v>525</v>
      </c>
      <c r="P985" s="11" t="s">
        <v>39</v>
      </c>
      <c r="Q985" s="11" t="s">
        <v>30</v>
      </c>
      <c r="R985" s="11" t="s">
        <v>17</v>
      </c>
    </row>
    <row r="986" spans="1:18" x14ac:dyDescent="0.35">
      <c r="A986" s="11" t="s">
        <v>4264</v>
      </c>
      <c r="B986" s="11" t="s">
        <v>4265</v>
      </c>
      <c r="C986" s="10" t="s">
        <v>40</v>
      </c>
      <c r="D986" s="11" t="s">
        <v>43</v>
      </c>
      <c r="E986" s="11" t="s">
        <v>177</v>
      </c>
      <c r="F986" s="11" t="s">
        <v>178</v>
      </c>
      <c r="G986" s="11" t="s">
        <v>179</v>
      </c>
      <c r="H986" s="11" t="s">
        <v>1595</v>
      </c>
      <c r="I986" s="11" t="s">
        <v>4266</v>
      </c>
      <c r="J986" s="12">
        <v>44280</v>
      </c>
      <c r="K986" s="12">
        <v>44281</v>
      </c>
      <c r="L986" s="12"/>
      <c r="M986" s="13">
        <v>390</v>
      </c>
      <c r="N986" s="11" t="s">
        <v>471</v>
      </c>
      <c r="O986" s="11" t="s">
        <v>472</v>
      </c>
      <c r="P986" s="11" t="s">
        <v>38</v>
      </c>
      <c r="Q986" s="11" t="s">
        <v>30</v>
      </c>
      <c r="R986" s="11" t="s">
        <v>17</v>
      </c>
    </row>
    <row r="987" spans="1:18" x14ac:dyDescent="0.35">
      <c r="A987" s="11" t="s">
        <v>4267</v>
      </c>
      <c r="B987" s="11" t="s">
        <v>4268</v>
      </c>
      <c r="C987" s="10" t="s">
        <v>40</v>
      </c>
      <c r="D987" s="11" t="s">
        <v>43</v>
      </c>
      <c r="E987" s="11" t="s">
        <v>855</v>
      </c>
      <c r="F987" s="11"/>
      <c r="G987" s="11" t="s">
        <v>4269</v>
      </c>
      <c r="H987" s="11" t="s">
        <v>4270</v>
      </c>
      <c r="I987" s="11" t="s">
        <v>4271</v>
      </c>
      <c r="J987" s="12">
        <v>44284</v>
      </c>
      <c r="K987" s="12">
        <v>44285</v>
      </c>
      <c r="L987" s="12"/>
      <c r="M987" s="13">
        <v>115.98</v>
      </c>
      <c r="N987" s="11" t="s">
        <v>283</v>
      </c>
      <c r="O987" s="11" t="s">
        <v>284</v>
      </c>
      <c r="P987" s="11" t="s">
        <v>37</v>
      </c>
      <c r="Q987" s="11" t="s">
        <v>30</v>
      </c>
      <c r="R987" s="11" t="s">
        <v>17</v>
      </c>
    </row>
    <row r="988" spans="1:18" x14ac:dyDescent="0.35">
      <c r="A988" s="11" t="s">
        <v>4272</v>
      </c>
      <c r="B988" s="11" t="s">
        <v>4273</v>
      </c>
      <c r="C988" s="10" t="s">
        <v>40</v>
      </c>
      <c r="D988" s="11" t="s">
        <v>43</v>
      </c>
      <c r="E988" s="11" t="s">
        <v>855</v>
      </c>
      <c r="F988" s="11"/>
      <c r="G988" s="11" t="s">
        <v>4269</v>
      </c>
      <c r="H988" s="11" t="s">
        <v>4270</v>
      </c>
      <c r="I988" s="11" t="s">
        <v>4274</v>
      </c>
      <c r="J988" s="12">
        <v>44284</v>
      </c>
      <c r="K988" s="12">
        <v>44285</v>
      </c>
      <c r="L988" s="12"/>
      <c r="M988" s="13">
        <v>115.98</v>
      </c>
      <c r="N988" s="11" t="s">
        <v>283</v>
      </c>
      <c r="O988" s="11" t="s">
        <v>284</v>
      </c>
      <c r="P988" s="11" t="s">
        <v>37</v>
      </c>
      <c r="Q988" s="11" t="s">
        <v>30</v>
      </c>
      <c r="R988" s="11" t="s">
        <v>17</v>
      </c>
    </row>
    <row r="989" spans="1:18" x14ac:dyDescent="0.35">
      <c r="A989" s="11" t="s">
        <v>4275</v>
      </c>
      <c r="B989" s="11" t="s">
        <v>4276</v>
      </c>
      <c r="C989" s="10" t="s">
        <v>40</v>
      </c>
      <c r="D989" s="11" t="s">
        <v>43</v>
      </c>
      <c r="E989" s="11" t="s">
        <v>2434</v>
      </c>
      <c r="F989" s="11" t="s">
        <v>178</v>
      </c>
      <c r="G989" s="11" t="s">
        <v>496</v>
      </c>
      <c r="H989" s="11" t="s">
        <v>2741</v>
      </c>
      <c r="I989" s="11" t="s">
        <v>4277</v>
      </c>
      <c r="J989" s="12">
        <v>44298</v>
      </c>
      <c r="K989" s="12">
        <v>44298</v>
      </c>
      <c r="L989" s="12"/>
      <c r="M989" s="13">
        <v>1950</v>
      </c>
      <c r="N989" s="11" t="s">
        <v>182</v>
      </c>
      <c r="O989" s="11" t="s">
        <v>183</v>
      </c>
      <c r="P989" s="11" t="s">
        <v>38</v>
      </c>
      <c r="Q989" s="11" t="s">
        <v>30</v>
      </c>
      <c r="R989" s="11" t="s">
        <v>17</v>
      </c>
    </row>
    <row r="990" spans="1:18" x14ac:dyDescent="0.35">
      <c r="A990" s="11" t="s">
        <v>4278</v>
      </c>
      <c r="B990" s="11" t="s">
        <v>4279</v>
      </c>
      <c r="C990" s="10" t="s">
        <v>40</v>
      </c>
      <c r="D990" s="11" t="s">
        <v>43</v>
      </c>
      <c r="E990" s="11" t="s">
        <v>177</v>
      </c>
      <c r="F990" s="11" t="s">
        <v>178</v>
      </c>
      <c r="G990" s="11" t="s">
        <v>179</v>
      </c>
      <c r="H990" s="11" t="s">
        <v>1595</v>
      </c>
      <c r="I990" s="11" t="s">
        <v>4280</v>
      </c>
      <c r="J990" s="12">
        <v>44295</v>
      </c>
      <c r="K990" s="12">
        <v>44295</v>
      </c>
      <c r="L990" s="12"/>
      <c r="M990" s="13">
        <v>390</v>
      </c>
      <c r="N990" s="11" t="s">
        <v>562</v>
      </c>
      <c r="O990" s="11" t="s">
        <v>563</v>
      </c>
      <c r="P990" s="11" t="s">
        <v>38</v>
      </c>
      <c r="Q990" s="11" t="s">
        <v>30</v>
      </c>
      <c r="R990" s="11" t="s">
        <v>17</v>
      </c>
    </row>
    <row r="991" spans="1:18" x14ac:dyDescent="0.35">
      <c r="A991" s="11" t="s">
        <v>4281</v>
      </c>
      <c r="B991" s="11" t="s">
        <v>4282</v>
      </c>
      <c r="C991" s="10" t="s">
        <v>40</v>
      </c>
      <c r="D991" s="11" t="s">
        <v>43</v>
      </c>
      <c r="E991" s="11" t="s">
        <v>4283</v>
      </c>
      <c r="F991" s="11" t="s">
        <v>48</v>
      </c>
      <c r="G991" s="11" t="s">
        <v>609</v>
      </c>
      <c r="H991" s="11" t="s">
        <v>3271</v>
      </c>
      <c r="I991" s="11" t="s">
        <v>4284</v>
      </c>
      <c r="J991" s="12">
        <v>44329</v>
      </c>
      <c r="K991" s="12">
        <v>44329</v>
      </c>
      <c r="L991" s="12"/>
      <c r="M991" s="13">
        <v>7253.95</v>
      </c>
      <c r="N991" s="11" t="s">
        <v>587</v>
      </c>
      <c r="O991" s="11" t="s">
        <v>588</v>
      </c>
      <c r="P991" s="11" t="s">
        <v>38</v>
      </c>
      <c r="Q991" s="11" t="s">
        <v>30</v>
      </c>
      <c r="R991" s="11" t="s">
        <v>17</v>
      </c>
    </row>
    <row r="992" spans="1:18" x14ac:dyDescent="0.35">
      <c r="A992" s="11" t="s">
        <v>4285</v>
      </c>
      <c r="B992" s="11" t="s">
        <v>4286</v>
      </c>
      <c r="C992" s="10" t="s">
        <v>40</v>
      </c>
      <c r="D992" s="11" t="s">
        <v>43</v>
      </c>
      <c r="E992" s="11" t="s">
        <v>1678</v>
      </c>
      <c r="F992" s="11" t="s">
        <v>330</v>
      </c>
      <c r="G992" s="11" t="s">
        <v>953</v>
      </c>
      <c r="H992" s="11" t="s">
        <v>4287</v>
      </c>
      <c r="I992" s="11" t="s">
        <v>4288</v>
      </c>
      <c r="J992" s="12">
        <v>44357</v>
      </c>
      <c r="K992" s="12">
        <v>44357</v>
      </c>
      <c r="L992" s="12"/>
      <c r="M992" s="13">
        <v>14550</v>
      </c>
      <c r="N992" s="11" t="s">
        <v>65</v>
      </c>
      <c r="O992" s="11" t="s">
        <v>66</v>
      </c>
      <c r="P992" s="11" t="s">
        <v>39</v>
      </c>
      <c r="Q992" s="11" t="s">
        <v>30</v>
      </c>
      <c r="R992" s="11" t="s">
        <v>17</v>
      </c>
    </row>
    <row r="993" spans="1:18" x14ac:dyDescent="0.35">
      <c r="A993" s="11" t="s">
        <v>4289</v>
      </c>
      <c r="B993" s="11" t="s">
        <v>4290</v>
      </c>
      <c r="C993" s="10" t="s">
        <v>40</v>
      </c>
      <c r="D993" s="11" t="s">
        <v>43</v>
      </c>
      <c r="E993" s="11" t="s">
        <v>566</v>
      </c>
      <c r="F993" s="11" t="s">
        <v>48</v>
      </c>
      <c r="G993" s="11" t="s">
        <v>953</v>
      </c>
      <c r="H993" s="11" t="s">
        <v>4291</v>
      </c>
      <c r="I993" s="11" t="s">
        <v>4292</v>
      </c>
      <c r="J993" s="12">
        <v>44357</v>
      </c>
      <c r="K993" s="12">
        <v>44357</v>
      </c>
      <c r="L993" s="12"/>
      <c r="M993" s="13">
        <v>0</v>
      </c>
      <c r="N993" s="11" t="s">
        <v>65</v>
      </c>
      <c r="O993" s="11" t="s">
        <v>66</v>
      </c>
      <c r="P993" s="11" t="s">
        <v>39</v>
      </c>
      <c r="Q993" s="11" t="s">
        <v>30</v>
      </c>
      <c r="R993" s="11" t="s">
        <v>17</v>
      </c>
    </row>
    <row r="994" spans="1:18" x14ac:dyDescent="0.35">
      <c r="A994" s="11" t="s">
        <v>4293</v>
      </c>
      <c r="B994" s="11" t="s">
        <v>4294</v>
      </c>
      <c r="C994" s="10" t="s">
        <v>40</v>
      </c>
      <c r="D994" s="11" t="s">
        <v>43</v>
      </c>
      <c r="E994" s="11" t="s">
        <v>566</v>
      </c>
      <c r="F994" s="11" t="s">
        <v>48</v>
      </c>
      <c r="G994" s="11" t="s">
        <v>953</v>
      </c>
      <c r="H994" s="11" t="s">
        <v>4295</v>
      </c>
      <c r="I994" s="11" t="s">
        <v>4296</v>
      </c>
      <c r="J994" s="12">
        <v>44357</v>
      </c>
      <c r="K994" s="12">
        <v>44357</v>
      </c>
      <c r="L994" s="12"/>
      <c r="M994" s="13">
        <v>0</v>
      </c>
      <c r="N994" s="11" t="s">
        <v>65</v>
      </c>
      <c r="O994" s="11" t="s">
        <v>66</v>
      </c>
      <c r="P994" s="11" t="s">
        <v>39</v>
      </c>
      <c r="Q994" s="11" t="s">
        <v>30</v>
      </c>
      <c r="R994" s="11" t="s">
        <v>17</v>
      </c>
    </row>
    <row r="995" spans="1:18" x14ac:dyDescent="0.35">
      <c r="A995" s="11" t="s">
        <v>4297</v>
      </c>
      <c r="B995" s="11" t="s">
        <v>4298</v>
      </c>
      <c r="C995" s="10" t="s">
        <v>40</v>
      </c>
      <c r="D995" s="11" t="s">
        <v>43</v>
      </c>
      <c r="E995" s="11" t="s">
        <v>4299</v>
      </c>
      <c r="F995" s="11"/>
      <c r="G995" s="11" t="s">
        <v>4300</v>
      </c>
      <c r="H995" s="11" t="s">
        <v>4301</v>
      </c>
      <c r="I995" s="11" t="s">
        <v>4302</v>
      </c>
      <c r="J995" s="12">
        <v>44379</v>
      </c>
      <c r="K995" s="12">
        <v>44379</v>
      </c>
      <c r="L995" s="12"/>
      <c r="M995" s="13">
        <v>5566</v>
      </c>
      <c r="N995" s="11" t="s">
        <v>587</v>
      </c>
      <c r="O995" s="11" t="s">
        <v>588</v>
      </c>
      <c r="P995" s="11" t="s">
        <v>38</v>
      </c>
      <c r="Q995" s="11" t="s">
        <v>30</v>
      </c>
      <c r="R995" s="11" t="s">
        <v>17</v>
      </c>
    </row>
    <row r="996" spans="1:18" x14ac:dyDescent="0.35">
      <c r="A996" s="11" t="s">
        <v>4303</v>
      </c>
      <c r="B996" s="11" t="s">
        <v>4304</v>
      </c>
      <c r="C996" s="10" t="s">
        <v>40</v>
      </c>
      <c r="D996" s="11" t="s">
        <v>43</v>
      </c>
      <c r="E996" s="11" t="s">
        <v>186</v>
      </c>
      <c r="F996" s="11"/>
      <c r="G996" s="11" t="s">
        <v>370</v>
      </c>
      <c r="H996" s="11" t="s">
        <v>1235</v>
      </c>
      <c r="I996" s="11" t="s">
        <v>4305</v>
      </c>
      <c r="J996" s="12">
        <v>44417</v>
      </c>
      <c r="K996" s="12">
        <v>44417</v>
      </c>
      <c r="L996" s="12" t="s">
        <v>48</v>
      </c>
      <c r="M996" s="13">
        <v>2628.85</v>
      </c>
      <c r="N996" s="11" t="s">
        <v>3112</v>
      </c>
      <c r="O996" s="11" t="s">
        <v>3113</v>
      </c>
      <c r="P996" s="11" t="s">
        <v>38</v>
      </c>
      <c r="Q996" s="11" t="s">
        <v>30</v>
      </c>
      <c r="R996" s="11" t="s">
        <v>17</v>
      </c>
    </row>
    <row r="997" spans="1:18" x14ac:dyDescent="0.35">
      <c r="A997" s="11" t="s">
        <v>4306</v>
      </c>
      <c r="B997" s="11" t="s">
        <v>4307</v>
      </c>
      <c r="C997" s="10" t="s">
        <v>40</v>
      </c>
      <c r="D997" s="11" t="s">
        <v>43</v>
      </c>
      <c r="E997" s="11" t="s">
        <v>3283</v>
      </c>
      <c r="F997" s="11"/>
      <c r="G997" s="11" t="s">
        <v>3284</v>
      </c>
      <c r="H997" s="11" t="s">
        <v>4308</v>
      </c>
      <c r="I997" s="11" t="s">
        <v>4309</v>
      </c>
      <c r="J997" s="12">
        <v>44383</v>
      </c>
      <c r="K997" s="12">
        <v>44383</v>
      </c>
      <c r="L997" s="12"/>
      <c r="M997" s="13">
        <v>1815</v>
      </c>
      <c r="N997" s="11" t="s">
        <v>278</v>
      </c>
      <c r="O997" s="11" t="s">
        <v>279</v>
      </c>
      <c r="P997" s="11" t="s">
        <v>38</v>
      </c>
      <c r="Q997" s="11" t="s">
        <v>30</v>
      </c>
      <c r="R997" s="11" t="s">
        <v>17</v>
      </c>
    </row>
    <row r="998" spans="1:18" x14ac:dyDescent="0.35">
      <c r="A998" s="11" t="s">
        <v>4310</v>
      </c>
      <c r="B998" s="11" t="s">
        <v>4311</v>
      </c>
      <c r="C998" s="10" t="s">
        <v>40</v>
      </c>
      <c r="D998" s="11" t="s">
        <v>43</v>
      </c>
      <c r="E998" s="11" t="s">
        <v>3283</v>
      </c>
      <c r="F998" s="11"/>
      <c r="G998" s="11" t="s">
        <v>3284</v>
      </c>
      <c r="H998" s="11" t="s">
        <v>4308</v>
      </c>
      <c r="I998" s="11" t="s">
        <v>4312</v>
      </c>
      <c r="J998" s="12">
        <v>44383</v>
      </c>
      <c r="K998" s="12">
        <v>44383</v>
      </c>
      <c r="L998" s="12"/>
      <c r="M998" s="13">
        <v>1815</v>
      </c>
      <c r="N998" s="11" t="s">
        <v>278</v>
      </c>
      <c r="O998" s="11" t="s">
        <v>279</v>
      </c>
      <c r="P998" s="11" t="s">
        <v>38</v>
      </c>
      <c r="Q998" s="11" t="s">
        <v>30</v>
      </c>
      <c r="R998" s="11" t="s">
        <v>17</v>
      </c>
    </row>
    <row r="999" spans="1:18" x14ac:dyDescent="0.35">
      <c r="A999" s="11" t="s">
        <v>4313</v>
      </c>
      <c r="B999" s="11" t="s">
        <v>4314</v>
      </c>
      <c r="C999" s="10" t="s">
        <v>40</v>
      </c>
      <c r="D999" s="11" t="s">
        <v>43</v>
      </c>
      <c r="E999" s="11" t="s">
        <v>3283</v>
      </c>
      <c r="F999" s="11"/>
      <c r="G999" s="11" t="s">
        <v>3284</v>
      </c>
      <c r="H999" s="11" t="s">
        <v>4308</v>
      </c>
      <c r="I999" s="11" t="s">
        <v>4315</v>
      </c>
      <c r="J999" s="12">
        <v>44383</v>
      </c>
      <c r="K999" s="12">
        <v>44383</v>
      </c>
      <c r="L999" s="12"/>
      <c r="M999" s="13">
        <v>1815</v>
      </c>
      <c r="N999" s="11" t="s">
        <v>278</v>
      </c>
      <c r="O999" s="11" t="s">
        <v>279</v>
      </c>
      <c r="P999" s="11" t="s">
        <v>38</v>
      </c>
      <c r="Q999" s="11" t="s">
        <v>30</v>
      </c>
      <c r="R999" s="11" t="s">
        <v>17</v>
      </c>
    </row>
    <row r="1000" spans="1:18" x14ac:dyDescent="0.35">
      <c r="A1000" s="11" t="s">
        <v>4316</v>
      </c>
      <c r="B1000" s="11" t="s">
        <v>4317</v>
      </c>
      <c r="C1000" s="10" t="s">
        <v>40</v>
      </c>
      <c r="D1000" s="11" t="s">
        <v>43</v>
      </c>
      <c r="E1000" s="11" t="s">
        <v>3283</v>
      </c>
      <c r="F1000" s="11"/>
      <c r="G1000" s="11" t="s">
        <v>3284</v>
      </c>
      <c r="H1000" s="11" t="s">
        <v>4308</v>
      </c>
      <c r="I1000" s="11" t="s">
        <v>4318</v>
      </c>
      <c r="J1000" s="12">
        <v>44383</v>
      </c>
      <c r="K1000" s="12">
        <v>44383</v>
      </c>
      <c r="L1000" s="12"/>
      <c r="M1000" s="13">
        <v>1815</v>
      </c>
      <c r="N1000" s="11" t="s">
        <v>278</v>
      </c>
      <c r="O1000" s="11" t="s">
        <v>279</v>
      </c>
      <c r="P1000" s="11" t="s">
        <v>38</v>
      </c>
      <c r="Q1000" s="11" t="s">
        <v>30</v>
      </c>
      <c r="R1000" s="11" t="s">
        <v>17</v>
      </c>
    </row>
    <row r="1001" spans="1:18" x14ac:dyDescent="0.35">
      <c r="A1001" s="11" t="s">
        <v>4319</v>
      </c>
      <c r="B1001" s="11" t="s">
        <v>4320</v>
      </c>
      <c r="C1001" s="10" t="s">
        <v>40</v>
      </c>
      <c r="D1001" s="11" t="s">
        <v>43</v>
      </c>
      <c r="E1001" s="11" t="s">
        <v>3283</v>
      </c>
      <c r="F1001" s="11"/>
      <c r="G1001" s="11" t="s">
        <v>3284</v>
      </c>
      <c r="H1001" s="11" t="s">
        <v>4308</v>
      </c>
      <c r="I1001" s="11" t="s">
        <v>4321</v>
      </c>
      <c r="J1001" s="12">
        <v>44383</v>
      </c>
      <c r="K1001" s="12">
        <v>44383</v>
      </c>
      <c r="L1001" s="12"/>
      <c r="M1001" s="13">
        <v>1815</v>
      </c>
      <c r="N1001" s="11" t="s">
        <v>278</v>
      </c>
      <c r="O1001" s="11" t="s">
        <v>279</v>
      </c>
      <c r="P1001" s="11" t="s">
        <v>38</v>
      </c>
      <c r="Q1001" s="11" t="s">
        <v>30</v>
      </c>
      <c r="R1001" s="11" t="s">
        <v>17</v>
      </c>
    </row>
    <row r="1002" spans="1:18" x14ac:dyDescent="0.35">
      <c r="A1002" s="11" t="s">
        <v>4322</v>
      </c>
      <c r="B1002" s="11" t="s">
        <v>4323</v>
      </c>
      <c r="C1002" s="10" t="s">
        <v>40</v>
      </c>
      <c r="D1002" s="11" t="s">
        <v>43</v>
      </c>
      <c r="E1002" s="11" t="s">
        <v>3283</v>
      </c>
      <c r="F1002" s="11"/>
      <c r="G1002" s="11" t="s">
        <v>3284</v>
      </c>
      <c r="H1002" s="11" t="s">
        <v>4308</v>
      </c>
      <c r="I1002" s="11" t="s">
        <v>4324</v>
      </c>
      <c r="J1002" s="12">
        <v>44383</v>
      </c>
      <c r="K1002" s="12">
        <v>44383</v>
      </c>
      <c r="L1002" s="12"/>
      <c r="M1002" s="13">
        <v>1815</v>
      </c>
      <c r="N1002" s="11" t="s">
        <v>278</v>
      </c>
      <c r="O1002" s="11" t="s">
        <v>279</v>
      </c>
      <c r="P1002" s="11" t="s">
        <v>38</v>
      </c>
      <c r="Q1002" s="11" t="s">
        <v>30</v>
      </c>
      <c r="R1002" s="11" t="s">
        <v>17</v>
      </c>
    </row>
    <row r="1003" spans="1:18" x14ac:dyDescent="0.35">
      <c r="A1003" s="11" t="s">
        <v>4325</v>
      </c>
      <c r="B1003" s="11" t="s">
        <v>4326</v>
      </c>
      <c r="C1003" s="10" t="s">
        <v>40</v>
      </c>
      <c r="D1003" s="11" t="s">
        <v>43</v>
      </c>
      <c r="E1003" s="11" t="s">
        <v>4327</v>
      </c>
      <c r="F1003" s="11"/>
      <c r="G1003" s="11" t="s">
        <v>553</v>
      </c>
      <c r="H1003" s="11" t="s">
        <v>4328</v>
      </c>
      <c r="I1003" s="11" t="s">
        <v>4329</v>
      </c>
      <c r="J1003" s="12">
        <v>44483</v>
      </c>
      <c r="K1003" s="12">
        <v>44483</v>
      </c>
      <c r="L1003" s="12"/>
      <c r="M1003" s="13">
        <v>6968.17</v>
      </c>
      <c r="N1003" s="11" t="s">
        <v>1103</v>
      </c>
      <c r="O1003" s="11" t="s">
        <v>1104</v>
      </c>
      <c r="P1003" s="11" t="s">
        <v>39</v>
      </c>
      <c r="Q1003" s="11" t="s">
        <v>30</v>
      </c>
      <c r="R1003" s="11" t="s">
        <v>17</v>
      </c>
    </row>
    <row r="1004" spans="1:18" x14ac:dyDescent="0.35">
      <c r="A1004" s="11" t="s">
        <v>4330</v>
      </c>
      <c r="B1004" s="11" t="s">
        <v>4331</v>
      </c>
      <c r="C1004" s="10" t="s">
        <v>40</v>
      </c>
      <c r="D1004" s="11" t="s">
        <v>43</v>
      </c>
      <c r="E1004" s="11" t="s">
        <v>4332</v>
      </c>
      <c r="F1004" s="11"/>
      <c r="G1004" s="11" t="s">
        <v>553</v>
      </c>
      <c r="H1004" s="11" t="s">
        <v>4333</v>
      </c>
      <c r="I1004" s="11" t="s">
        <v>4334</v>
      </c>
      <c r="J1004" s="12">
        <v>44483</v>
      </c>
      <c r="K1004" s="12">
        <v>44483</v>
      </c>
      <c r="L1004" s="12"/>
      <c r="M1004" s="13">
        <v>1439.39</v>
      </c>
      <c r="N1004" s="11" t="s">
        <v>1103</v>
      </c>
      <c r="O1004" s="11" t="s">
        <v>1104</v>
      </c>
      <c r="P1004" s="11" t="s">
        <v>38</v>
      </c>
      <c r="Q1004" s="11" t="s">
        <v>30</v>
      </c>
      <c r="R1004" s="11" t="s">
        <v>17</v>
      </c>
    </row>
    <row r="1005" spans="1:18" x14ac:dyDescent="0.35">
      <c r="A1005" s="11" t="s">
        <v>4335</v>
      </c>
      <c r="B1005" s="11" t="s">
        <v>4336</v>
      </c>
      <c r="C1005" s="10" t="s">
        <v>40</v>
      </c>
      <c r="D1005" s="11" t="s">
        <v>43</v>
      </c>
      <c r="E1005" s="11" t="s">
        <v>4337</v>
      </c>
      <c r="F1005" s="11"/>
      <c r="G1005" s="11" t="s">
        <v>553</v>
      </c>
      <c r="H1005" s="11" t="s">
        <v>4338</v>
      </c>
      <c r="I1005" s="11" t="s">
        <v>4339</v>
      </c>
      <c r="J1005" s="12">
        <v>44483</v>
      </c>
      <c r="K1005" s="12">
        <v>44483</v>
      </c>
      <c r="L1005" s="12"/>
      <c r="M1005" s="13">
        <v>0</v>
      </c>
      <c r="N1005" s="11" t="s">
        <v>1103</v>
      </c>
      <c r="O1005" s="11" t="s">
        <v>1104</v>
      </c>
      <c r="P1005" s="11" t="s">
        <v>38</v>
      </c>
      <c r="Q1005" s="11" t="s">
        <v>30</v>
      </c>
      <c r="R1005" s="11" t="s">
        <v>17</v>
      </c>
    </row>
    <row r="1006" spans="1:18" x14ac:dyDescent="0.35">
      <c r="A1006" s="11" t="s">
        <v>4340</v>
      </c>
      <c r="B1006" s="11" t="s">
        <v>4341</v>
      </c>
      <c r="C1006" s="10" t="s">
        <v>40</v>
      </c>
      <c r="D1006" s="11" t="s">
        <v>43</v>
      </c>
      <c r="E1006" s="11" t="s">
        <v>4342</v>
      </c>
      <c r="F1006" s="11"/>
      <c r="G1006" s="11" t="s">
        <v>553</v>
      </c>
      <c r="H1006" s="11" t="s">
        <v>4343</v>
      </c>
      <c r="I1006" s="11" t="s">
        <v>4344</v>
      </c>
      <c r="J1006" s="12">
        <v>44483</v>
      </c>
      <c r="K1006" s="12">
        <v>44483</v>
      </c>
      <c r="L1006" s="12"/>
      <c r="M1006" s="13">
        <v>1130.8399999999999</v>
      </c>
      <c r="N1006" s="11" t="s">
        <v>1103</v>
      </c>
      <c r="O1006" s="11" t="s">
        <v>1104</v>
      </c>
      <c r="P1006" s="11" t="s">
        <v>38</v>
      </c>
      <c r="Q1006" s="11" t="s">
        <v>30</v>
      </c>
      <c r="R1006" s="11" t="s">
        <v>17</v>
      </c>
    </row>
    <row r="1007" spans="1:18" x14ac:dyDescent="0.35">
      <c r="A1007" s="11" t="s">
        <v>4345</v>
      </c>
      <c r="B1007" s="11" t="s">
        <v>4346</v>
      </c>
      <c r="C1007" s="10" t="s">
        <v>40</v>
      </c>
      <c r="D1007" s="11" t="s">
        <v>43</v>
      </c>
      <c r="E1007" s="11" t="s">
        <v>4347</v>
      </c>
      <c r="F1007" s="11"/>
      <c r="G1007" s="11" t="s">
        <v>553</v>
      </c>
      <c r="H1007" s="11" t="s">
        <v>4348</v>
      </c>
      <c r="I1007" s="11" t="s">
        <v>4349</v>
      </c>
      <c r="J1007" s="12">
        <v>44483</v>
      </c>
      <c r="K1007" s="12">
        <v>44483</v>
      </c>
      <c r="L1007" s="12"/>
      <c r="M1007" s="13">
        <v>8397.5400000000009</v>
      </c>
      <c r="N1007" s="11" t="s">
        <v>1103</v>
      </c>
      <c r="O1007" s="11" t="s">
        <v>1104</v>
      </c>
      <c r="P1007" s="11" t="s">
        <v>39</v>
      </c>
      <c r="Q1007" s="11" t="s">
        <v>30</v>
      </c>
      <c r="R1007" s="11" t="s">
        <v>17</v>
      </c>
    </row>
    <row r="1008" spans="1:18" x14ac:dyDescent="0.35">
      <c r="A1008" s="11" t="s">
        <v>4350</v>
      </c>
      <c r="B1008" s="11" t="s">
        <v>4351</v>
      </c>
      <c r="C1008" s="10" t="s">
        <v>40</v>
      </c>
      <c r="D1008" s="11" t="s">
        <v>43</v>
      </c>
      <c r="E1008" s="11" t="s">
        <v>4352</v>
      </c>
      <c r="F1008" s="11"/>
      <c r="G1008" s="11" t="s">
        <v>553</v>
      </c>
      <c r="H1008" s="11" t="s">
        <v>4353</v>
      </c>
      <c r="I1008" s="11" t="s">
        <v>4354</v>
      </c>
      <c r="J1008" s="12">
        <v>44483</v>
      </c>
      <c r="K1008" s="12">
        <v>44483</v>
      </c>
      <c r="L1008" s="12"/>
      <c r="M1008" s="13">
        <v>4645.45</v>
      </c>
      <c r="N1008" s="11" t="s">
        <v>1103</v>
      </c>
      <c r="O1008" s="11" t="s">
        <v>1104</v>
      </c>
      <c r="P1008" s="11" t="s">
        <v>38</v>
      </c>
      <c r="Q1008" s="11" t="s">
        <v>30</v>
      </c>
      <c r="R1008" s="11" t="s">
        <v>17</v>
      </c>
    </row>
    <row r="1009" spans="1:18" x14ac:dyDescent="0.35">
      <c r="A1009" s="11" t="s">
        <v>4355</v>
      </c>
      <c r="B1009" s="11" t="s">
        <v>4356</v>
      </c>
      <c r="C1009" s="10" t="s">
        <v>40</v>
      </c>
      <c r="D1009" s="11" t="s">
        <v>43</v>
      </c>
      <c r="E1009" s="11" t="s">
        <v>4357</v>
      </c>
      <c r="F1009" s="11"/>
      <c r="G1009" s="11" t="s">
        <v>553</v>
      </c>
      <c r="H1009" s="11" t="s">
        <v>4358</v>
      </c>
      <c r="I1009" s="11" t="s">
        <v>4359</v>
      </c>
      <c r="J1009" s="12">
        <v>44483</v>
      </c>
      <c r="K1009" s="12">
        <v>44483</v>
      </c>
      <c r="L1009" s="12"/>
      <c r="M1009" s="13">
        <v>1161.3599999999999</v>
      </c>
      <c r="N1009" s="11" t="s">
        <v>1103</v>
      </c>
      <c r="O1009" s="11" t="s">
        <v>1104</v>
      </c>
      <c r="P1009" s="11" t="s">
        <v>38</v>
      </c>
      <c r="Q1009" s="11" t="s">
        <v>30</v>
      </c>
      <c r="R1009" s="11" t="s">
        <v>17</v>
      </c>
    </row>
    <row r="1010" spans="1:18" x14ac:dyDescent="0.35">
      <c r="A1010" s="11" t="s">
        <v>4360</v>
      </c>
      <c r="B1010" s="11" t="s">
        <v>4361</v>
      </c>
      <c r="C1010" s="10" t="s">
        <v>40</v>
      </c>
      <c r="D1010" s="11" t="s">
        <v>43</v>
      </c>
      <c r="E1010" s="11" t="s">
        <v>4357</v>
      </c>
      <c r="F1010" s="11"/>
      <c r="G1010" s="11" t="s">
        <v>553</v>
      </c>
      <c r="H1010" s="11" t="s">
        <v>4358</v>
      </c>
      <c r="I1010" s="11" t="s">
        <v>4362</v>
      </c>
      <c r="J1010" s="12">
        <v>44483</v>
      </c>
      <c r="K1010" s="12">
        <v>44483</v>
      </c>
      <c r="L1010" s="12"/>
      <c r="M1010" s="13">
        <v>1161.3599999999999</v>
      </c>
      <c r="N1010" s="11" t="s">
        <v>1103</v>
      </c>
      <c r="O1010" s="11" t="s">
        <v>1104</v>
      </c>
      <c r="P1010" s="11" t="s">
        <v>38</v>
      </c>
      <c r="Q1010" s="11" t="s">
        <v>30</v>
      </c>
      <c r="R1010" s="11" t="s">
        <v>17</v>
      </c>
    </row>
    <row r="1011" spans="1:18" x14ac:dyDescent="0.35">
      <c r="A1011" s="11" t="s">
        <v>4363</v>
      </c>
      <c r="B1011" s="11" t="s">
        <v>4364</v>
      </c>
      <c r="C1011" s="10" t="s">
        <v>40</v>
      </c>
      <c r="D1011" s="11" t="s">
        <v>43</v>
      </c>
      <c r="E1011" s="11" t="s">
        <v>4357</v>
      </c>
      <c r="F1011" s="11"/>
      <c r="G1011" s="11" t="s">
        <v>553</v>
      </c>
      <c r="H1011" s="11" t="s">
        <v>4358</v>
      </c>
      <c r="I1011" s="11" t="s">
        <v>4365</v>
      </c>
      <c r="J1011" s="12">
        <v>44483</v>
      </c>
      <c r="K1011" s="12">
        <v>44483</v>
      </c>
      <c r="L1011" s="12"/>
      <c r="M1011" s="13">
        <v>1161.3599999999999</v>
      </c>
      <c r="N1011" s="11" t="s">
        <v>1103</v>
      </c>
      <c r="O1011" s="11" t="s">
        <v>1104</v>
      </c>
      <c r="P1011" s="11" t="s">
        <v>38</v>
      </c>
      <c r="Q1011" s="11" t="s">
        <v>30</v>
      </c>
      <c r="R1011" s="11" t="s">
        <v>17</v>
      </c>
    </row>
    <row r="1012" spans="1:18" x14ac:dyDescent="0.35">
      <c r="A1012" s="11" t="s">
        <v>4366</v>
      </c>
      <c r="B1012" s="11" t="s">
        <v>4367</v>
      </c>
      <c r="C1012" s="10" t="s">
        <v>40</v>
      </c>
      <c r="D1012" s="11" t="s">
        <v>43</v>
      </c>
      <c r="E1012" s="11" t="s">
        <v>4357</v>
      </c>
      <c r="F1012" s="11"/>
      <c r="G1012" s="11" t="s">
        <v>553</v>
      </c>
      <c r="H1012" s="11" t="s">
        <v>4358</v>
      </c>
      <c r="I1012" s="11" t="s">
        <v>4368</v>
      </c>
      <c r="J1012" s="12">
        <v>44483</v>
      </c>
      <c r="K1012" s="12">
        <v>44483</v>
      </c>
      <c r="L1012" s="12"/>
      <c r="M1012" s="13">
        <v>1161.3599999999999</v>
      </c>
      <c r="N1012" s="11" t="s">
        <v>1103</v>
      </c>
      <c r="O1012" s="11" t="s">
        <v>1104</v>
      </c>
      <c r="P1012" s="11" t="s">
        <v>38</v>
      </c>
      <c r="Q1012" s="11" t="s">
        <v>30</v>
      </c>
      <c r="R1012" s="11" t="s">
        <v>17</v>
      </c>
    </row>
    <row r="1013" spans="1:18" x14ac:dyDescent="0.35">
      <c r="A1013" s="11" t="s">
        <v>4369</v>
      </c>
      <c r="B1013" s="11" t="s">
        <v>4370</v>
      </c>
      <c r="C1013" s="10" t="s">
        <v>40</v>
      </c>
      <c r="D1013" s="11" t="s">
        <v>43</v>
      </c>
      <c r="E1013" s="11" t="s">
        <v>4371</v>
      </c>
      <c r="F1013" s="11"/>
      <c r="G1013" s="11" t="s">
        <v>553</v>
      </c>
      <c r="H1013" s="11" t="s">
        <v>4372</v>
      </c>
      <c r="I1013" s="11" t="s">
        <v>4373</v>
      </c>
      <c r="J1013" s="12">
        <v>44483</v>
      </c>
      <c r="K1013" s="12">
        <v>44483</v>
      </c>
      <c r="L1013" s="12"/>
      <c r="M1013" s="13">
        <v>892.72</v>
      </c>
      <c r="N1013" s="11" t="s">
        <v>1103</v>
      </c>
      <c r="O1013" s="11" t="s">
        <v>1104</v>
      </c>
      <c r="P1013" s="11" t="s">
        <v>39</v>
      </c>
      <c r="Q1013" s="11" t="s">
        <v>30</v>
      </c>
      <c r="R1013" s="11" t="s">
        <v>17</v>
      </c>
    </row>
    <row r="1014" spans="1:18" x14ac:dyDescent="0.35">
      <c r="A1014" s="11" t="s">
        <v>4374</v>
      </c>
      <c r="B1014" s="11" t="s">
        <v>4375</v>
      </c>
      <c r="C1014" s="10" t="s">
        <v>40</v>
      </c>
      <c r="D1014" s="11" t="s">
        <v>43</v>
      </c>
      <c r="E1014" s="11" t="s">
        <v>4376</v>
      </c>
      <c r="F1014" s="11"/>
      <c r="G1014" s="11" t="s">
        <v>553</v>
      </c>
      <c r="H1014" s="11" t="s">
        <v>4377</v>
      </c>
      <c r="I1014" s="11" t="s">
        <v>4378</v>
      </c>
      <c r="J1014" s="12">
        <v>44483</v>
      </c>
      <c r="K1014" s="12">
        <v>44483</v>
      </c>
      <c r="L1014" s="12"/>
      <c r="M1014" s="13">
        <v>1667</v>
      </c>
      <c r="N1014" s="11" t="s">
        <v>1103</v>
      </c>
      <c r="O1014" s="11" t="s">
        <v>1104</v>
      </c>
      <c r="P1014" s="11" t="s">
        <v>39</v>
      </c>
      <c r="Q1014" s="11" t="s">
        <v>30</v>
      </c>
      <c r="R1014" s="11" t="s">
        <v>17</v>
      </c>
    </row>
    <row r="1015" spans="1:18" x14ac:dyDescent="0.35">
      <c r="A1015" s="11" t="s">
        <v>4379</v>
      </c>
      <c r="B1015" s="11" t="s">
        <v>4380</v>
      </c>
      <c r="C1015" s="10" t="s">
        <v>40</v>
      </c>
      <c r="D1015" s="11" t="s">
        <v>43</v>
      </c>
      <c r="E1015" s="11" t="s">
        <v>2571</v>
      </c>
      <c r="F1015" s="11"/>
      <c r="G1015" s="11" t="s">
        <v>553</v>
      </c>
      <c r="H1015" s="11" t="s">
        <v>1154</v>
      </c>
      <c r="I1015" s="11" t="s">
        <v>4381</v>
      </c>
      <c r="J1015" s="12">
        <v>44483</v>
      </c>
      <c r="K1015" s="12">
        <v>44483</v>
      </c>
      <c r="L1015" s="12"/>
      <c r="M1015" s="13">
        <v>3267</v>
      </c>
      <c r="N1015" s="11" t="s">
        <v>1103</v>
      </c>
      <c r="O1015" s="11" t="s">
        <v>1104</v>
      </c>
      <c r="P1015" s="11" t="s">
        <v>39</v>
      </c>
      <c r="Q1015" s="11" t="s">
        <v>30</v>
      </c>
      <c r="R1015" s="11" t="s">
        <v>17</v>
      </c>
    </row>
    <row r="1016" spans="1:18" x14ac:dyDescent="0.35">
      <c r="A1016" s="11" t="s">
        <v>4382</v>
      </c>
      <c r="B1016" s="11" t="s">
        <v>4383</v>
      </c>
      <c r="C1016" s="10" t="s">
        <v>40</v>
      </c>
      <c r="D1016" s="11" t="s">
        <v>43</v>
      </c>
      <c r="E1016" s="11" t="s">
        <v>2502</v>
      </c>
      <c r="F1016" s="11"/>
      <c r="G1016" s="11" t="s">
        <v>553</v>
      </c>
      <c r="H1016" s="11" t="s">
        <v>1149</v>
      </c>
      <c r="I1016" s="11" t="s">
        <v>4384</v>
      </c>
      <c r="J1016" s="12">
        <v>44483</v>
      </c>
      <c r="K1016" s="12">
        <v>44483</v>
      </c>
      <c r="L1016" s="12"/>
      <c r="M1016" s="13">
        <v>3569.5</v>
      </c>
      <c r="N1016" s="11" t="s">
        <v>1103</v>
      </c>
      <c r="O1016" s="11" t="s">
        <v>1104</v>
      </c>
      <c r="P1016" s="11" t="s">
        <v>39</v>
      </c>
      <c r="Q1016" s="11" t="s">
        <v>30</v>
      </c>
      <c r="R1016" s="11" t="s">
        <v>17</v>
      </c>
    </row>
    <row r="1017" spans="1:18" x14ac:dyDescent="0.35">
      <c r="A1017" s="11" t="s">
        <v>4385</v>
      </c>
      <c r="B1017" s="11" t="s">
        <v>4386</v>
      </c>
      <c r="C1017" s="10" t="s">
        <v>40</v>
      </c>
      <c r="D1017" s="11" t="s">
        <v>43</v>
      </c>
      <c r="E1017" s="11" t="s">
        <v>4387</v>
      </c>
      <c r="F1017" s="11" t="s">
        <v>48</v>
      </c>
      <c r="G1017" s="11" t="s">
        <v>553</v>
      </c>
      <c r="H1017" s="11" t="s">
        <v>4388</v>
      </c>
      <c r="I1017" s="11" t="s">
        <v>4389</v>
      </c>
      <c r="J1017" s="12">
        <v>44483</v>
      </c>
      <c r="K1017" s="12">
        <v>44483</v>
      </c>
      <c r="L1017" s="12"/>
      <c r="M1017" s="13">
        <v>862.13</v>
      </c>
      <c r="N1017" s="11" t="s">
        <v>1103</v>
      </c>
      <c r="O1017" s="11" t="s">
        <v>1104</v>
      </c>
      <c r="P1017" s="11" t="s">
        <v>38</v>
      </c>
      <c r="Q1017" s="11" t="s">
        <v>30</v>
      </c>
      <c r="R1017" s="11" t="s">
        <v>17</v>
      </c>
    </row>
    <row r="1018" spans="1:18" x14ac:dyDescent="0.35">
      <c r="A1018" s="11" t="s">
        <v>4390</v>
      </c>
      <c r="B1018" s="11" t="s">
        <v>4391</v>
      </c>
      <c r="C1018" s="10" t="s">
        <v>40</v>
      </c>
      <c r="D1018" s="11" t="s">
        <v>43</v>
      </c>
      <c r="E1018" s="11" t="s">
        <v>4387</v>
      </c>
      <c r="F1018" s="11" t="s">
        <v>48</v>
      </c>
      <c r="G1018" s="11" t="s">
        <v>553</v>
      </c>
      <c r="H1018" s="11" t="s">
        <v>4388</v>
      </c>
      <c r="I1018" s="11" t="s">
        <v>4392</v>
      </c>
      <c r="J1018" s="12">
        <v>44483</v>
      </c>
      <c r="K1018" s="12">
        <v>44483</v>
      </c>
      <c r="L1018" s="12"/>
      <c r="M1018" s="13">
        <v>862.13</v>
      </c>
      <c r="N1018" s="11" t="s">
        <v>1103</v>
      </c>
      <c r="O1018" s="11" t="s">
        <v>1104</v>
      </c>
      <c r="P1018" s="11" t="s">
        <v>38</v>
      </c>
      <c r="Q1018" s="11" t="s">
        <v>30</v>
      </c>
      <c r="R1018" s="11" t="s">
        <v>17</v>
      </c>
    </row>
    <row r="1019" spans="1:18" x14ac:dyDescent="0.35">
      <c r="A1019" s="11" t="s">
        <v>4393</v>
      </c>
      <c r="B1019" s="11" t="s">
        <v>4394</v>
      </c>
      <c r="C1019" s="10" t="s">
        <v>40</v>
      </c>
      <c r="D1019" s="11" t="s">
        <v>43</v>
      </c>
      <c r="E1019" s="11" t="s">
        <v>4395</v>
      </c>
      <c r="F1019" s="11" t="s">
        <v>48</v>
      </c>
      <c r="G1019" s="11" t="s">
        <v>553</v>
      </c>
      <c r="H1019" s="11" t="s">
        <v>4343</v>
      </c>
      <c r="I1019" s="11" t="s">
        <v>4396</v>
      </c>
      <c r="J1019" s="12">
        <v>44483</v>
      </c>
      <c r="K1019" s="12">
        <v>44483</v>
      </c>
      <c r="L1019" s="12"/>
      <c r="M1019" s="13">
        <v>605</v>
      </c>
      <c r="N1019" s="11" t="s">
        <v>1103</v>
      </c>
      <c r="O1019" s="11" t="s">
        <v>1104</v>
      </c>
      <c r="P1019" s="11" t="s">
        <v>38</v>
      </c>
      <c r="Q1019" s="11" t="s">
        <v>30</v>
      </c>
      <c r="R1019" s="11" t="s">
        <v>17</v>
      </c>
    </row>
    <row r="1020" spans="1:18" x14ac:dyDescent="0.35">
      <c r="A1020" s="11" t="s">
        <v>4397</v>
      </c>
      <c r="B1020" s="11" t="s">
        <v>4398</v>
      </c>
      <c r="C1020" s="10" t="s">
        <v>40</v>
      </c>
      <c r="D1020" s="11" t="s">
        <v>43</v>
      </c>
      <c r="E1020" s="11" t="s">
        <v>4399</v>
      </c>
      <c r="F1020" s="11" t="s">
        <v>48</v>
      </c>
      <c r="G1020" s="11" t="s">
        <v>553</v>
      </c>
      <c r="H1020" s="11" t="s">
        <v>4400</v>
      </c>
      <c r="I1020" s="11" t="s">
        <v>4401</v>
      </c>
      <c r="J1020" s="12">
        <v>44483</v>
      </c>
      <c r="K1020" s="12">
        <v>44483</v>
      </c>
      <c r="L1020" s="12"/>
      <c r="M1020" s="13">
        <v>2468.4</v>
      </c>
      <c r="N1020" s="11" t="s">
        <v>1103</v>
      </c>
      <c r="O1020" s="11" t="s">
        <v>1104</v>
      </c>
      <c r="P1020" s="11" t="s">
        <v>38</v>
      </c>
      <c r="Q1020" s="11" t="s">
        <v>30</v>
      </c>
      <c r="R1020" s="11" t="s">
        <v>17</v>
      </c>
    </row>
    <row r="1021" spans="1:18" x14ac:dyDescent="0.35">
      <c r="A1021" s="11" t="s">
        <v>4402</v>
      </c>
      <c r="B1021" s="11" t="s">
        <v>4403</v>
      </c>
      <c r="C1021" s="10" t="s">
        <v>40</v>
      </c>
      <c r="D1021" s="11" t="s">
        <v>43</v>
      </c>
      <c r="E1021" s="11" t="s">
        <v>4404</v>
      </c>
      <c r="F1021" s="11" t="s">
        <v>48</v>
      </c>
      <c r="G1021" s="11" t="s">
        <v>553</v>
      </c>
      <c r="H1021" s="11" t="s">
        <v>4377</v>
      </c>
      <c r="I1021" s="11" t="s">
        <v>4405</v>
      </c>
      <c r="J1021" s="12">
        <v>44483</v>
      </c>
      <c r="K1021" s="12">
        <v>44483</v>
      </c>
      <c r="L1021" s="12"/>
      <c r="M1021" s="13">
        <v>605</v>
      </c>
      <c r="N1021" s="11" t="s">
        <v>1103</v>
      </c>
      <c r="O1021" s="11" t="s">
        <v>1104</v>
      </c>
      <c r="P1021" s="11" t="s">
        <v>38</v>
      </c>
      <c r="Q1021" s="11" t="s">
        <v>30</v>
      </c>
      <c r="R1021" s="11" t="s">
        <v>17</v>
      </c>
    </row>
    <row r="1022" spans="1:18" x14ac:dyDescent="0.35">
      <c r="A1022" s="11" t="s">
        <v>4406</v>
      </c>
      <c r="B1022" s="11" t="s">
        <v>4407</v>
      </c>
      <c r="C1022" s="10" t="s">
        <v>40</v>
      </c>
      <c r="D1022" s="11" t="s">
        <v>43</v>
      </c>
      <c r="E1022" s="11" t="s">
        <v>4332</v>
      </c>
      <c r="F1022" s="11" t="s">
        <v>48</v>
      </c>
      <c r="G1022" s="11" t="s">
        <v>553</v>
      </c>
      <c r="H1022" s="11" t="s">
        <v>4333</v>
      </c>
      <c r="I1022" s="11" t="s">
        <v>4408</v>
      </c>
      <c r="J1022" s="12">
        <v>44483</v>
      </c>
      <c r="K1022" s="12">
        <v>44483</v>
      </c>
      <c r="L1022" s="12"/>
      <c r="M1022" s="13">
        <v>605</v>
      </c>
      <c r="N1022" s="11" t="s">
        <v>1103</v>
      </c>
      <c r="O1022" s="11" t="s">
        <v>1104</v>
      </c>
      <c r="P1022" s="11" t="s">
        <v>38</v>
      </c>
      <c r="Q1022" s="11" t="s">
        <v>30</v>
      </c>
      <c r="R1022" s="11" t="s">
        <v>17</v>
      </c>
    </row>
    <row r="1023" spans="1:18" x14ac:dyDescent="0.35">
      <c r="A1023" s="11" t="s">
        <v>4409</v>
      </c>
      <c r="B1023" s="11" t="s">
        <v>4410</v>
      </c>
      <c r="C1023" s="10" t="s">
        <v>40</v>
      </c>
      <c r="D1023" s="11" t="s">
        <v>43</v>
      </c>
      <c r="E1023" s="11" t="s">
        <v>4411</v>
      </c>
      <c r="F1023" s="11" t="s">
        <v>48</v>
      </c>
      <c r="G1023" s="11" t="s">
        <v>553</v>
      </c>
      <c r="H1023" s="11" t="s">
        <v>3637</v>
      </c>
      <c r="I1023" s="11" t="s">
        <v>4412</v>
      </c>
      <c r="J1023" s="12">
        <v>44483</v>
      </c>
      <c r="K1023" s="12">
        <v>44483</v>
      </c>
      <c r="L1023" s="12"/>
      <c r="M1023" s="13">
        <v>1749.3689999999999</v>
      </c>
      <c r="N1023" s="11" t="s">
        <v>1103</v>
      </c>
      <c r="O1023" s="11" t="s">
        <v>1104</v>
      </c>
      <c r="P1023" s="11" t="s">
        <v>39</v>
      </c>
      <c r="Q1023" s="11" t="s">
        <v>30</v>
      </c>
      <c r="R1023" s="11" t="s">
        <v>17</v>
      </c>
    </row>
    <row r="1024" spans="1:18" x14ac:dyDescent="0.35">
      <c r="A1024" s="11" t="s">
        <v>4413</v>
      </c>
      <c r="B1024" s="11" t="s">
        <v>4414</v>
      </c>
      <c r="C1024" s="10" t="s">
        <v>40</v>
      </c>
      <c r="D1024" s="11" t="s">
        <v>43</v>
      </c>
      <c r="E1024" s="11" t="s">
        <v>4337</v>
      </c>
      <c r="F1024" s="11" t="s">
        <v>48</v>
      </c>
      <c r="G1024" s="11" t="s">
        <v>553</v>
      </c>
      <c r="H1024" s="11" t="s">
        <v>4338</v>
      </c>
      <c r="I1024" s="11" t="s">
        <v>4415</v>
      </c>
      <c r="J1024" s="12">
        <v>44483</v>
      </c>
      <c r="K1024" s="12">
        <v>44483</v>
      </c>
      <c r="L1024" s="12"/>
      <c r="M1024" s="13">
        <v>605</v>
      </c>
      <c r="N1024" s="11" t="s">
        <v>1103</v>
      </c>
      <c r="O1024" s="11" t="s">
        <v>1104</v>
      </c>
      <c r="P1024" s="11" t="s">
        <v>38</v>
      </c>
      <c r="Q1024" s="11" t="s">
        <v>30</v>
      </c>
      <c r="R1024" s="11" t="s">
        <v>17</v>
      </c>
    </row>
    <row r="1025" spans="1:18" x14ac:dyDescent="0.35">
      <c r="A1025" s="11" t="s">
        <v>4416</v>
      </c>
      <c r="B1025" s="11" t="s">
        <v>4417</v>
      </c>
      <c r="C1025" s="10" t="s">
        <v>40</v>
      </c>
      <c r="D1025" s="11" t="s">
        <v>43</v>
      </c>
      <c r="E1025" s="11" t="s">
        <v>4418</v>
      </c>
      <c r="F1025" s="11" t="s">
        <v>48</v>
      </c>
      <c r="G1025" s="11" t="s">
        <v>553</v>
      </c>
      <c r="H1025" s="11" t="s">
        <v>4419</v>
      </c>
      <c r="I1025" s="11" t="s">
        <v>4420</v>
      </c>
      <c r="J1025" s="12">
        <v>44483</v>
      </c>
      <c r="K1025" s="12">
        <v>44483</v>
      </c>
      <c r="L1025" s="12"/>
      <c r="M1025" s="13">
        <v>605</v>
      </c>
      <c r="N1025" s="11" t="s">
        <v>1103</v>
      </c>
      <c r="O1025" s="11" t="s">
        <v>1104</v>
      </c>
      <c r="P1025" s="11" t="s">
        <v>38</v>
      </c>
      <c r="Q1025" s="11" t="s">
        <v>30</v>
      </c>
      <c r="R1025" s="11" t="s">
        <v>17</v>
      </c>
    </row>
    <row r="1026" spans="1:18" x14ac:dyDescent="0.35">
      <c r="A1026" s="11" t="s">
        <v>4421</v>
      </c>
      <c r="B1026" s="11" t="s">
        <v>4422</v>
      </c>
      <c r="C1026" s="10" t="s">
        <v>40</v>
      </c>
      <c r="D1026" s="11" t="s">
        <v>43</v>
      </c>
      <c r="E1026" s="11" t="s">
        <v>4371</v>
      </c>
      <c r="F1026" s="11" t="s">
        <v>48</v>
      </c>
      <c r="G1026" s="11" t="s">
        <v>553</v>
      </c>
      <c r="H1026" s="11" t="s">
        <v>4372</v>
      </c>
      <c r="I1026" s="11" t="s">
        <v>4423</v>
      </c>
      <c r="J1026" s="12">
        <v>44484</v>
      </c>
      <c r="K1026" s="12">
        <v>44484</v>
      </c>
      <c r="L1026" s="12"/>
      <c r="M1026" s="13">
        <v>605</v>
      </c>
      <c r="N1026" s="11" t="s">
        <v>77</v>
      </c>
      <c r="O1026" s="11" t="s">
        <v>78</v>
      </c>
      <c r="P1026" s="11" t="s">
        <v>39</v>
      </c>
      <c r="Q1026" s="11" t="s">
        <v>30</v>
      </c>
      <c r="R1026" s="11" t="s">
        <v>17</v>
      </c>
    </row>
    <row r="1027" spans="1:18" x14ac:dyDescent="0.35">
      <c r="A1027" s="11" t="s">
        <v>4424</v>
      </c>
      <c r="B1027" s="11" t="s">
        <v>4425</v>
      </c>
      <c r="C1027" s="10" t="s">
        <v>40</v>
      </c>
      <c r="D1027" s="11" t="s">
        <v>43</v>
      </c>
      <c r="E1027" s="11" t="s">
        <v>2502</v>
      </c>
      <c r="F1027" s="11"/>
      <c r="G1027" s="11" t="s">
        <v>553</v>
      </c>
      <c r="H1027" s="11" t="s">
        <v>4426</v>
      </c>
      <c r="I1027" s="11" t="s">
        <v>4427</v>
      </c>
      <c r="J1027" s="12">
        <v>44484</v>
      </c>
      <c r="K1027" s="12">
        <v>44484</v>
      </c>
      <c r="L1027" s="12"/>
      <c r="M1027" s="13">
        <v>3993</v>
      </c>
      <c r="N1027" s="11" t="s">
        <v>1103</v>
      </c>
      <c r="O1027" s="11" t="s">
        <v>1104</v>
      </c>
      <c r="P1027" s="11" t="s">
        <v>39</v>
      </c>
      <c r="Q1027" s="11" t="s">
        <v>30</v>
      </c>
      <c r="R1027" s="11" t="s">
        <v>17</v>
      </c>
    </row>
    <row r="1028" spans="1:18" x14ac:dyDescent="0.35">
      <c r="A1028" s="11" t="s">
        <v>4428</v>
      </c>
      <c r="B1028" s="11" t="s">
        <v>4429</v>
      </c>
      <c r="C1028" s="10" t="s">
        <v>40</v>
      </c>
      <c r="D1028" s="11" t="s">
        <v>43</v>
      </c>
      <c r="E1028" s="11" t="s">
        <v>4430</v>
      </c>
      <c r="F1028" s="11"/>
      <c r="G1028" s="11" t="s">
        <v>4431</v>
      </c>
      <c r="H1028" s="11" t="s">
        <v>4432</v>
      </c>
      <c r="I1028" s="11" t="s">
        <v>4433</v>
      </c>
      <c r="J1028" s="12">
        <v>44400</v>
      </c>
      <c r="K1028" s="12">
        <v>44404</v>
      </c>
      <c r="L1028" s="12"/>
      <c r="M1028" s="13">
        <v>3334.76</v>
      </c>
      <c r="N1028" s="11" t="s">
        <v>145</v>
      </c>
      <c r="O1028" s="11" t="s">
        <v>146</v>
      </c>
      <c r="P1028" s="11" t="s">
        <v>38</v>
      </c>
      <c r="Q1028" s="11" t="s">
        <v>30</v>
      </c>
      <c r="R1028" s="11" t="s">
        <v>17</v>
      </c>
    </row>
    <row r="1029" spans="1:18" x14ac:dyDescent="0.35">
      <c r="A1029" s="11" t="s">
        <v>4434</v>
      </c>
      <c r="B1029" s="11" t="s">
        <v>4435</v>
      </c>
      <c r="C1029" s="10" t="s">
        <v>40</v>
      </c>
      <c r="D1029" s="11" t="s">
        <v>225</v>
      </c>
      <c r="E1029" s="11" t="s">
        <v>1604</v>
      </c>
      <c r="F1029" s="11"/>
      <c r="G1029" s="11" t="s">
        <v>3564</v>
      </c>
      <c r="H1029" s="11" t="s">
        <v>3565</v>
      </c>
      <c r="I1029" s="11" t="s">
        <v>4436</v>
      </c>
      <c r="J1029" s="12">
        <v>44389</v>
      </c>
      <c r="K1029" s="12">
        <v>44389</v>
      </c>
      <c r="L1029" s="12"/>
      <c r="M1029" s="13">
        <v>3354</v>
      </c>
      <c r="N1029" s="11" t="s">
        <v>49</v>
      </c>
      <c r="O1029" s="11" t="s">
        <v>50</v>
      </c>
      <c r="P1029" s="11" t="s">
        <v>37</v>
      </c>
      <c r="Q1029" s="11" t="s">
        <v>30</v>
      </c>
      <c r="R1029" s="11" t="s">
        <v>17</v>
      </c>
    </row>
    <row r="1030" spans="1:18" x14ac:dyDescent="0.35">
      <c r="A1030" s="11" t="s">
        <v>4437</v>
      </c>
      <c r="B1030" s="11" t="s">
        <v>4438</v>
      </c>
      <c r="C1030" s="10" t="s">
        <v>40</v>
      </c>
      <c r="D1030" s="11" t="s">
        <v>225</v>
      </c>
      <c r="E1030" s="11" t="s">
        <v>1604</v>
      </c>
      <c r="F1030" s="11"/>
      <c r="G1030" s="11" t="s">
        <v>3564</v>
      </c>
      <c r="H1030" s="11" t="s">
        <v>4439</v>
      </c>
      <c r="I1030" s="11" t="s">
        <v>4440</v>
      </c>
      <c r="J1030" s="12">
        <v>44389</v>
      </c>
      <c r="K1030" s="12">
        <v>44389</v>
      </c>
      <c r="L1030" s="12"/>
      <c r="M1030" s="13">
        <v>3354</v>
      </c>
      <c r="N1030" s="11" t="s">
        <v>49</v>
      </c>
      <c r="O1030" s="11" t="s">
        <v>50</v>
      </c>
      <c r="P1030" s="11" t="s">
        <v>37</v>
      </c>
      <c r="Q1030" s="11" t="s">
        <v>30</v>
      </c>
      <c r="R1030" s="11" t="s">
        <v>17</v>
      </c>
    </row>
    <row r="1031" spans="1:18" x14ac:dyDescent="0.35">
      <c r="A1031" s="11" t="s">
        <v>4441</v>
      </c>
      <c r="B1031" s="11" t="s">
        <v>4442</v>
      </c>
      <c r="C1031" s="10" t="s">
        <v>40</v>
      </c>
      <c r="D1031" s="11" t="s">
        <v>43</v>
      </c>
      <c r="E1031" s="11" t="s">
        <v>4443</v>
      </c>
      <c r="F1031" s="11" t="s">
        <v>178</v>
      </c>
      <c r="G1031" s="11" t="s">
        <v>3705</v>
      </c>
      <c r="H1031" s="11" t="s">
        <v>3706</v>
      </c>
      <c r="I1031" s="11" t="s">
        <v>4444</v>
      </c>
      <c r="J1031" s="12">
        <v>44428</v>
      </c>
      <c r="K1031" s="12">
        <v>44428</v>
      </c>
      <c r="L1031" s="12"/>
      <c r="M1031" s="13">
        <v>1972.07</v>
      </c>
      <c r="N1031" s="11" t="s">
        <v>562</v>
      </c>
      <c r="O1031" s="11" t="s">
        <v>563</v>
      </c>
      <c r="P1031" s="11" t="s">
        <v>38</v>
      </c>
      <c r="Q1031" s="11" t="s">
        <v>30</v>
      </c>
      <c r="R1031" s="11" t="s">
        <v>17</v>
      </c>
    </row>
    <row r="1032" spans="1:18" x14ac:dyDescent="0.35">
      <c r="A1032" s="11" t="s">
        <v>4445</v>
      </c>
      <c r="B1032" s="11" t="s">
        <v>4446</v>
      </c>
      <c r="C1032" s="10" t="s">
        <v>40</v>
      </c>
      <c r="D1032" s="11" t="s">
        <v>43</v>
      </c>
      <c r="E1032" s="11" t="s">
        <v>3710</v>
      </c>
      <c r="F1032" s="11"/>
      <c r="G1032" s="11" t="s">
        <v>3705</v>
      </c>
      <c r="H1032" s="11" t="s">
        <v>3711</v>
      </c>
      <c r="I1032" s="11" t="s">
        <v>4447</v>
      </c>
      <c r="J1032" s="12">
        <v>44428</v>
      </c>
      <c r="K1032" s="12">
        <v>44428</v>
      </c>
      <c r="L1032" s="12"/>
      <c r="M1032" s="13">
        <v>1417.12</v>
      </c>
      <c r="N1032" s="11" t="s">
        <v>562</v>
      </c>
      <c r="O1032" s="11" t="s">
        <v>563</v>
      </c>
      <c r="P1032" s="11" t="s">
        <v>38</v>
      </c>
      <c r="Q1032" s="11" t="s">
        <v>30</v>
      </c>
      <c r="R1032" s="11" t="s">
        <v>17</v>
      </c>
    </row>
    <row r="1033" spans="1:18" x14ac:dyDescent="0.35">
      <c r="A1033" s="11" t="s">
        <v>4448</v>
      </c>
      <c r="B1033" s="11" t="s">
        <v>4449</v>
      </c>
      <c r="C1033" s="10" t="s">
        <v>40</v>
      </c>
      <c r="D1033" s="11" t="s">
        <v>43</v>
      </c>
      <c r="E1033" s="11" t="s">
        <v>3447</v>
      </c>
      <c r="F1033" s="11" t="s">
        <v>48</v>
      </c>
      <c r="G1033" s="11" t="s">
        <v>3212</v>
      </c>
      <c r="H1033" s="11" t="s">
        <v>3213</v>
      </c>
      <c r="I1033" s="11" t="s">
        <v>4450</v>
      </c>
      <c r="J1033" s="12">
        <v>44459</v>
      </c>
      <c r="K1033" s="12">
        <v>44460</v>
      </c>
      <c r="L1033" s="12"/>
      <c r="M1033" s="13">
        <v>773.47</v>
      </c>
      <c r="N1033" s="11" t="s">
        <v>145</v>
      </c>
      <c r="O1033" s="11" t="s">
        <v>146</v>
      </c>
      <c r="P1033" s="11" t="s">
        <v>37</v>
      </c>
      <c r="Q1033" s="11" t="s">
        <v>30</v>
      </c>
      <c r="R1033" s="11" t="s">
        <v>17</v>
      </c>
    </row>
    <row r="1034" spans="1:18" x14ac:dyDescent="0.35">
      <c r="A1034" s="11" t="s">
        <v>4451</v>
      </c>
      <c r="B1034" s="11" t="s">
        <v>4452</v>
      </c>
      <c r="C1034" s="10" t="s">
        <v>40</v>
      </c>
      <c r="D1034" s="11" t="s">
        <v>43</v>
      </c>
      <c r="E1034" s="11" t="s">
        <v>2111</v>
      </c>
      <c r="F1034" s="11"/>
      <c r="G1034" s="11" t="s">
        <v>2112</v>
      </c>
      <c r="H1034" s="11" t="s">
        <v>4453</v>
      </c>
      <c r="I1034" s="11" t="s">
        <v>4454</v>
      </c>
      <c r="J1034" s="12">
        <v>44455</v>
      </c>
      <c r="K1034" s="12">
        <v>44455</v>
      </c>
      <c r="L1034" s="12"/>
      <c r="M1034" s="13">
        <v>338.8</v>
      </c>
      <c r="N1034" s="11" t="s">
        <v>524</v>
      </c>
      <c r="O1034" s="11" t="s">
        <v>525</v>
      </c>
      <c r="P1034" s="11" t="s">
        <v>38</v>
      </c>
      <c r="Q1034" s="11" t="s">
        <v>30</v>
      </c>
      <c r="R1034" s="11" t="s">
        <v>17</v>
      </c>
    </row>
    <row r="1035" spans="1:18" x14ac:dyDescent="0.35">
      <c r="A1035" s="11" t="s">
        <v>4455</v>
      </c>
      <c r="B1035" s="11" t="s">
        <v>4456</v>
      </c>
      <c r="C1035" s="10" t="s">
        <v>40</v>
      </c>
      <c r="D1035" s="11" t="s">
        <v>43</v>
      </c>
      <c r="E1035" s="11" t="s">
        <v>3305</v>
      </c>
      <c r="F1035" s="11"/>
      <c r="G1035" s="11" t="s">
        <v>3316</v>
      </c>
      <c r="H1035" s="11" t="s">
        <v>4457</v>
      </c>
      <c r="I1035" s="11" t="s">
        <v>4458</v>
      </c>
      <c r="J1035" s="12">
        <v>44441</v>
      </c>
      <c r="K1035" s="12">
        <v>44442</v>
      </c>
      <c r="L1035" s="12"/>
      <c r="M1035" s="13">
        <v>2099.35</v>
      </c>
      <c r="N1035" s="11" t="s">
        <v>305</v>
      </c>
      <c r="O1035" s="11" t="s">
        <v>306</v>
      </c>
      <c r="P1035" s="11" t="s">
        <v>38</v>
      </c>
      <c r="Q1035" s="11" t="s">
        <v>30</v>
      </c>
      <c r="R1035" s="11" t="s">
        <v>17</v>
      </c>
    </row>
    <row r="1036" spans="1:18" x14ac:dyDescent="0.35">
      <c r="A1036" s="11" t="s">
        <v>4459</v>
      </c>
      <c r="B1036" s="11" t="s">
        <v>4460</v>
      </c>
      <c r="C1036" s="10" t="s">
        <v>40</v>
      </c>
      <c r="D1036" s="11" t="s">
        <v>43</v>
      </c>
      <c r="E1036" s="11" t="s">
        <v>547</v>
      </c>
      <c r="F1036" s="11"/>
      <c r="G1036" s="11" t="s">
        <v>4461</v>
      </c>
      <c r="H1036" s="11" t="s">
        <v>4462</v>
      </c>
      <c r="I1036" s="11" t="s">
        <v>4463</v>
      </c>
      <c r="J1036" s="12">
        <v>44433</v>
      </c>
      <c r="K1036" s="12">
        <v>44433</v>
      </c>
      <c r="L1036" s="12"/>
      <c r="M1036" s="13">
        <v>11474.43</v>
      </c>
      <c r="N1036" s="11" t="s">
        <v>4464</v>
      </c>
      <c r="O1036" s="11" t="s">
        <v>4465</v>
      </c>
      <c r="P1036" s="11" t="s">
        <v>39</v>
      </c>
      <c r="Q1036" s="11" t="s">
        <v>30</v>
      </c>
      <c r="R1036" s="11" t="s">
        <v>17</v>
      </c>
    </row>
    <row r="1037" spans="1:18" x14ac:dyDescent="0.35">
      <c r="A1037" s="11" t="s">
        <v>4466</v>
      </c>
      <c r="B1037" s="11" t="s">
        <v>4467</v>
      </c>
      <c r="C1037" s="10" t="s">
        <v>40</v>
      </c>
      <c r="D1037" s="11" t="s">
        <v>43</v>
      </c>
      <c r="E1037" s="11" t="s">
        <v>4468</v>
      </c>
      <c r="F1037" s="11" t="s">
        <v>1084</v>
      </c>
      <c r="G1037" s="11" t="s">
        <v>2981</v>
      </c>
      <c r="H1037" s="11" t="s">
        <v>2982</v>
      </c>
      <c r="I1037" s="11" t="s">
        <v>4469</v>
      </c>
      <c r="J1037" s="12">
        <v>44497</v>
      </c>
      <c r="K1037" s="12">
        <v>44496</v>
      </c>
      <c r="L1037" s="12"/>
      <c r="M1037" s="13">
        <v>14037.66</v>
      </c>
      <c r="N1037" s="11" t="s">
        <v>77</v>
      </c>
      <c r="O1037" s="11" t="s">
        <v>78</v>
      </c>
      <c r="P1037" s="11" t="s">
        <v>39</v>
      </c>
      <c r="Q1037" s="11" t="s">
        <v>30</v>
      </c>
      <c r="R1037" s="11" t="s">
        <v>17</v>
      </c>
    </row>
    <row r="1038" spans="1:18" x14ac:dyDescent="0.35">
      <c r="A1038" s="11" t="s">
        <v>4470</v>
      </c>
      <c r="B1038" s="11" t="s">
        <v>4471</v>
      </c>
      <c r="C1038" s="10" t="s">
        <v>40</v>
      </c>
      <c r="D1038" s="11" t="s">
        <v>43</v>
      </c>
      <c r="E1038" s="11" t="s">
        <v>4468</v>
      </c>
      <c r="F1038" s="11" t="s">
        <v>1084</v>
      </c>
      <c r="G1038" s="11" t="s">
        <v>2981</v>
      </c>
      <c r="H1038" s="11" t="s">
        <v>2982</v>
      </c>
      <c r="I1038" s="11" t="s">
        <v>4472</v>
      </c>
      <c r="J1038" s="12">
        <v>44497</v>
      </c>
      <c r="K1038" s="12">
        <v>44496</v>
      </c>
      <c r="L1038" s="12"/>
      <c r="M1038" s="13">
        <v>0</v>
      </c>
      <c r="N1038" s="11" t="s">
        <v>77</v>
      </c>
      <c r="O1038" s="11" t="s">
        <v>78</v>
      </c>
      <c r="P1038" s="11" t="s">
        <v>39</v>
      </c>
      <c r="Q1038" s="11" t="s">
        <v>30</v>
      </c>
      <c r="R1038" s="11" t="s">
        <v>17</v>
      </c>
    </row>
    <row r="1039" spans="1:18" x14ac:dyDescent="0.35">
      <c r="A1039" s="11" t="s">
        <v>4473</v>
      </c>
      <c r="B1039" s="11" t="s">
        <v>4474</v>
      </c>
      <c r="C1039" s="10" t="s">
        <v>40</v>
      </c>
      <c r="D1039" s="11" t="s">
        <v>43</v>
      </c>
      <c r="E1039" s="11" t="s">
        <v>3356</v>
      </c>
      <c r="F1039" s="11" t="s">
        <v>48</v>
      </c>
      <c r="G1039" s="11" t="s">
        <v>2927</v>
      </c>
      <c r="H1039" s="11" t="s">
        <v>4475</v>
      </c>
      <c r="I1039" s="11" t="s">
        <v>4476</v>
      </c>
      <c r="J1039" s="12">
        <v>44442</v>
      </c>
      <c r="K1039" s="12">
        <v>44442</v>
      </c>
      <c r="L1039" s="12"/>
      <c r="M1039" s="13">
        <v>1122.8800000000001</v>
      </c>
      <c r="N1039" s="11" t="s">
        <v>587</v>
      </c>
      <c r="O1039" s="11" t="s">
        <v>588</v>
      </c>
      <c r="P1039" s="11" t="s">
        <v>39</v>
      </c>
      <c r="Q1039" s="11" t="s">
        <v>30</v>
      </c>
      <c r="R1039" s="11" t="s">
        <v>17</v>
      </c>
    </row>
    <row r="1040" spans="1:18" x14ac:dyDescent="0.35">
      <c r="A1040" s="11" t="s">
        <v>4477</v>
      </c>
      <c r="B1040" s="11" t="s">
        <v>4478</v>
      </c>
      <c r="C1040" s="10" t="s">
        <v>40</v>
      </c>
      <c r="D1040" s="11" t="s">
        <v>43</v>
      </c>
      <c r="E1040" s="11" t="s">
        <v>4479</v>
      </c>
      <c r="F1040" s="11"/>
      <c r="G1040" s="11" t="s">
        <v>1418</v>
      </c>
      <c r="H1040" s="11" t="s">
        <v>4480</v>
      </c>
      <c r="I1040" s="11" t="s">
        <v>4481</v>
      </c>
      <c r="J1040" s="12">
        <v>44449</v>
      </c>
      <c r="K1040" s="12">
        <v>44449</v>
      </c>
      <c r="L1040" s="12"/>
      <c r="M1040" s="13">
        <v>10627.02</v>
      </c>
      <c r="N1040" s="11" t="s">
        <v>492</v>
      </c>
      <c r="O1040" s="11" t="s">
        <v>493</v>
      </c>
      <c r="P1040" s="11" t="s">
        <v>39</v>
      </c>
      <c r="Q1040" s="11" t="s">
        <v>30</v>
      </c>
      <c r="R1040" s="11" t="s">
        <v>17</v>
      </c>
    </row>
    <row r="1041" spans="1:18" x14ac:dyDescent="0.35">
      <c r="A1041" s="11" t="s">
        <v>4482</v>
      </c>
      <c r="B1041" s="11" t="s">
        <v>4483</v>
      </c>
      <c r="C1041" s="10" t="s">
        <v>40</v>
      </c>
      <c r="D1041" s="11" t="s">
        <v>43</v>
      </c>
      <c r="E1041" s="11" t="s">
        <v>3559</v>
      </c>
      <c r="F1041" s="11" t="s">
        <v>1195</v>
      </c>
      <c r="G1041" s="11" t="s">
        <v>275</v>
      </c>
      <c r="H1041" s="11" t="s">
        <v>4110</v>
      </c>
      <c r="I1041" s="11" t="s">
        <v>4484</v>
      </c>
      <c r="J1041" s="12">
        <v>44546</v>
      </c>
      <c r="K1041" s="12">
        <v>44546</v>
      </c>
      <c r="L1041" s="12"/>
      <c r="M1041" s="13">
        <v>9350</v>
      </c>
      <c r="N1041" s="11" t="s">
        <v>106</v>
      </c>
      <c r="O1041" s="11" t="s">
        <v>106</v>
      </c>
      <c r="P1041" s="11" t="s">
        <v>39</v>
      </c>
      <c r="Q1041" s="11" t="s">
        <v>30</v>
      </c>
      <c r="R1041" s="11" t="s">
        <v>17</v>
      </c>
    </row>
    <row r="1042" spans="1:18" x14ac:dyDescent="0.35">
      <c r="A1042" s="11" t="s">
        <v>4485</v>
      </c>
      <c r="B1042" s="11" t="s">
        <v>4486</v>
      </c>
      <c r="C1042" s="10" t="s">
        <v>40</v>
      </c>
      <c r="D1042" s="11" t="s">
        <v>43</v>
      </c>
      <c r="E1042" s="11" t="s">
        <v>2179</v>
      </c>
      <c r="F1042" s="11"/>
      <c r="G1042" s="11" t="s">
        <v>609</v>
      </c>
      <c r="H1042" s="11" t="s">
        <v>2180</v>
      </c>
      <c r="I1042" s="11" t="s">
        <v>4487</v>
      </c>
      <c r="J1042" s="12">
        <v>44473</v>
      </c>
      <c r="K1042" s="12">
        <v>44482</v>
      </c>
      <c r="L1042" s="12"/>
      <c r="M1042" s="13">
        <v>2591.8200000000002</v>
      </c>
      <c r="N1042" s="11" t="s">
        <v>587</v>
      </c>
      <c r="O1042" s="11" t="s">
        <v>588</v>
      </c>
      <c r="P1042" s="11" t="s">
        <v>38</v>
      </c>
      <c r="Q1042" s="11" t="s">
        <v>30</v>
      </c>
      <c r="R1042" s="11" t="s">
        <v>17</v>
      </c>
    </row>
    <row r="1043" spans="1:18" x14ac:dyDescent="0.35">
      <c r="A1043" s="11" t="s">
        <v>4488</v>
      </c>
      <c r="B1043" s="11" t="s">
        <v>4489</v>
      </c>
      <c r="C1043" s="10" t="s">
        <v>40</v>
      </c>
      <c r="D1043" s="11" t="s">
        <v>43</v>
      </c>
      <c r="E1043" s="11" t="s">
        <v>4490</v>
      </c>
      <c r="F1043" s="11" t="s">
        <v>48</v>
      </c>
      <c r="G1043" s="11" t="s">
        <v>302</v>
      </c>
      <c r="H1043" s="11" t="s">
        <v>4491</v>
      </c>
      <c r="I1043" s="11" t="s">
        <v>48</v>
      </c>
      <c r="J1043" s="12">
        <v>44532</v>
      </c>
      <c r="K1043" s="12">
        <v>44532</v>
      </c>
      <c r="L1043" s="12" t="s">
        <v>48</v>
      </c>
      <c r="M1043" s="13">
        <v>16419.7</v>
      </c>
      <c r="N1043" s="11" t="s">
        <v>305</v>
      </c>
      <c r="O1043" s="11" t="s">
        <v>306</v>
      </c>
      <c r="P1043" s="11" t="s">
        <v>37</v>
      </c>
      <c r="Q1043" s="11" t="s">
        <v>30</v>
      </c>
      <c r="R1043" s="11" t="s">
        <v>17</v>
      </c>
    </row>
    <row r="1044" spans="1:18" x14ac:dyDescent="0.35">
      <c r="A1044" s="11" t="s">
        <v>4492</v>
      </c>
      <c r="B1044" s="11" t="s">
        <v>4493</v>
      </c>
      <c r="C1044" s="10" t="s">
        <v>40</v>
      </c>
      <c r="D1044" s="11" t="s">
        <v>43</v>
      </c>
      <c r="E1044" s="11" t="s">
        <v>1867</v>
      </c>
      <c r="F1044" s="11" t="s">
        <v>178</v>
      </c>
      <c r="G1044" s="11" t="s">
        <v>111</v>
      </c>
      <c r="H1044" s="11" t="s">
        <v>4494</v>
      </c>
      <c r="I1044" s="11" t="s">
        <v>4495</v>
      </c>
      <c r="J1044" s="12">
        <v>44544</v>
      </c>
      <c r="K1044" s="12">
        <v>44564</v>
      </c>
      <c r="L1044" s="12"/>
      <c r="M1044" s="13">
        <v>14000</v>
      </c>
      <c r="N1044" s="11" t="s">
        <v>810</v>
      </c>
      <c r="O1044" s="11" t="s">
        <v>811</v>
      </c>
      <c r="P1044" s="11" t="s">
        <v>39</v>
      </c>
      <c r="Q1044" s="11" t="s">
        <v>30</v>
      </c>
      <c r="R1044" s="11" t="s">
        <v>17</v>
      </c>
    </row>
    <row r="1045" spans="1:18" x14ac:dyDescent="0.35">
      <c r="A1045" s="11" t="s">
        <v>4496</v>
      </c>
      <c r="B1045" s="11" t="s">
        <v>4497</v>
      </c>
      <c r="C1045" s="10" t="s">
        <v>40</v>
      </c>
      <c r="D1045" s="11" t="s">
        <v>43</v>
      </c>
      <c r="E1045" s="11" t="s">
        <v>4498</v>
      </c>
      <c r="F1045" s="11"/>
      <c r="G1045" s="11" t="s">
        <v>111</v>
      </c>
      <c r="H1045" s="11" t="s">
        <v>4499</v>
      </c>
      <c r="I1045" s="11" t="s">
        <v>4500</v>
      </c>
      <c r="J1045" s="12">
        <v>44544</v>
      </c>
      <c r="K1045" s="12">
        <v>44564</v>
      </c>
      <c r="L1045" s="12" t="s">
        <v>48</v>
      </c>
      <c r="M1045" s="13">
        <v>11400</v>
      </c>
      <c r="N1045" s="11" t="s">
        <v>810</v>
      </c>
      <c r="O1045" s="11" t="s">
        <v>811</v>
      </c>
      <c r="P1045" s="11" t="s">
        <v>39</v>
      </c>
      <c r="Q1045" s="11" t="s">
        <v>30</v>
      </c>
      <c r="R1045" s="11" t="s">
        <v>17</v>
      </c>
    </row>
    <row r="1046" spans="1:18" x14ac:dyDescent="0.35">
      <c r="A1046" s="11" t="s">
        <v>4501</v>
      </c>
      <c r="B1046" s="11" t="s">
        <v>4502</v>
      </c>
      <c r="C1046" s="10" t="s">
        <v>40</v>
      </c>
      <c r="D1046" s="11" t="s">
        <v>225</v>
      </c>
      <c r="E1046" s="11" t="s">
        <v>1604</v>
      </c>
      <c r="F1046" s="11"/>
      <c r="G1046" s="11" t="s">
        <v>3564</v>
      </c>
      <c r="H1046" s="11" t="s">
        <v>3565</v>
      </c>
      <c r="I1046" s="11" t="s">
        <v>4503</v>
      </c>
      <c r="J1046" s="12">
        <v>44489</v>
      </c>
      <c r="K1046" s="12">
        <v>44489</v>
      </c>
      <c r="L1046" s="12"/>
      <c r="M1046" s="13">
        <v>3354</v>
      </c>
      <c r="N1046" s="11" t="s">
        <v>49</v>
      </c>
      <c r="O1046" s="11" t="s">
        <v>50</v>
      </c>
      <c r="P1046" s="11" t="s">
        <v>37</v>
      </c>
      <c r="Q1046" s="11" t="s">
        <v>30</v>
      </c>
      <c r="R1046" s="11" t="s">
        <v>17</v>
      </c>
    </row>
    <row r="1047" spans="1:18" x14ac:dyDescent="0.35">
      <c r="A1047" s="11" t="s">
        <v>4504</v>
      </c>
      <c r="B1047" s="11" t="s">
        <v>4505</v>
      </c>
      <c r="C1047" s="10" t="s">
        <v>40</v>
      </c>
      <c r="D1047" s="11" t="s">
        <v>43</v>
      </c>
      <c r="E1047" s="11" t="s">
        <v>4506</v>
      </c>
      <c r="F1047" s="11"/>
      <c r="G1047" s="11" t="s">
        <v>4507</v>
      </c>
      <c r="H1047" s="11" t="s">
        <v>4508</v>
      </c>
      <c r="I1047" s="11" t="s">
        <v>4509</v>
      </c>
      <c r="J1047" s="12">
        <v>44537</v>
      </c>
      <c r="K1047" s="12">
        <v>44546</v>
      </c>
      <c r="L1047" s="12" t="s">
        <v>48</v>
      </c>
      <c r="M1047" s="13">
        <v>18143.95</v>
      </c>
      <c r="N1047" s="11" t="s">
        <v>543</v>
      </c>
      <c r="O1047" s="11" t="s">
        <v>544</v>
      </c>
      <c r="P1047" s="11" t="s">
        <v>39</v>
      </c>
      <c r="Q1047" s="11" t="s">
        <v>30</v>
      </c>
      <c r="R1047" s="11" t="s">
        <v>17</v>
      </c>
    </row>
    <row r="1048" spans="1:18" x14ac:dyDescent="0.35">
      <c r="A1048" s="11" t="s">
        <v>4510</v>
      </c>
      <c r="B1048" s="11" t="s">
        <v>4511</v>
      </c>
      <c r="C1048" s="10" t="s">
        <v>40</v>
      </c>
      <c r="D1048" s="11" t="s">
        <v>43</v>
      </c>
      <c r="E1048" s="11" t="s">
        <v>4512</v>
      </c>
      <c r="F1048" s="11"/>
      <c r="G1048" s="11" t="s">
        <v>4513</v>
      </c>
      <c r="H1048" s="11" t="s">
        <v>4514</v>
      </c>
      <c r="I1048" s="11" t="s">
        <v>4515</v>
      </c>
      <c r="J1048" s="12">
        <v>44609</v>
      </c>
      <c r="K1048" s="12">
        <v>44610</v>
      </c>
      <c r="L1048" s="12"/>
      <c r="M1048" s="13">
        <v>1415.1</v>
      </c>
      <c r="N1048" s="11" t="s">
        <v>911</v>
      </c>
      <c r="O1048" s="11" t="s">
        <v>912</v>
      </c>
      <c r="P1048" s="11" t="s">
        <v>38</v>
      </c>
      <c r="Q1048" s="11" t="s">
        <v>30</v>
      </c>
      <c r="R1048" s="11" t="s">
        <v>17</v>
      </c>
    </row>
    <row r="1049" spans="1:18" x14ac:dyDescent="0.35">
      <c r="A1049" s="11" t="s">
        <v>4516</v>
      </c>
      <c r="B1049" s="11" t="s">
        <v>4517</v>
      </c>
      <c r="C1049" s="10" t="s">
        <v>40</v>
      </c>
      <c r="D1049" s="11" t="s">
        <v>43</v>
      </c>
      <c r="E1049" s="11" t="s">
        <v>4518</v>
      </c>
      <c r="F1049" s="11"/>
      <c r="G1049" s="11" t="s">
        <v>4513</v>
      </c>
      <c r="H1049" s="11" t="s">
        <v>4519</v>
      </c>
      <c r="I1049" s="11" t="s">
        <v>4520</v>
      </c>
      <c r="J1049" s="12">
        <v>44609</v>
      </c>
      <c r="K1049" s="12">
        <v>44610</v>
      </c>
      <c r="L1049" s="12"/>
      <c r="M1049" s="13">
        <v>0</v>
      </c>
      <c r="N1049" s="11" t="s">
        <v>911</v>
      </c>
      <c r="O1049" s="11" t="s">
        <v>912</v>
      </c>
      <c r="P1049" s="11" t="s">
        <v>38</v>
      </c>
      <c r="Q1049" s="11" t="s">
        <v>30</v>
      </c>
      <c r="R1049" s="11" t="s">
        <v>17</v>
      </c>
    </row>
    <row r="1050" spans="1:18" x14ac:dyDescent="0.35">
      <c r="A1050" s="11" t="s">
        <v>4521</v>
      </c>
      <c r="B1050" s="11" t="s">
        <v>4522</v>
      </c>
      <c r="C1050" s="10" t="s">
        <v>40</v>
      </c>
      <c r="D1050" s="11" t="s">
        <v>43</v>
      </c>
      <c r="E1050" s="11" t="s">
        <v>4523</v>
      </c>
      <c r="F1050" s="11"/>
      <c r="G1050" s="11" t="s">
        <v>2382</v>
      </c>
      <c r="H1050" s="11" t="s">
        <v>4524</v>
      </c>
      <c r="I1050" s="11" t="s">
        <v>4525</v>
      </c>
      <c r="J1050" s="12">
        <v>44552</v>
      </c>
      <c r="K1050" s="12">
        <v>44557</v>
      </c>
      <c r="L1050" s="12" t="s">
        <v>48</v>
      </c>
      <c r="M1050" s="13">
        <v>7260</v>
      </c>
      <c r="N1050" s="11" t="s">
        <v>1354</v>
      </c>
      <c r="O1050" s="11" t="s">
        <v>1355</v>
      </c>
      <c r="P1050" s="11" t="s">
        <v>38</v>
      </c>
      <c r="Q1050" s="11" t="s">
        <v>30</v>
      </c>
      <c r="R1050" s="11" t="s">
        <v>17</v>
      </c>
    </row>
    <row r="1051" spans="1:18" x14ac:dyDescent="0.35">
      <c r="A1051" s="11" t="s">
        <v>4526</v>
      </c>
      <c r="B1051" s="11" t="s">
        <v>4527</v>
      </c>
      <c r="C1051" s="10" t="s">
        <v>40</v>
      </c>
      <c r="D1051" s="11" t="s">
        <v>43</v>
      </c>
      <c r="E1051" s="11" t="s">
        <v>4528</v>
      </c>
      <c r="F1051" s="11"/>
      <c r="G1051" s="11" t="s">
        <v>4529</v>
      </c>
      <c r="H1051" s="11" t="s">
        <v>4530</v>
      </c>
      <c r="I1051" s="11" t="s">
        <v>4531</v>
      </c>
      <c r="J1051" s="12">
        <v>44552</v>
      </c>
      <c r="K1051" s="12">
        <v>44557</v>
      </c>
      <c r="L1051" s="12" t="s">
        <v>48</v>
      </c>
      <c r="M1051" s="13">
        <v>0</v>
      </c>
      <c r="N1051" s="11" t="s">
        <v>1354</v>
      </c>
      <c r="O1051" s="11" t="s">
        <v>1355</v>
      </c>
      <c r="P1051" s="11" t="s">
        <v>37</v>
      </c>
      <c r="Q1051" s="11" t="s">
        <v>30</v>
      </c>
      <c r="R1051" s="11" t="s">
        <v>17</v>
      </c>
    </row>
    <row r="1052" spans="1:18" x14ac:dyDescent="0.35">
      <c r="A1052" s="11" t="s">
        <v>4532</v>
      </c>
      <c r="B1052" s="11" t="s">
        <v>4533</v>
      </c>
      <c r="C1052" s="10" t="s">
        <v>40</v>
      </c>
      <c r="D1052" s="11" t="s">
        <v>43</v>
      </c>
      <c r="E1052" s="11" t="s">
        <v>4534</v>
      </c>
      <c r="F1052" s="11"/>
      <c r="G1052" s="11" t="s">
        <v>931</v>
      </c>
      <c r="H1052" s="11" t="s">
        <v>4535</v>
      </c>
      <c r="I1052" s="11" t="s">
        <v>4536</v>
      </c>
      <c r="J1052" s="12">
        <v>44551</v>
      </c>
      <c r="K1052" s="12">
        <v>44557</v>
      </c>
      <c r="L1052" s="12"/>
      <c r="M1052" s="13">
        <v>7284.2</v>
      </c>
      <c r="N1052" s="11" t="s">
        <v>1526</v>
      </c>
      <c r="O1052" s="11" t="s">
        <v>1527</v>
      </c>
      <c r="P1052" s="11" t="s">
        <v>38</v>
      </c>
      <c r="Q1052" s="11" t="s">
        <v>30</v>
      </c>
      <c r="R1052" s="11" t="s">
        <v>17</v>
      </c>
    </row>
    <row r="1053" spans="1:18" x14ac:dyDescent="0.35">
      <c r="A1053" s="11" t="s">
        <v>4537</v>
      </c>
      <c r="B1053" s="11" t="s">
        <v>4538</v>
      </c>
      <c r="C1053" s="10" t="s">
        <v>40</v>
      </c>
      <c r="D1053" s="11" t="s">
        <v>43</v>
      </c>
      <c r="E1053" s="11" t="s">
        <v>4468</v>
      </c>
      <c r="F1053" s="11" t="s">
        <v>1084</v>
      </c>
      <c r="G1053" s="11" t="s">
        <v>2981</v>
      </c>
      <c r="H1053" s="11" t="s">
        <v>2982</v>
      </c>
      <c r="I1053" s="11" t="s">
        <v>4539</v>
      </c>
      <c r="J1053" s="12">
        <v>44553</v>
      </c>
      <c r="K1053" s="12">
        <v>44995</v>
      </c>
      <c r="L1053" s="12"/>
      <c r="M1053" s="13">
        <v>4703.88</v>
      </c>
      <c r="N1053" s="11" t="s">
        <v>77</v>
      </c>
      <c r="O1053" s="11" t="s">
        <v>78</v>
      </c>
      <c r="P1053" s="11" t="s">
        <v>39</v>
      </c>
      <c r="Q1053" s="11" t="s">
        <v>30</v>
      </c>
      <c r="R1053" s="11" t="s">
        <v>17</v>
      </c>
    </row>
    <row r="1054" spans="1:18" x14ac:dyDescent="0.35">
      <c r="A1054" s="11" t="s">
        <v>4540</v>
      </c>
      <c r="B1054" s="11" t="s">
        <v>4541</v>
      </c>
      <c r="C1054" s="10" t="s">
        <v>40</v>
      </c>
      <c r="D1054" s="11" t="s">
        <v>43</v>
      </c>
      <c r="E1054" s="11" t="s">
        <v>4468</v>
      </c>
      <c r="F1054" s="11" t="s">
        <v>1084</v>
      </c>
      <c r="G1054" s="11" t="s">
        <v>2981</v>
      </c>
      <c r="H1054" s="11" t="s">
        <v>2982</v>
      </c>
      <c r="I1054" s="11" t="s">
        <v>4542</v>
      </c>
      <c r="J1054" s="12">
        <v>44553</v>
      </c>
      <c r="K1054" s="12">
        <v>44995</v>
      </c>
      <c r="L1054" s="12"/>
      <c r="M1054" s="13">
        <v>4703.88</v>
      </c>
      <c r="N1054" s="11" t="s">
        <v>77</v>
      </c>
      <c r="O1054" s="11" t="s">
        <v>78</v>
      </c>
      <c r="P1054" s="11" t="s">
        <v>39</v>
      </c>
      <c r="Q1054" s="11" t="s">
        <v>30</v>
      </c>
      <c r="R1054" s="11" t="s">
        <v>17</v>
      </c>
    </row>
    <row r="1055" spans="1:18" x14ac:dyDescent="0.35">
      <c r="A1055" s="11" t="s">
        <v>4543</v>
      </c>
      <c r="B1055" s="11" t="s">
        <v>4544</v>
      </c>
      <c r="C1055" s="10" t="s">
        <v>40</v>
      </c>
      <c r="D1055" s="11" t="s">
        <v>43</v>
      </c>
      <c r="E1055" s="11" t="s">
        <v>4468</v>
      </c>
      <c r="F1055" s="11" t="s">
        <v>1084</v>
      </c>
      <c r="G1055" s="11" t="s">
        <v>2981</v>
      </c>
      <c r="H1055" s="11" t="s">
        <v>2982</v>
      </c>
      <c r="I1055" s="11" t="s">
        <v>4545</v>
      </c>
      <c r="J1055" s="12">
        <v>44553</v>
      </c>
      <c r="K1055" s="12">
        <v>44995</v>
      </c>
      <c r="L1055" s="12"/>
      <c r="M1055" s="13">
        <v>4703.88</v>
      </c>
      <c r="N1055" s="11" t="s">
        <v>77</v>
      </c>
      <c r="O1055" s="11" t="s">
        <v>78</v>
      </c>
      <c r="P1055" s="11" t="s">
        <v>39</v>
      </c>
      <c r="Q1055" s="11" t="s">
        <v>30</v>
      </c>
      <c r="R1055" s="11" t="s">
        <v>17</v>
      </c>
    </row>
    <row r="1056" spans="1:18" x14ac:dyDescent="0.35">
      <c r="A1056" s="11" t="s">
        <v>4546</v>
      </c>
      <c r="B1056" s="11" t="s">
        <v>4547</v>
      </c>
      <c r="C1056" s="10" t="s">
        <v>40</v>
      </c>
      <c r="D1056" s="11" t="s">
        <v>43</v>
      </c>
      <c r="E1056" s="11" t="s">
        <v>2980</v>
      </c>
      <c r="F1056" s="11" t="s">
        <v>1084</v>
      </c>
      <c r="G1056" s="11" t="s">
        <v>2981</v>
      </c>
      <c r="H1056" s="11" t="s">
        <v>2982</v>
      </c>
      <c r="I1056" s="11" t="s">
        <v>4548</v>
      </c>
      <c r="J1056" s="12">
        <v>44553</v>
      </c>
      <c r="K1056" s="12">
        <v>44995</v>
      </c>
      <c r="L1056" s="12"/>
      <c r="M1056" s="13">
        <v>4703.8599999999997</v>
      </c>
      <c r="N1056" s="11" t="s">
        <v>77</v>
      </c>
      <c r="O1056" s="11" t="s">
        <v>78</v>
      </c>
      <c r="P1056" s="11" t="s">
        <v>39</v>
      </c>
      <c r="Q1056" s="11" t="s">
        <v>30</v>
      </c>
      <c r="R1056" s="11" t="s">
        <v>17</v>
      </c>
    </row>
    <row r="1057" spans="1:18" x14ac:dyDescent="0.35">
      <c r="A1057" s="11" t="s">
        <v>4549</v>
      </c>
      <c r="B1057" s="11" t="s">
        <v>4550</v>
      </c>
      <c r="C1057" s="10" t="s">
        <v>40</v>
      </c>
      <c r="D1057" s="11" t="s">
        <v>43</v>
      </c>
      <c r="E1057" s="11" t="s">
        <v>4551</v>
      </c>
      <c r="F1057" s="11" t="s">
        <v>178</v>
      </c>
      <c r="G1057" s="11" t="s">
        <v>3705</v>
      </c>
      <c r="H1057" s="11" t="s">
        <v>4552</v>
      </c>
      <c r="I1057" s="11" t="s">
        <v>4553</v>
      </c>
      <c r="J1057" s="12">
        <v>44704</v>
      </c>
      <c r="K1057" s="12">
        <v>44705</v>
      </c>
      <c r="L1057" s="12"/>
      <c r="M1057" s="13">
        <v>1009</v>
      </c>
      <c r="N1057" s="11" t="s">
        <v>57</v>
      </c>
      <c r="O1057" s="11" t="s">
        <v>58</v>
      </c>
      <c r="P1057" s="11" t="s">
        <v>38</v>
      </c>
      <c r="Q1057" s="11" t="s">
        <v>30</v>
      </c>
      <c r="R1057" s="11" t="s">
        <v>17</v>
      </c>
    </row>
    <row r="1058" spans="1:18" x14ac:dyDescent="0.35">
      <c r="A1058" s="11" t="s">
        <v>4554</v>
      </c>
      <c r="B1058" s="11" t="s">
        <v>4555</v>
      </c>
      <c r="C1058" s="10" t="s">
        <v>40</v>
      </c>
      <c r="D1058" s="11" t="s">
        <v>43</v>
      </c>
      <c r="E1058" s="11" t="s">
        <v>192</v>
      </c>
      <c r="F1058" s="11"/>
      <c r="G1058" s="11" t="s">
        <v>450</v>
      </c>
      <c r="H1058" s="11" t="s">
        <v>4556</v>
      </c>
      <c r="I1058" s="11" t="s">
        <v>4557</v>
      </c>
      <c r="J1058" s="12">
        <v>44643</v>
      </c>
      <c r="K1058" s="12">
        <v>44643</v>
      </c>
      <c r="L1058" s="12"/>
      <c r="M1058" s="13">
        <v>5566</v>
      </c>
      <c r="N1058" s="11" t="s">
        <v>145</v>
      </c>
      <c r="O1058" s="11" t="s">
        <v>146</v>
      </c>
      <c r="P1058" s="11" t="s">
        <v>38</v>
      </c>
      <c r="Q1058" s="11" t="s">
        <v>30</v>
      </c>
      <c r="R1058" s="11" t="s">
        <v>17</v>
      </c>
    </row>
    <row r="1059" spans="1:18" x14ac:dyDescent="0.35">
      <c r="A1059" s="11" t="s">
        <v>4558</v>
      </c>
      <c r="B1059" s="11" t="s">
        <v>4559</v>
      </c>
      <c r="C1059" s="10" t="s">
        <v>40</v>
      </c>
      <c r="D1059" s="11" t="s">
        <v>43</v>
      </c>
      <c r="E1059" s="11" t="s">
        <v>4560</v>
      </c>
      <c r="F1059" s="11"/>
      <c r="G1059" s="11" t="s">
        <v>450</v>
      </c>
      <c r="H1059" s="11" t="s">
        <v>4561</v>
      </c>
      <c r="I1059" s="11" t="s">
        <v>4562</v>
      </c>
      <c r="J1059" s="12">
        <v>44643</v>
      </c>
      <c r="K1059" s="12">
        <v>44643</v>
      </c>
      <c r="L1059" s="12"/>
      <c r="M1059" s="13">
        <v>0</v>
      </c>
      <c r="N1059" s="11" t="s">
        <v>145</v>
      </c>
      <c r="O1059" s="11" t="s">
        <v>146</v>
      </c>
      <c r="P1059" s="11" t="s">
        <v>38</v>
      </c>
      <c r="Q1059" s="11" t="s">
        <v>30</v>
      </c>
      <c r="R1059" s="11" t="s">
        <v>17</v>
      </c>
    </row>
    <row r="1060" spans="1:18" x14ac:dyDescent="0.35">
      <c r="A1060" s="11" t="s">
        <v>4563</v>
      </c>
      <c r="B1060" s="11" t="s">
        <v>4564</v>
      </c>
      <c r="C1060" s="10" t="s">
        <v>40</v>
      </c>
      <c r="D1060" s="11" t="s">
        <v>43</v>
      </c>
      <c r="E1060" s="11" t="s">
        <v>192</v>
      </c>
      <c r="F1060" s="11"/>
      <c r="G1060" s="11" t="s">
        <v>450</v>
      </c>
      <c r="H1060" s="11" t="s">
        <v>4556</v>
      </c>
      <c r="I1060" s="11" t="s">
        <v>4565</v>
      </c>
      <c r="J1060" s="12">
        <v>44643</v>
      </c>
      <c r="K1060" s="12">
        <v>44643</v>
      </c>
      <c r="L1060" s="12"/>
      <c r="M1060" s="13">
        <v>5566</v>
      </c>
      <c r="N1060" s="11" t="s">
        <v>863</v>
      </c>
      <c r="O1060" s="11" t="s">
        <v>864</v>
      </c>
      <c r="P1060" s="11" t="s">
        <v>38</v>
      </c>
      <c r="Q1060" s="11" t="s">
        <v>30</v>
      </c>
      <c r="R1060" s="11" t="s">
        <v>17</v>
      </c>
    </row>
    <row r="1061" spans="1:18" x14ac:dyDescent="0.35">
      <c r="A1061" s="11" t="s">
        <v>4566</v>
      </c>
      <c r="B1061" s="11" t="s">
        <v>4567</v>
      </c>
      <c r="C1061" s="10" t="s">
        <v>40</v>
      </c>
      <c r="D1061" s="11" t="s">
        <v>43</v>
      </c>
      <c r="E1061" s="11" t="s">
        <v>4560</v>
      </c>
      <c r="F1061" s="11"/>
      <c r="G1061" s="11" t="s">
        <v>450</v>
      </c>
      <c r="H1061" s="11" t="s">
        <v>4561</v>
      </c>
      <c r="I1061" s="11" t="s">
        <v>4568</v>
      </c>
      <c r="J1061" s="12">
        <v>44643</v>
      </c>
      <c r="K1061" s="12">
        <v>44643</v>
      </c>
      <c r="L1061" s="12"/>
      <c r="M1061" s="13">
        <v>0</v>
      </c>
      <c r="N1061" s="11" t="s">
        <v>863</v>
      </c>
      <c r="O1061" s="11" t="s">
        <v>864</v>
      </c>
      <c r="P1061" s="11" t="s">
        <v>38</v>
      </c>
      <c r="Q1061" s="11" t="s">
        <v>30</v>
      </c>
      <c r="R1061" s="11" t="s">
        <v>17</v>
      </c>
    </row>
    <row r="1062" spans="1:18" x14ac:dyDescent="0.35">
      <c r="A1062" s="11" t="s">
        <v>4569</v>
      </c>
      <c r="B1062" s="11" t="s">
        <v>4570</v>
      </c>
      <c r="C1062" s="10" t="s">
        <v>40</v>
      </c>
      <c r="D1062" s="11" t="s">
        <v>43</v>
      </c>
      <c r="E1062" s="11" t="s">
        <v>177</v>
      </c>
      <c r="F1062" s="11" t="s">
        <v>178</v>
      </c>
      <c r="G1062" s="11" t="s">
        <v>179</v>
      </c>
      <c r="H1062" s="11" t="s">
        <v>1595</v>
      </c>
      <c r="I1062" s="11" t="s">
        <v>4571</v>
      </c>
      <c r="J1062" s="12">
        <v>44630</v>
      </c>
      <c r="K1062" s="12">
        <v>44725</v>
      </c>
      <c r="L1062" s="12"/>
      <c r="M1062" s="13">
        <v>390</v>
      </c>
      <c r="N1062" s="11" t="s">
        <v>445</v>
      </c>
      <c r="O1062" s="11" t="s">
        <v>446</v>
      </c>
      <c r="P1062" s="11" t="s">
        <v>38</v>
      </c>
      <c r="Q1062" s="11" t="s">
        <v>30</v>
      </c>
      <c r="R1062" s="11" t="s">
        <v>17</v>
      </c>
    </row>
    <row r="1063" spans="1:18" x14ac:dyDescent="0.35">
      <c r="A1063" s="11" t="s">
        <v>4572</v>
      </c>
      <c r="B1063" s="11" t="s">
        <v>4573</v>
      </c>
      <c r="C1063" s="10" t="s">
        <v>40</v>
      </c>
      <c r="D1063" s="11" t="s">
        <v>43</v>
      </c>
      <c r="E1063" s="11" t="s">
        <v>177</v>
      </c>
      <c r="F1063" s="11" t="s">
        <v>178</v>
      </c>
      <c r="G1063" s="11" t="s">
        <v>179</v>
      </c>
      <c r="H1063" s="11" t="s">
        <v>1595</v>
      </c>
      <c r="I1063" s="11" t="s">
        <v>4574</v>
      </c>
      <c r="J1063" s="12">
        <v>44630</v>
      </c>
      <c r="K1063" s="12">
        <v>44630</v>
      </c>
      <c r="L1063" s="12"/>
      <c r="M1063" s="13">
        <v>390</v>
      </c>
      <c r="N1063" s="11" t="s">
        <v>325</v>
      </c>
      <c r="O1063" s="11" t="s">
        <v>326</v>
      </c>
      <c r="P1063" s="11" t="s">
        <v>38</v>
      </c>
      <c r="Q1063" s="11" t="s">
        <v>30</v>
      </c>
      <c r="R1063" s="11" t="s">
        <v>17</v>
      </c>
    </row>
    <row r="1064" spans="1:18" x14ac:dyDescent="0.35">
      <c r="A1064" s="11" t="s">
        <v>4575</v>
      </c>
      <c r="B1064" s="11" t="s">
        <v>4576</v>
      </c>
      <c r="C1064" s="10" t="s">
        <v>40</v>
      </c>
      <c r="D1064" s="11" t="s">
        <v>43</v>
      </c>
      <c r="E1064" s="11" t="s">
        <v>132</v>
      </c>
      <c r="F1064" s="11" t="s">
        <v>133</v>
      </c>
      <c r="G1064" s="11" t="s">
        <v>1654</v>
      </c>
      <c r="H1064" s="11" t="s">
        <v>1860</v>
      </c>
      <c r="I1064" s="11" t="s">
        <v>4577</v>
      </c>
      <c r="J1064" s="12">
        <v>44616</v>
      </c>
      <c r="K1064" s="12">
        <v>44616</v>
      </c>
      <c r="L1064" s="12"/>
      <c r="M1064" s="13">
        <v>4495</v>
      </c>
      <c r="N1064" s="11" t="s">
        <v>445</v>
      </c>
      <c r="O1064" s="11" t="s">
        <v>446</v>
      </c>
      <c r="P1064" s="11" t="s">
        <v>39</v>
      </c>
      <c r="Q1064" s="11" t="s">
        <v>30</v>
      </c>
      <c r="R1064" s="11" t="s">
        <v>17</v>
      </c>
    </row>
    <row r="1065" spans="1:18" x14ac:dyDescent="0.35">
      <c r="A1065" s="11" t="s">
        <v>4578</v>
      </c>
      <c r="B1065" s="11" t="s">
        <v>4579</v>
      </c>
      <c r="C1065" s="10" t="s">
        <v>40</v>
      </c>
      <c r="D1065" s="11" t="s">
        <v>43</v>
      </c>
      <c r="E1065" s="11" t="s">
        <v>384</v>
      </c>
      <c r="F1065" s="11"/>
      <c r="G1065" s="11" t="s">
        <v>1654</v>
      </c>
      <c r="H1065" s="11" t="s">
        <v>884</v>
      </c>
      <c r="I1065" s="11" t="s">
        <v>4580</v>
      </c>
      <c r="J1065" s="12">
        <v>44616</v>
      </c>
      <c r="K1065" s="12">
        <v>44616</v>
      </c>
      <c r="L1065" s="12"/>
      <c r="M1065" s="13">
        <v>0</v>
      </c>
      <c r="N1065" s="11" t="s">
        <v>445</v>
      </c>
      <c r="O1065" s="11" t="s">
        <v>446</v>
      </c>
      <c r="P1065" s="11" t="s">
        <v>37</v>
      </c>
      <c r="Q1065" s="11" t="s">
        <v>30</v>
      </c>
      <c r="R1065" s="11" t="s">
        <v>17</v>
      </c>
    </row>
    <row r="1066" spans="1:18" x14ac:dyDescent="0.35">
      <c r="A1066" s="11" t="s">
        <v>4581</v>
      </c>
      <c r="B1066" s="11" t="s">
        <v>4582</v>
      </c>
      <c r="C1066" s="10" t="s">
        <v>40</v>
      </c>
      <c r="D1066" s="11" t="s">
        <v>43</v>
      </c>
      <c r="E1066" s="11" t="s">
        <v>2370</v>
      </c>
      <c r="F1066" s="11"/>
      <c r="G1066" s="11" t="s">
        <v>142</v>
      </c>
      <c r="H1066" s="11" t="s">
        <v>4583</v>
      </c>
      <c r="I1066" s="11" t="s">
        <v>4584</v>
      </c>
      <c r="J1066" s="12">
        <v>44595</v>
      </c>
      <c r="K1066" s="12">
        <v>44615</v>
      </c>
      <c r="L1066" s="12"/>
      <c r="M1066" s="13">
        <v>1344.16</v>
      </c>
      <c r="N1066" s="11" t="s">
        <v>863</v>
      </c>
      <c r="O1066" s="11" t="s">
        <v>864</v>
      </c>
      <c r="P1066" s="11" t="s">
        <v>37</v>
      </c>
      <c r="Q1066" s="11" t="s">
        <v>30</v>
      </c>
      <c r="R1066" s="11" t="s">
        <v>17</v>
      </c>
    </row>
    <row r="1067" spans="1:18" x14ac:dyDescent="0.35">
      <c r="A1067" s="11" t="s">
        <v>4585</v>
      </c>
      <c r="B1067" s="11" t="s">
        <v>4586</v>
      </c>
      <c r="C1067" s="10" t="s">
        <v>40</v>
      </c>
      <c r="D1067" s="11" t="s">
        <v>43</v>
      </c>
      <c r="E1067" s="11" t="s">
        <v>4430</v>
      </c>
      <c r="F1067" s="11"/>
      <c r="G1067" s="11" t="s">
        <v>256</v>
      </c>
      <c r="H1067" s="11" t="s">
        <v>257</v>
      </c>
      <c r="I1067" s="11" t="s">
        <v>4587</v>
      </c>
      <c r="J1067" s="12">
        <v>44637</v>
      </c>
      <c r="K1067" s="12">
        <v>44638</v>
      </c>
      <c r="L1067" s="12"/>
      <c r="M1067" s="13">
        <v>5082</v>
      </c>
      <c r="N1067" s="11" t="s">
        <v>145</v>
      </c>
      <c r="O1067" s="11" t="s">
        <v>146</v>
      </c>
      <c r="P1067" s="11" t="s">
        <v>39</v>
      </c>
      <c r="Q1067" s="11" t="s">
        <v>30</v>
      </c>
      <c r="R1067" s="11" t="s">
        <v>17</v>
      </c>
    </row>
    <row r="1068" spans="1:18" x14ac:dyDescent="0.35">
      <c r="A1068" s="11" t="s">
        <v>4588</v>
      </c>
      <c r="B1068" s="11" t="s">
        <v>4589</v>
      </c>
      <c r="C1068" s="10" t="s">
        <v>40</v>
      </c>
      <c r="D1068" s="11" t="s">
        <v>43</v>
      </c>
      <c r="E1068" s="11" t="s">
        <v>2447</v>
      </c>
      <c r="F1068" s="11"/>
      <c r="G1068" s="11" t="s">
        <v>4590</v>
      </c>
      <c r="H1068" s="11" t="s">
        <v>2449</v>
      </c>
      <c r="I1068" s="11" t="s">
        <v>4591</v>
      </c>
      <c r="J1068" s="12">
        <v>44630</v>
      </c>
      <c r="K1068" s="12">
        <v>44641</v>
      </c>
      <c r="L1068" s="12"/>
      <c r="M1068" s="13">
        <v>17378.560000000001</v>
      </c>
      <c r="N1068" s="11" t="s">
        <v>524</v>
      </c>
      <c r="O1068" s="11" t="s">
        <v>525</v>
      </c>
      <c r="P1068" s="11" t="s">
        <v>39</v>
      </c>
      <c r="Q1068" s="11" t="s">
        <v>30</v>
      </c>
      <c r="R1068" s="11" t="s">
        <v>17</v>
      </c>
    </row>
    <row r="1069" spans="1:18" x14ac:dyDescent="0.35">
      <c r="A1069" s="11" t="s">
        <v>4592</v>
      </c>
      <c r="B1069" s="11" t="s">
        <v>4593</v>
      </c>
      <c r="C1069" s="10" t="s">
        <v>40</v>
      </c>
      <c r="D1069" s="11" t="s">
        <v>43</v>
      </c>
      <c r="E1069" s="11" t="s">
        <v>1530</v>
      </c>
      <c r="F1069" s="11" t="s">
        <v>48</v>
      </c>
      <c r="G1069" s="11" t="s">
        <v>1531</v>
      </c>
      <c r="H1069" s="11" t="s">
        <v>4040</v>
      </c>
      <c r="I1069" s="11" t="s">
        <v>4594</v>
      </c>
      <c r="J1069" s="12">
        <v>44600</v>
      </c>
      <c r="K1069" s="12">
        <v>44607</v>
      </c>
      <c r="L1069" s="12"/>
      <c r="M1069" s="13">
        <v>3610</v>
      </c>
      <c r="N1069" s="11" t="s">
        <v>65</v>
      </c>
      <c r="O1069" s="11" t="s">
        <v>66</v>
      </c>
      <c r="P1069" s="11" t="s">
        <v>37</v>
      </c>
      <c r="Q1069" s="11" t="s">
        <v>30</v>
      </c>
      <c r="R1069" s="11" t="s">
        <v>17</v>
      </c>
    </row>
    <row r="1070" spans="1:18" x14ac:dyDescent="0.35">
      <c r="A1070" s="11" t="s">
        <v>4595</v>
      </c>
      <c r="B1070" s="11" t="s">
        <v>4596</v>
      </c>
      <c r="C1070" s="10" t="s">
        <v>40</v>
      </c>
      <c r="D1070" s="11" t="s">
        <v>43</v>
      </c>
      <c r="E1070" s="11" t="s">
        <v>4597</v>
      </c>
      <c r="F1070" s="11" t="s">
        <v>48</v>
      </c>
      <c r="G1070" s="11" t="s">
        <v>1531</v>
      </c>
      <c r="H1070" s="11" t="s">
        <v>4598</v>
      </c>
      <c r="I1070" s="11" t="s">
        <v>4599</v>
      </c>
      <c r="J1070" s="12">
        <v>44624</v>
      </c>
      <c r="K1070" s="12">
        <v>44624</v>
      </c>
      <c r="L1070" s="12"/>
      <c r="M1070" s="13">
        <v>2565.1999999999998</v>
      </c>
      <c r="N1070" s="11" t="s">
        <v>65</v>
      </c>
      <c r="O1070" s="11" t="s">
        <v>66</v>
      </c>
      <c r="P1070" s="11" t="s">
        <v>37</v>
      </c>
      <c r="Q1070" s="11" t="s">
        <v>30</v>
      </c>
      <c r="R1070" s="11" t="s">
        <v>17</v>
      </c>
    </row>
    <row r="1071" spans="1:18" x14ac:dyDescent="0.35">
      <c r="A1071" s="11" t="s">
        <v>4600</v>
      </c>
      <c r="B1071" s="11" t="s">
        <v>4601</v>
      </c>
      <c r="C1071" s="10" t="s">
        <v>40</v>
      </c>
      <c r="D1071" s="11" t="s">
        <v>43</v>
      </c>
      <c r="E1071" s="11" t="s">
        <v>4602</v>
      </c>
      <c r="F1071" s="11"/>
      <c r="G1071" s="11" t="s">
        <v>4603</v>
      </c>
      <c r="H1071" s="11" t="s">
        <v>4604</v>
      </c>
      <c r="I1071" s="11" t="s">
        <v>4605</v>
      </c>
      <c r="J1071" s="12">
        <v>44622</v>
      </c>
      <c r="K1071" s="12">
        <v>44623</v>
      </c>
      <c r="L1071" s="12"/>
      <c r="M1071" s="13">
        <v>8250</v>
      </c>
      <c r="N1071" s="11" t="s">
        <v>1526</v>
      </c>
      <c r="O1071" s="11" t="s">
        <v>1527</v>
      </c>
      <c r="P1071" s="11" t="s">
        <v>39</v>
      </c>
      <c r="Q1071" s="11" t="s">
        <v>30</v>
      </c>
      <c r="R1071" s="11" t="s">
        <v>17</v>
      </c>
    </row>
    <row r="1072" spans="1:18" x14ac:dyDescent="0.35">
      <c r="A1072" s="11" t="s">
        <v>4606</v>
      </c>
      <c r="B1072" s="11" t="s">
        <v>4607</v>
      </c>
      <c r="C1072" s="10" t="s">
        <v>40</v>
      </c>
      <c r="D1072" s="11" t="s">
        <v>43</v>
      </c>
      <c r="E1072" s="11" t="s">
        <v>4608</v>
      </c>
      <c r="F1072" s="11"/>
      <c r="G1072" s="11" t="s">
        <v>1418</v>
      </c>
      <c r="H1072" s="11" t="s">
        <v>4609</v>
      </c>
      <c r="I1072" s="11" t="s">
        <v>4610</v>
      </c>
      <c r="J1072" s="12">
        <v>44644</v>
      </c>
      <c r="K1072" s="12">
        <v>44644</v>
      </c>
      <c r="L1072" s="12"/>
      <c r="M1072" s="13">
        <v>2455.0300000000002</v>
      </c>
      <c r="N1072" s="11" t="s">
        <v>492</v>
      </c>
      <c r="O1072" s="11" t="s">
        <v>493</v>
      </c>
      <c r="P1072" s="11" t="s">
        <v>37</v>
      </c>
      <c r="Q1072" s="11" t="s">
        <v>30</v>
      </c>
      <c r="R1072" s="11" t="s">
        <v>17</v>
      </c>
    </row>
    <row r="1073" spans="1:18" x14ac:dyDescent="0.35">
      <c r="A1073" s="11" t="s">
        <v>4611</v>
      </c>
      <c r="B1073" s="11" t="s">
        <v>4612</v>
      </c>
      <c r="C1073" s="10" t="s">
        <v>40</v>
      </c>
      <c r="D1073" s="11" t="s">
        <v>43</v>
      </c>
      <c r="E1073" s="11" t="s">
        <v>4608</v>
      </c>
      <c r="F1073" s="11"/>
      <c r="G1073" s="11" t="s">
        <v>1418</v>
      </c>
      <c r="H1073" s="11" t="s">
        <v>4609</v>
      </c>
      <c r="I1073" s="11" t="s">
        <v>4613</v>
      </c>
      <c r="J1073" s="12">
        <v>44644</v>
      </c>
      <c r="K1073" s="12">
        <v>44644</v>
      </c>
      <c r="L1073" s="12"/>
      <c r="M1073" s="13">
        <v>2455.0300000000002</v>
      </c>
      <c r="N1073" s="11" t="s">
        <v>492</v>
      </c>
      <c r="O1073" s="11" t="s">
        <v>493</v>
      </c>
      <c r="P1073" s="11" t="s">
        <v>37</v>
      </c>
      <c r="Q1073" s="11" t="s">
        <v>30</v>
      </c>
      <c r="R1073" s="11" t="s">
        <v>17</v>
      </c>
    </row>
    <row r="1074" spans="1:18" x14ac:dyDescent="0.35">
      <c r="A1074" s="11" t="s">
        <v>4614</v>
      </c>
      <c r="B1074" s="11" t="s">
        <v>4615</v>
      </c>
      <c r="C1074" s="10" t="s">
        <v>40</v>
      </c>
      <c r="D1074" s="11" t="s">
        <v>43</v>
      </c>
      <c r="E1074" s="11" t="s">
        <v>4616</v>
      </c>
      <c r="F1074" s="11" t="s">
        <v>48</v>
      </c>
      <c r="G1074" s="11" t="s">
        <v>4617</v>
      </c>
      <c r="H1074" s="11" t="s">
        <v>4618</v>
      </c>
      <c r="I1074" s="11" t="s">
        <v>4619</v>
      </c>
      <c r="J1074" s="12">
        <v>44631</v>
      </c>
      <c r="K1074" s="12">
        <v>44631</v>
      </c>
      <c r="L1074" s="12"/>
      <c r="M1074" s="13">
        <v>49214.28</v>
      </c>
      <c r="N1074" s="11" t="s">
        <v>99</v>
      </c>
      <c r="O1074" s="11" t="s">
        <v>100</v>
      </c>
      <c r="P1074" s="11" t="s">
        <v>38</v>
      </c>
      <c r="Q1074" s="11" t="s">
        <v>30</v>
      </c>
      <c r="R1074" s="11" t="s">
        <v>17</v>
      </c>
    </row>
    <row r="1075" spans="1:18" x14ac:dyDescent="0.35">
      <c r="A1075" s="11" t="s">
        <v>4620</v>
      </c>
      <c r="B1075" s="11" t="s">
        <v>4621</v>
      </c>
      <c r="C1075" s="10" t="s">
        <v>40</v>
      </c>
      <c r="D1075" s="11" t="s">
        <v>43</v>
      </c>
      <c r="E1075" s="11" t="s">
        <v>2462</v>
      </c>
      <c r="F1075" s="11"/>
      <c r="G1075" s="11" t="s">
        <v>2463</v>
      </c>
      <c r="H1075" s="11" t="s">
        <v>4622</v>
      </c>
      <c r="I1075" s="11" t="s">
        <v>4623</v>
      </c>
      <c r="J1075" s="12">
        <v>44657</v>
      </c>
      <c r="K1075" s="12">
        <v>44657</v>
      </c>
      <c r="L1075" s="12"/>
      <c r="M1075" s="13">
        <v>4373.05</v>
      </c>
      <c r="N1075" s="11" t="s">
        <v>1103</v>
      </c>
      <c r="O1075" s="11" t="s">
        <v>1104</v>
      </c>
      <c r="P1075" s="11" t="s">
        <v>39</v>
      </c>
      <c r="Q1075" s="11" t="s">
        <v>30</v>
      </c>
      <c r="R1075" s="11" t="s">
        <v>17</v>
      </c>
    </row>
    <row r="1076" spans="1:18" x14ac:dyDescent="0.35">
      <c r="A1076" s="11" t="s">
        <v>4624</v>
      </c>
      <c r="B1076" s="11" t="s">
        <v>4625</v>
      </c>
      <c r="C1076" s="10" t="s">
        <v>40</v>
      </c>
      <c r="D1076" s="11" t="s">
        <v>43</v>
      </c>
      <c r="E1076" s="11" t="s">
        <v>4512</v>
      </c>
      <c r="F1076" s="11" t="s">
        <v>178</v>
      </c>
      <c r="G1076" s="11" t="s">
        <v>4626</v>
      </c>
      <c r="H1076" s="11" t="s">
        <v>4627</v>
      </c>
      <c r="I1076" s="11" t="s">
        <v>4628</v>
      </c>
      <c r="J1076" s="12">
        <v>44700</v>
      </c>
      <c r="K1076" s="12">
        <v>44700</v>
      </c>
      <c r="L1076" s="12"/>
      <c r="M1076" s="13">
        <v>845.5</v>
      </c>
      <c r="N1076" s="11" t="s">
        <v>810</v>
      </c>
      <c r="O1076" s="11" t="s">
        <v>811</v>
      </c>
      <c r="P1076" s="11" t="s">
        <v>38</v>
      </c>
      <c r="Q1076" s="11" t="s">
        <v>30</v>
      </c>
      <c r="R1076" s="11" t="s">
        <v>17</v>
      </c>
    </row>
    <row r="1077" spans="1:18" x14ac:dyDescent="0.35">
      <c r="A1077" s="11" t="s">
        <v>4629</v>
      </c>
      <c r="B1077" s="11" t="s">
        <v>4630</v>
      </c>
      <c r="C1077" s="10" t="s">
        <v>40</v>
      </c>
      <c r="D1077" s="11" t="s">
        <v>43</v>
      </c>
      <c r="E1077" s="11" t="s">
        <v>4518</v>
      </c>
      <c r="F1077" s="11"/>
      <c r="G1077" s="11" t="s">
        <v>4626</v>
      </c>
      <c r="H1077" s="11" t="s">
        <v>4631</v>
      </c>
      <c r="I1077" s="11" t="s">
        <v>4632</v>
      </c>
      <c r="J1077" s="12">
        <v>44700</v>
      </c>
      <c r="K1077" s="12">
        <v>44700</v>
      </c>
      <c r="L1077" s="12"/>
      <c r="M1077" s="13">
        <v>0</v>
      </c>
      <c r="N1077" s="11" t="s">
        <v>810</v>
      </c>
      <c r="O1077" s="11" t="s">
        <v>811</v>
      </c>
      <c r="P1077" s="11" t="s">
        <v>38</v>
      </c>
      <c r="Q1077" s="11" t="s">
        <v>30</v>
      </c>
      <c r="R1077" s="11" t="s">
        <v>17</v>
      </c>
    </row>
    <row r="1078" spans="1:18" x14ac:dyDescent="0.35">
      <c r="A1078" s="11" t="s">
        <v>4633</v>
      </c>
      <c r="B1078" s="11" t="s">
        <v>4634</v>
      </c>
      <c r="C1078" s="10" t="s">
        <v>40</v>
      </c>
      <c r="D1078" s="11" t="s">
        <v>43</v>
      </c>
      <c r="E1078" s="11" t="s">
        <v>2718</v>
      </c>
      <c r="F1078" s="11" t="s">
        <v>48</v>
      </c>
      <c r="G1078" s="11" t="s">
        <v>2719</v>
      </c>
      <c r="H1078" s="11" t="s">
        <v>2720</v>
      </c>
      <c r="I1078" s="11" t="s">
        <v>4635</v>
      </c>
      <c r="J1078" s="12">
        <v>44678</v>
      </c>
      <c r="K1078" s="12">
        <v>44678</v>
      </c>
      <c r="L1078" s="12"/>
      <c r="M1078" s="13">
        <v>2057</v>
      </c>
      <c r="N1078" s="11" t="s">
        <v>65</v>
      </c>
      <c r="O1078" s="11" t="s">
        <v>66</v>
      </c>
      <c r="P1078" s="11" t="s">
        <v>38</v>
      </c>
      <c r="Q1078" s="11" t="s">
        <v>30</v>
      </c>
      <c r="R1078" s="11" t="s">
        <v>17</v>
      </c>
    </row>
    <row r="1079" spans="1:18" x14ac:dyDescent="0.35">
      <c r="A1079" s="11" t="s">
        <v>4636</v>
      </c>
      <c r="B1079" s="11" t="s">
        <v>4637</v>
      </c>
      <c r="C1079" s="10" t="s">
        <v>40</v>
      </c>
      <c r="D1079" s="11" t="s">
        <v>43</v>
      </c>
      <c r="E1079" s="11" t="s">
        <v>1591</v>
      </c>
      <c r="F1079" s="11"/>
      <c r="G1079" s="11" t="s">
        <v>3316</v>
      </c>
      <c r="H1079" s="11" t="s">
        <v>4638</v>
      </c>
      <c r="I1079" s="11" t="s">
        <v>4639</v>
      </c>
      <c r="J1079" s="12">
        <v>44714</v>
      </c>
      <c r="K1079" s="12">
        <v>44859</v>
      </c>
      <c r="L1079" s="12"/>
      <c r="M1079" s="13">
        <v>16106.33</v>
      </c>
      <c r="N1079" s="11" t="s">
        <v>305</v>
      </c>
      <c r="O1079" s="11" t="s">
        <v>306</v>
      </c>
      <c r="P1079" s="11" t="s">
        <v>38</v>
      </c>
      <c r="Q1079" s="11" t="s">
        <v>30</v>
      </c>
      <c r="R1079" s="11" t="s">
        <v>17</v>
      </c>
    </row>
    <row r="1080" spans="1:18" x14ac:dyDescent="0.35">
      <c r="A1080" s="11" t="s">
        <v>4640</v>
      </c>
      <c r="B1080" s="11" t="s">
        <v>4641</v>
      </c>
      <c r="C1080" s="10" t="s">
        <v>40</v>
      </c>
      <c r="D1080" s="11" t="s">
        <v>43</v>
      </c>
      <c r="E1080" s="11" t="s">
        <v>915</v>
      </c>
      <c r="F1080" s="11"/>
      <c r="G1080" s="11" t="s">
        <v>916</v>
      </c>
      <c r="H1080" s="11" t="s">
        <v>1671</v>
      </c>
      <c r="I1080" s="11" t="s">
        <v>4642</v>
      </c>
      <c r="J1080" s="12">
        <v>44699</v>
      </c>
      <c r="K1080" s="12">
        <v>44699</v>
      </c>
      <c r="L1080" s="12"/>
      <c r="M1080" s="13">
        <v>1082.95</v>
      </c>
      <c r="N1080" s="11" t="s">
        <v>1354</v>
      </c>
      <c r="O1080" s="11" t="s">
        <v>1355</v>
      </c>
      <c r="P1080" s="11" t="s">
        <v>37</v>
      </c>
      <c r="Q1080" s="11" t="s">
        <v>30</v>
      </c>
      <c r="R1080" s="11" t="s">
        <v>17</v>
      </c>
    </row>
    <row r="1081" spans="1:18" x14ac:dyDescent="0.35">
      <c r="A1081" s="11" t="s">
        <v>4643</v>
      </c>
      <c r="B1081" s="11" t="s">
        <v>4644</v>
      </c>
      <c r="C1081" s="10" t="s">
        <v>40</v>
      </c>
      <c r="D1081" s="11" t="s">
        <v>43</v>
      </c>
      <c r="E1081" s="11" t="s">
        <v>177</v>
      </c>
      <c r="F1081" s="11" t="s">
        <v>178</v>
      </c>
      <c r="G1081" s="11" t="s">
        <v>179</v>
      </c>
      <c r="H1081" s="11" t="s">
        <v>1595</v>
      </c>
      <c r="I1081" s="11" t="s">
        <v>4645</v>
      </c>
      <c r="J1081" s="12">
        <v>44705</v>
      </c>
      <c r="K1081" s="12">
        <v>44705</v>
      </c>
      <c r="L1081" s="12"/>
      <c r="M1081" s="13">
        <v>390</v>
      </c>
      <c r="N1081" s="11" t="s">
        <v>471</v>
      </c>
      <c r="O1081" s="11" t="s">
        <v>472</v>
      </c>
      <c r="P1081" s="11" t="s">
        <v>38</v>
      </c>
      <c r="Q1081" s="11" t="s">
        <v>30</v>
      </c>
      <c r="R1081" s="11" t="s">
        <v>17</v>
      </c>
    </row>
    <row r="1082" spans="1:18" x14ac:dyDescent="0.35">
      <c r="A1082" s="11" t="s">
        <v>4646</v>
      </c>
      <c r="B1082" s="11" t="s">
        <v>4647</v>
      </c>
      <c r="C1082" s="10" t="s">
        <v>40</v>
      </c>
      <c r="D1082" s="11" t="s">
        <v>43</v>
      </c>
      <c r="E1082" s="11" t="s">
        <v>4648</v>
      </c>
      <c r="F1082" s="11" t="s">
        <v>751</v>
      </c>
      <c r="G1082" s="11" t="s">
        <v>1262</v>
      </c>
      <c r="H1082" s="11" t="s">
        <v>48</v>
      </c>
      <c r="I1082" s="11" t="s">
        <v>4649</v>
      </c>
      <c r="J1082" s="12">
        <v>44799</v>
      </c>
      <c r="K1082" s="12">
        <v>44799</v>
      </c>
      <c r="L1082" s="12"/>
      <c r="M1082" s="13">
        <v>2187.0749999999998</v>
      </c>
      <c r="N1082" s="11" t="s">
        <v>283</v>
      </c>
      <c r="O1082" s="11" t="s">
        <v>284</v>
      </c>
      <c r="P1082" s="11" t="s">
        <v>39</v>
      </c>
      <c r="Q1082" s="11" t="s">
        <v>30</v>
      </c>
      <c r="R1082" s="11" t="s">
        <v>17</v>
      </c>
    </row>
    <row r="1083" spans="1:18" x14ac:dyDescent="0.35">
      <c r="A1083" s="11" t="s">
        <v>4650</v>
      </c>
      <c r="B1083" s="11" t="s">
        <v>4651</v>
      </c>
      <c r="C1083" s="10" t="s">
        <v>40</v>
      </c>
      <c r="D1083" s="11" t="s">
        <v>43</v>
      </c>
      <c r="E1083" s="11" t="s">
        <v>2727</v>
      </c>
      <c r="F1083" s="11"/>
      <c r="G1083" s="11" t="s">
        <v>592</v>
      </c>
      <c r="H1083" s="11" t="s">
        <v>4652</v>
      </c>
      <c r="I1083" s="11" t="s">
        <v>4653</v>
      </c>
      <c r="J1083" s="12">
        <v>44715</v>
      </c>
      <c r="K1083" s="12">
        <v>44715</v>
      </c>
      <c r="L1083" s="12"/>
      <c r="M1083" s="13">
        <v>2131.42</v>
      </c>
      <c r="N1083" s="11" t="s">
        <v>283</v>
      </c>
      <c r="O1083" s="11" t="s">
        <v>284</v>
      </c>
      <c r="P1083" s="11" t="s">
        <v>38</v>
      </c>
      <c r="Q1083" s="11" t="s">
        <v>30</v>
      </c>
      <c r="R1083" s="11" t="s">
        <v>17</v>
      </c>
    </row>
    <row r="1084" spans="1:18" x14ac:dyDescent="0.35">
      <c r="A1084" s="11" t="s">
        <v>4654</v>
      </c>
      <c r="B1084" s="11" t="s">
        <v>4655</v>
      </c>
      <c r="C1084" s="10" t="s">
        <v>40</v>
      </c>
      <c r="D1084" s="11" t="s">
        <v>43</v>
      </c>
      <c r="E1084" s="11" t="s">
        <v>4656</v>
      </c>
      <c r="F1084" s="11"/>
      <c r="G1084" s="11" t="s">
        <v>592</v>
      </c>
      <c r="H1084" s="11" t="s">
        <v>4657</v>
      </c>
      <c r="I1084" s="11" t="s">
        <v>4658</v>
      </c>
      <c r="J1084" s="12">
        <v>44715</v>
      </c>
      <c r="K1084" s="12">
        <v>44715</v>
      </c>
      <c r="L1084" s="12"/>
      <c r="M1084" s="13">
        <v>0</v>
      </c>
      <c r="N1084" s="11" t="s">
        <v>283</v>
      </c>
      <c r="O1084" s="11" t="s">
        <v>284</v>
      </c>
      <c r="P1084" s="11" t="s">
        <v>37</v>
      </c>
      <c r="Q1084" s="11" t="s">
        <v>30</v>
      </c>
      <c r="R1084" s="11" t="s">
        <v>17</v>
      </c>
    </row>
    <row r="1085" spans="1:18" x14ac:dyDescent="0.35">
      <c r="A1085" s="11" t="s">
        <v>4659</v>
      </c>
      <c r="B1085" s="11" t="s">
        <v>4660</v>
      </c>
      <c r="C1085" s="10" t="s">
        <v>40</v>
      </c>
      <c r="D1085" s="11" t="s">
        <v>43</v>
      </c>
      <c r="E1085" s="11" t="s">
        <v>3283</v>
      </c>
      <c r="F1085" s="11"/>
      <c r="G1085" s="11" t="s">
        <v>1751</v>
      </c>
      <c r="H1085" s="11" t="s">
        <v>2994</v>
      </c>
      <c r="I1085" s="11" t="s">
        <v>4661</v>
      </c>
      <c r="J1085" s="12">
        <v>44732</v>
      </c>
      <c r="K1085" s="12">
        <v>44732</v>
      </c>
      <c r="L1085" s="12"/>
      <c r="M1085" s="13">
        <v>1875.5</v>
      </c>
      <c r="N1085" s="11" t="s">
        <v>1252</v>
      </c>
      <c r="O1085" s="11" t="s">
        <v>1253</v>
      </c>
      <c r="P1085" s="11" t="s">
        <v>38</v>
      </c>
      <c r="Q1085" s="11" t="s">
        <v>30</v>
      </c>
      <c r="R1085" s="11" t="s">
        <v>17</v>
      </c>
    </row>
    <row r="1086" spans="1:18" x14ac:dyDescent="0.35">
      <c r="A1086" s="11" t="s">
        <v>4662</v>
      </c>
      <c r="B1086" s="11" t="s">
        <v>4663</v>
      </c>
      <c r="C1086" s="10" t="s">
        <v>40</v>
      </c>
      <c r="D1086" s="11" t="s">
        <v>225</v>
      </c>
      <c r="E1086" s="11" t="s">
        <v>4664</v>
      </c>
      <c r="F1086" s="11"/>
      <c r="G1086" s="11" t="s">
        <v>4665</v>
      </c>
      <c r="H1086" s="11" t="s">
        <v>4666</v>
      </c>
      <c r="I1086" s="11" t="s">
        <v>4667</v>
      </c>
      <c r="J1086" s="12">
        <v>44728</v>
      </c>
      <c r="K1086" s="12">
        <v>44728</v>
      </c>
      <c r="L1086" s="12"/>
      <c r="M1086" s="13">
        <v>2422</v>
      </c>
      <c r="N1086" s="11" t="s">
        <v>587</v>
      </c>
      <c r="O1086" s="11" t="s">
        <v>588</v>
      </c>
      <c r="P1086" s="11" t="s">
        <v>39</v>
      </c>
      <c r="Q1086" s="11" t="s">
        <v>30</v>
      </c>
      <c r="R1086" s="11" t="s">
        <v>17</v>
      </c>
    </row>
    <row r="1087" spans="1:18" x14ac:dyDescent="0.35">
      <c r="A1087" s="11" t="s">
        <v>4668</v>
      </c>
      <c r="B1087" s="11" t="s">
        <v>4669</v>
      </c>
      <c r="C1087" s="10" t="s">
        <v>40</v>
      </c>
      <c r="D1087" s="11" t="s">
        <v>43</v>
      </c>
      <c r="E1087" s="11" t="s">
        <v>2052</v>
      </c>
      <c r="F1087" s="11"/>
      <c r="G1087" s="11" t="s">
        <v>2020</v>
      </c>
      <c r="H1087" s="11" t="s">
        <v>2021</v>
      </c>
      <c r="I1087" s="11" t="s">
        <v>4670</v>
      </c>
      <c r="J1087" s="12">
        <v>42475</v>
      </c>
      <c r="K1087" s="12">
        <v>42480</v>
      </c>
      <c r="L1087" s="12"/>
      <c r="M1087" s="13">
        <v>0</v>
      </c>
      <c r="N1087" s="11" t="s">
        <v>2004</v>
      </c>
      <c r="O1087" s="11" t="s">
        <v>2005</v>
      </c>
      <c r="P1087" s="11" t="s">
        <v>39</v>
      </c>
      <c r="Q1087" s="11" t="s">
        <v>30</v>
      </c>
      <c r="R1087" s="11" t="s">
        <v>17</v>
      </c>
    </row>
    <row r="1088" spans="1:18" x14ac:dyDescent="0.35">
      <c r="A1088" s="11" t="s">
        <v>4671</v>
      </c>
      <c r="B1088" s="11" t="s">
        <v>4672</v>
      </c>
      <c r="C1088" s="10" t="s">
        <v>40</v>
      </c>
      <c r="D1088" s="11" t="s">
        <v>43</v>
      </c>
      <c r="E1088" s="11" t="s">
        <v>4673</v>
      </c>
      <c r="F1088" s="11"/>
      <c r="G1088" s="11" t="s">
        <v>2014</v>
      </c>
      <c r="H1088" s="11" t="s">
        <v>48</v>
      </c>
      <c r="I1088" s="11" t="s">
        <v>4674</v>
      </c>
      <c r="J1088" s="12">
        <v>42475</v>
      </c>
      <c r="K1088" s="12">
        <v>42480</v>
      </c>
      <c r="L1088" s="12"/>
      <c r="M1088" s="13">
        <v>0</v>
      </c>
      <c r="N1088" s="11" t="s">
        <v>2004</v>
      </c>
      <c r="O1088" s="11" t="s">
        <v>2005</v>
      </c>
      <c r="P1088" s="11" t="s">
        <v>37</v>
      </c>
      <c r="Q1088" s="11" t="s">
        <v>30</v>
      </c>
      <c r="R1088" s="11" t="s">
        <v>17</v>
      </c>
    </row>
    <row r="1089" spans="1:18" x14ac:dyDescent="0.35">
      <c r="A1089" s="11" t="s">
        <v>4675</v>
      </c>
      <c r="B1089" s="11" t="s">
        <v>4676</v>
      </c>
      <c r="C1089" s="10" t="s">
        <v>40</v>
      </c>
      <c r="D1089" s="11" t="s">
        <v>43</v>
      </c>
      <c r="E1089" s="11" t="s">
        <v>4673</v>
      </c>
      <c r="F1089" s="11"/>
      <c r="G1089" s="11" t="s">
        <v>2014</v>
      </c>
      <c r="H1089" s="11" t="s">
        <v>48</v>
      </c>
      <c r="I1089" s="11" t="s">
        <v>4677</v>
      </c>
      <c r="J1089" s="12">
        <v>42475</v>
      </c>
      <c r="K1089" s="12">
        <v>42480</v>
      </c>
      <c r="L1089" s="12"/>
      <c r="M1089" s="13">
        <v>0</v>
      </c>
      <c r="N1089" s="11" t="s">
        <v>2004</v>
      </c>
      <c r="O1089" s="11" t="s">
        <v>2005</v>
      </c>
      <c r="P1089" s="11" t="s">
        <v>37</v>
      </c>
      <c r="Q1089" s="11" t="s">
        <v>30</v>
      </c>
      <c r="R1089" s="11" t="s">
        <v>17</v>
      </c>
    </row>
    <row r="1090" spans="1:18" x14ac:dyDescent="0.35">
      <c r="A1090" s="11" t="s">
        <v>4678</v>
      </c>
      <c r="B1090" s="11" t="s">
        <v>4679</v>
      </c>
      <c r="C1090" s="10" t="s">
        <v>40</v>
      </c>
      <c r="D1090" s="11" t="s">
        <v>43</v>
      </c>
      <c r="E1090" s="11" t="s">
        <v>4680</v>
      </c>
      <c r="F1090" s="11"/>
      <c r="G1090" s="11" t="s">
        <v>2014</v>
      </c>
      <c r="H1090" s="11" t="s">
        <v>4681</v>
      </c>
      <c r="I1090" s="11" t="s">
        <v>4682</v>
      </c>
      <c r="J1090" s="12">
        <v>42475</v>
      </c>
      <c r="K1090" s="12">
        <v>42480</v>
      </c>
      <c r="L1090" s="12"/>
      <c r="M1090" s="13">
        <v>0</v>
      </c>
      <c r="N1090" s="11" t="s">
        <v>2004</v>
      </c>
      <c r="O1090" s="11" t="s">
        <v>2005</v>
      </c>
      <c r="P1090" s="11" t="s">
        <v>37</v>
      </c>
      <c r="Q1090" s="11" t="s">
        <v>30</v>
      </c>
      <c r="R1090" s="11" t="s">
        <v>17</v>
      </c>
    </row>
    <row r="1091" spans="1:18" x14ac:dyDescent="0.35">
      <c r="A1091" s="11" t="s">
        <v>4683</v>
      </c>
      <c r="B1091" s="11" t="s">
        <v>4684</v>
      </c>
      <c r="C1091" s="10" t="s">
        <v>40</v>
      </c>
      <c r="D1091" s="11" t="s">
        <v>43</v>
      </c>
      <c r="E1091" s="11" t="s">
        <v>4685</v>
      </c>
      <c r="F1091" s="11"/>
      <c r="G1091" s="11" t="s">
        <v>502</v>
      </c>
      <c r="H1091" s="11" t="s">
        <v>4686</v>
      </c>
      <c r="I1091" s="11" t="s">
        <v>4687</v>
      </c>
      <c r="J1091" s="12">
        <v>39902</v>
      </c>
      <c r="K1091" s="12">
        <v>39902</v>
      </c>
      <c r="L1091" s="12"/>
      <c r="M1091" s="13">
        <v>1200</v>
      </c>
      <c r="N1091" s="11" t="s">
        <v>99</v>
      </c>
      <c r="O1091" s="11" t="s">
        <v>100</v>
      </c>
      <c r="P1091" s="11" t="s">
        <v>37</v>
      </c>
      <c r="Q1091" s="11" t="s">
        <v>30</v>
      </c>
      <c r="R1091" s="11" t="s">
        <v>17</v>
      </c>
    </row>
    <row r="1092" spans="1:18" x14ac:dyDescent="0.35">
      <c r="A1092" s="11" t="s">
        <v>4688</v>
      </c>
      <c r="B1092" s="11" t="s">
        <v>4689</v>
      </c>
      <c r="C1092" s="10" t="s">
        <v>40</v>
      </c>
      <c r="D1092" s="11" t="s">
        <v>43</v>
      </c>
      <c r="E1092" s="11" t="s">
        <v>4690</v>
      </c>
      <c r="F1092" s="11"/>
      <c r="G1092" s="11" t="s">
        <v>502</v>
      </c>
      <c r="H1092" s="11" t="s">
        <v>4691</v>
      </c>
      <c r="I1092" s="11" t="s">
        <v>4692</v>
      </c>
      <c r="J1092" s="12">
        <v>39902</v>
      </c>
      <c r="K1092" s="12">
        <v>39902</v>
      </c>
      <c r="L1092" s="12"/>
      <c r="M1092" s="13">
        <v>9000</v>
      </c>
      <c r="N1092" s="11" t="s">
        <v>99</v>
      </c>
      <c r="O1092" s="11" t="s">
        <v>100</v>
      </c>
      <c r="P1092" s="11" t="s">
        <v>37</v>
      </c>
      <c r="Q1092" s="11" t="s">
        <v>30</v>
      </c>
      <c r="R1092" s="11" t="s">
        <v>17</v>
      </c>
    </row>
    <row r="1093" spans="1:18" x14ac:dyDescent="0.35">
      <c r="A1093" s="11" t="s">
        <v>4693</v>
      </c>
      <c r="B1093" s="11" t="s">
        <v>4694</v>
      </c>
      <c r="C1093" s="10" t="s">
        <v>40</v>
      </c>
      <c r="D1093" s="11" t="s">
        <v>43</v>
      </c>
      <c r="E1093" s="11" t="s">
        <v>4695</v>
      </c>
      <c r="F1093" s="11"/>
      <c r="G1093" s="11" t="s">
        <v>502</v>
      </c>
      <c r="H1093" s="11" t="s">
        <v>4696</v>
      </c>
      <c r="I1093" s="11" t="s">
        <v>4697</v>
      </c>
      <c r="J1093" s="12">
        <v>39902</v>
      </c>
      <c r="K1093" s="12">
        <v>39902</v>
      </c>
      <c r="L1093" s="12"/>
      <c r="M1093" s="13">
        <v>1400</v>
      </c>
      <c r="N1093" s="11" t="s">
        <v>99</v>
      </c>
      <c r="O1093" s="11" t="s">
        <v>100</v>
      </c>
      <c r="P1093" s="11" t="s">
        <v>37</v>
      </c>
      <c r="Q1093" s="11" t="s">
        <v>30</v>
      </c>
      <c r="R1093" s="11" t="s">
        <v>17</v>
      </c>
    </row>
    <row r="1094" spans="1:18" x14ac:dyDescent="0.35">
      <c r="A1094" s="11" t="s">
        <v>4698</v>
      </c>
      <c r="B1094" s="11" t="s">
        <v>4699</v>
      </c>
      <c r="C1094" s="10" t="s">
        <v>40</v>
      </c>
      <c r="D1094" s="11" t="s">
        <v>43</v>
      </c>
      <c r="E1094" s="11" t="s">
        <v>4700</v>
      </c>
      <c r="F1094" s="11"/>
      <c r="G1094" s="11" t="s">
        <v>502</v>
      </c>
      <c r="H1094" s="11" t="s">
        <v>4701</v>
      </c>
      <c r="I1094" s="11" t="s">
        <v>4692</v>
      </c>
      <c r="J1094" s="12">
        <v>39902</v>
      </c>
      <c r="K1094" s="12">
        <v>39902</v>
      </c>
      <c r="L1094" s="12"/>
      <c r="M1094" s="13">
        <v>1500</v>
      </c>
      <c r="N1094" s="11" t="s">
        <v>99</v>
      </c>
      <c r="O1094" s="11" t="s">
        <v>100</v>
      </c>
      <c r="P1094" s="11" t="s">
        <v>37</v>
      </c>
      <c r="Q1094" s="11" t="s">
        <v>30</v>
      </c>
      <c r="R1094" s="11" t="s">
        <v>17</v>
      </c>
    </row>
    <row r="1095" spans="1:18" x14ac:dyDescent="0.35">
      <c r="A1095" s="11" t="s">
        <v>4702</v>
      </c>
      <c r="B1095" s="11" t="s">
        <v>4703</v>
      </c>
      <c r="C1095" s="10" t="s">
        <v>40</v>
      </c>
      <c r="D1095" s="11" t="s">
        <v>43</v>
      </c>
      <c r="E1095" s="11" t="s">
        <v>4685</v>
      </c>
      <c r="F1095" s="11"/>
      <c r="G1095" s="11" t="s">
        <v>502</v>
      </c>
      <c r="H1095" s="11" t="s">
        <v>4686</v>
      </c>
      <c r="I1095" s="11" t="s">
        <v>4704</v>
      </c>
      <c r="J1095" s="12">
        <v>39902</v>
      </c>
      <c r="K1095" s="12">
        <v>39902</v>
      </c>
      <c r="L1095" s="12"/>
      <c r="M1095" s="13">
        <v>1200</v>
      </c>
      <c r="N1095" s="11" t="s">
        <v>99</v>
      </c>
      <c r="O1095" s="11" t="s">
        <v>100</v>
      </c>
      <c r="P1095" s="11" t="s">
        <v>37</v>
      </c>
      <c r="Q1095" s="11" t="s">
        <v>30</v>
      </c>
      <c r="R1095" s="11" t="s">
        <v>17</v>
      </c>
    </row>
    <row r="1096" spans="1:18" x14ac:dyDescent="0.35">
      <c r="A1096" s="11" t="s">
        <v>4705</v>
      </c>
      <c r="B1096" s="11" t="s">
        <v>4706</v>
      </c>
      <c r="C1096" s="10" t="s">
        <v>40</v>
      </c>
      <c r="D1096" s="11" t="s">
        <v>43</v>
      </c>
      <c r="E1096" s="11" t="s">
        <v>4707</v>
      </c>
      <c r="F1096" s="11"/>
      <c r="G1096" s="11" t="s">
        <v>502</v>
      </c>
      <c r="H1096" s="11" t="s">
        <v>4708</v>
      </c>
      <c r="I1096" s="11" t="s">
        <v>4709</v>
      </c>
      <c r="J1096" s="12">
        <v>39902</v>
      </c>
      <c r="K1096" s="12">
        <v>39902</v>
      </c>
      <c r="L1096" s="12"/>
      <c r="M1096" s="13">
        <v>0</v>
      </c>
      <c r="N1096" s="11" t="s">
        <v>99</v>
      </c>
      <c r="O1096" s="11" t="s">
        <v>100</v>
      </c>
      <c r="P1096" s="11" t="s">
        <v>37</v>
      </c>
      <c r="Q1096" s="11" t="s">
        <v>30</v>
      </c>
      <c r="R1096" s="11" t="s">
        <v>17</v>
      </c>
    </row>
    <row r="1097" spans="1:18" x14ac:dyDescent="0.35">
      <c r="A1097" s="11" t="s">
        <v>4710</v>
      </c>
      <c r="B1097" s="11" t="s">
        <v>4711</v>
      </c>
      <c r="C1097" s="10" t="s">
        <v>40</v>
      </c>
      <c r="D1097" s="11" t="s">
        <v>43</v>
      </c>
      <c r="E1097" s="11" t="s">
        <v>4712</v>
      </c>
      <c r="F1097" s="11"/>
      <c r="G1097" s="11" t="s">
        <v>502</v>
      </c>
      <c r="H1097" s="11" t="s">
        <v>4713</v>
      </c>
      <c r="I1097" s="11" t="s">
        <v>4714</v>
      </c>
      <c r="J1097" s="12">
        <v>39902</v>
      </c>
      <c r="K1097" s="12">
        <v>39902</v>
      </c>
      <c r="L1097" s="12"/>
      <c r="M1097" s="13">
        <v>1500</v>
      </c>
      <c r="N1097" s="11" t="s">
        <v>99</v>
      </c>
      <c r="O1097" s="11" t="s">
        <v>100</v>
      </c>
      <c r="P1097" s="11" t="s">
        <v>37</v>
      </c>
      <c r="Q1097" s="11" t="s">
        <v>30</v>
      </c>
      <c r="R1097" s="11" t="s">
        <v>17</v>
      </c>
    </row>
    <row r="1098" spans="1:18" x14ac:dyDescent="0.35">
      <c r="A1098" s="11" t="s">
        <v>4715</v>
      </c>
      <c r="B1098" s="11" t="s">
        <v>4716</v>
      </c>
      <c r="C1098" s="10" t="s">
        <v>40</v>
      </c>
      <c r="D1098" s="11" t="s">
        <v>43</v>
      </c>
      <c r="E1098" s="11" t="s">
        <v>4717</v>
      </c>
      <c r="F1098" s="11"/>
      <c r="G1098" s="11" t="s">
        <v>502</v>
      </c>
      <c r="H1098" s="11" t="s">
        <v>4718</v>
      </c>
      <c r="I1098" s="11" t="s">
        <v>4719</v>
      </c>
      <c r="J1098" s="12">
        <v>39902</v>
      </c>
      <c r="K1098" s="12">
        <v>39902</v>
      </c>
      <c r="L1098" s="12"/>
      <c r="M1098" s="13">
        <v>1500</v>
      </c>
      <c r="N1098" s="11" t="s">
        <v>99</v>
      </c>
      <c r="O1098" s="11" t="s">
        <v>100</v>
      </c>
      <c r="P1098" s="11" t="s">
        <v>37</v>
      </c>
      <c r="Q1098" s="11" t="s">
        <v>30</v>
      </c>
      <c r="R1098" s="11" t="s">
        <v>17</v>
      </c>
    </row>
    <row r="1099" spans="1:18" x14ac:dyDescent="0.35">
      <c r="A1099" s="11" t="s">
        <v>4720</v>
      </c>
      <c r="B1099" s="11" t="s">
        <v>4721</v>
      </c>
      <c r="C1099" s="10" t="s">
        <v>40</v>
      </c>
      <c r="D1099" s="11" t="s">
        <v>43</v>
      </c>
      <c r="E1099" s="11" t="s">
        <v>4722</v>
      </c>
      <c r="F1099" s="11"/>
      <c r="G1099" s="11" t="s">
        <v>502</v>
      </c>
      <c r="H1099" s="11" t="s">
        <v>4723</v>
      </c>
      <c r="I1099" s="11" t="s">
        <v>4724</v>
      </c>
      <c r="J1099" s="12">
        <v>39902</v>
      </c>
      <c r="K1099" s="12">
        <v>39902</v>
      </c>
      <c r="L1099" s="12"/>
      <c r="M1099" s="13">
        <v>0</v>
      </c>
      <c r="N1099" s="11" t="s">
        <v>99</v>
      </c>
      <c r="O1099" s="11" t="s">
        <v>100</v>
      </c>
      <c r="P1099" s="11" t="s">
        <v>37</v>
      </c>
      <c r="Q1099" s="11" t="s">
        <v>30</v>
      </c>
      <c r="R1099" s="11" t="s">
        <v>17</v>
      </c>
    </row>
    <row r="1100" spans="1:18" x14ac:dyDescent="0.35">
      <c r="A1100" s="11" t="s">
        <v>4725</v>
      </c>
      <c r="B1100" s="11" t="s">
        <v>4726</v>
      </c>
      <c r="C1100" s="10" t="s">
        <v>40</v>
      </c>
      <c r="D1100" s="11" t="s">
        <v>43</v>
      </c>
      <c r="E1100" s="11" t="s">
        <v>4727</v>
      </c>
      <c r="F1100" s="11"/>
      <c r="G1100" s="11" t="s">
        <v>502</v>
      </c>
      <c r="H1100" s="11" t="s">
        <v>4728</v>
      </c>
      <c r="I1100" s="11" t="s">
        <v>4729</v>
      </c>
      <c r="J1100" s="12">
        <v>39902</v>
      </c>
      <c r="K1100" s="12">
        <v>39902</v>
      </c>
      <c r="L1100" s="12"/>
      <c r="M1100" s="13">
        <v>1600</v>
      </c>
      <c r="N1100" s="11" t="s">
        <v>99</v>
      </c>
      <c r="O1100" s="11" t="s">
        <v>100</v>
      </c>
      <c r="P1100" s="11" t="s">
        <v>37</v>
      </c>
      <c r="Q1100" s="11" t="s">
        <v>30</v>
      </c>
      <c r="R1100" s="11" t="s">
        <v>17</v>
      </c>
    </row>
    <row r="1101" spans="1:18" x14ac:dyDescent="0.35">
      <c r="A1101" s="11" t="s">
        <v>4730</v>
      </c>
      <c r="B1101" s="11" t="s">
        <v>4731</v>
      </c>
      <c r="C1101" s="10" t="s">
        <v>40</v>
      </c>
      <c r="D1101" s="11" t="s">
        <v>43</v>
      </c>
      <c r="E1101" s="11" t="s">
        <v>4727</v>
      </c>
      <c r="F1101" s="11"/>
      <c r="G1101" s="11" t="s">
        <v>502</v>
      </c>
      <c r="H1101" s="11" t="s">
        <v>4728</v>
      </c>
      <c r="I1101" s="11" t="s">
        <v>4732</v>
      </c>
      <c r="J1101" s="12">
        <v>39902</v>
      </c>
      <c r="K1101" s="12">
        <v>39902</v>
      </c>
      <c r="L1101" s="12"/>
      <c r="M1101" s="13">
        <v>1600</v>
      </c>
      <c r="N1101" s="11" t="s">
        <v>99</v>
      </c>
      <c r="O1101" s="11" t="s">
        <v>100</v>
      </c>
      <c r="P1101" s="11" t="s">
        <v>37</v>
      </c>
      <c r="Q1101" s="11" t="s">
        <v>30</v>
      </c>
      <c r="R1101" s="11" t="s">
        <v>17</v>
      </c>
    </row>
    <row r="1102" spans="1:18" x14ac:dyDescent="0.35">
      <c r="A1102" s="11" t="s">
        <v>4733</v>
      </c>
      <c r="B1102" s="11" t="s">
        <v>4734</v>
      </c>
      <c r="C1102" s="10" t="s">
        <v>40</v>
      </c>
      <c r="D1102" s="11" t="s">
        <v>43</v>
      </c>
      <c r="E1102" s="11" t="s">
        <v>4735</v>
      </c>
      <c r="F1102" s="11"/>
      <c r="G1102" s="11" t="s">
        <v>502</v>
      </c>
      <c r="H1102" s="11" t="s">
        <v>48</v>
      </c>
      <c r="I1102" s="11" t="s">
        <v>4736</v>
      </c>
      <c r="J1102" s="12">
        <v>39902</v>
      </c>
      <c r="K1102" s="12">
        <v>39902</v>
      </c>
      <c r="L1102" s="12"/>
      <c r="M1102" s="13">
        <v>2200</v>
      </c>
      <c r="N1102" s="11" t="s">
        <v>99</v>
      </c>
      <c r="O1102" s="11" t="s">
        <v>100</v>
      </c>
      <c r="P1102" s="11" t="s">
        <v>37</v>
      </c>
      <c r="Q1102" s="11" t="s">
        <v>30</v>
      </c>
      <c r="R1102" s="11" t="s">
        <v>17</v>
      </c>
    </row>
    <row r="1103" spans="1:18" x14ac:dyDescent="0.35">
      <c r="A1103" s="11" t="s">
        <v>4737</v>
      </c>
      <c r="B1103" s="11" t="s">
        <v>4738</v>
      </c>
      <c r="C1103" s="10" t="s">
        <v>40</v>
      </c>
      <c r="D1103" s="11" t="s">
        <v>43</v>
      </c>
      <c r="E1103" s="11" t="s">
        <v>4739</v>
      </c>
      <c r="F1103" s="11"/>
      <c r="G1103" s="11" t="s">
        <v>502</v>
      </c>
      <c r="H1103" s="11" t="s">
        <v>4740</v>
      </c>
      <c r="I1103" s="11" t="s">
        <v>4741</v>
      </c>
      <c r="J1103" s="12">
        <v>39902</v>
      </c>
      <c r="K1103" s="12">
        <v>39902</v>
      </c>
      <c r="L1103" s="12"/>
      <c r="M1103" s="13">
        <v>2200</v>
      </c>
      <c r="N1103" s="11" t="s">
        <v>99</v>
      </c>
      <c r="O1103" s="11" t="s">
        <v>100</v>
      </c>
      <c r="P1103" s="11" t="s">
        <v>37</v>
      </c>
      <c r="Q1103" s="11" t="s">
        <v>30</v>
      </c>
      <c r="R1103" s="11" t="s">
        <v>17</v>
      </c>
    </row>
    <row r="1104" spans="1:18" x14ac:dyDescent="0.35">
      <c r="A1104" s="11" t="s">
        <v>4742</v>
      </c>
      <c r="B1104" s="11" t="s">
        <v>4743</v>
      </c>
      <c r="C1104" s="10" t="s">
        <v>40</v>
      </c>
      <c r="D1104" s="11" t="s">
        <v>43</v>
      </c>
      <c r="E1104" s="11" t="s">
        <v>4744</v>
      </c>
      <c r="F1104" s="11"/>
      <c r="G1104" s="11" t="s">
        <v>502</v>
      </c>
      <c r="H1104" s="11" t="s">
        <v>4745</v>
      </c>
      <c r="I1104" s="11" t="s">
        <v>4746</v>
      </c>
      <c r="J1104" s="12">
        <v>39902</v>
      </c>
      <c r="K1104" s="12">
        <v>39902</v>
      </c>
      <c r="L1104" s="12"/>
      <c r="M1104" s="13">
        <v>1800</v>
      </c>
      <c r="N1104" s="11" t="s">
        <v>99</v>
      </c>
      <c r="O1104" s="11" t="s">
        <v>100</v>
      </c>
      <c r="P1104" s="11" t="s">
        <v>37</v>
      </c>
      <c r="Q1104" s="11" t="s">
        <v>30</v>
      </c>
      <c r="R1104" s="11" t="s">
        <v>17</v>
      </c>
    </row>
    <row r="1105" spans="1:18" x14ac:dyDescent="0.35">
      <c r="A1105" s="11" t="s">
        <v>4747</v>
      </c>
      <c r="B1105" s="11" t="s">
        <v>4748</v>
      </c>
      <c r="C1105" s="10" t="s">
        <v>40</v>
      </c>
      <c r="D1105" s="11" t="s">
        <v>43</v>
      </c>
      <c r="E1105" s="11" t="s">
        <v>4749</v>
      </c>
      <c r="F1105" s="11"/>
      <c r="G1105" s="11" t="s">
        <v>502</v>
      </c>
      <c r="H1105" s="11" t="s">
        <v>4750</v>
      </c>
      <c r="I1105" s="11" t="s">
        <v>4751</v>
      </c>
      <c r="J1105" s="12">
        <v>39902</v>
      </c>
      <c r="K1105" s="12">
        <v>39902</v>
      </c>
      <c r="L1105" s="12"/>
      <c r="M1105" s="13">
        <v>7100</v>
      </c>
      <c r="N1105" s="11" t="s">
        <v>99</v>
      </c>
      <c r="O1105" s="11" t="s">
        <v>100</v>
      </c>
      <c r="P1105" s="11" t="s">
        <v>37</v>
      </c>
      <c r="Q1105" s="11" t="s">
        <v>30</v>
      </c>
      <c r="R1105" s="11" t="s">
        <v>17</v>
      </c>
    </row>
    <row r="1106" spans="1:18" x14ac:dyDescent="0.35">
      <c r="A1106" s="11" t="s">
        <v>4752</v>
      </c>
      <c r="B1106" s="11" t="s">
        <v>4753</v>
      </c>
      <c r="C1106" s="10" t="s">
        <v>40</v>
      </c>
      <c r="D1106" s="11" t="s">
        <v>43</v>
      </c>
      <c r="E1106" s="11" t="s">
        <v>4754</v>
      </c>
      <c r="F1106" s="11"/>
      <c r="G1106" s="11" t="s">
        <v>502</v>
      </c>
      <c r="H1106" s="11" t="s">
        <v>4755</v>
      </c>
      <c r="I1106" s="11" t="s">
        <v>4756</v>
      </c>
      <c r="J1106" s="12">
        <v>39902</v>
      </c>
      <c r="K1106" s="12">
        <v>39902</v>
      </c>
      <c r="L1106" s="12"/>
      <c r="M1106" s="13">
        <v>28000</v>
      </c>
      <c r="N1106" s="11" t="s">
        <v>99</v>
      </c>
      <c r="O1106" s="11" t="s">
        <v>100</v>
      </c>
      <c r="P1106" s="11" t="s">
        <v>37</v>
      </c>
      <c r="Q1106" s="11" t="s">
        <v>30</v>
      </c>
      <c r="R1106" s="11" t="s">
        <v>17</v>
      </c>
    </row>
    <row r="1107" spans="1:18" x14ac:dyDescent="0.35">
      <c r="A1107" s="11" t="s">
        <v>4757</v>
      </c>
      <c r="B1107" s="11" t="s">
        <v>4758</v>
      </c>
      <c r="C1107" s="10" t="s">
        <v>40</v>
      </c>
      <c r="D1107" s="11" t="s">
        <v>43</v>
      </c>
      <c r="E1107" s="11" t="s">
        <v>4759</v>
      </c>
      <c r="F1107" s="11"/>
      <c r="G1107" s="11" t="s">
        <v>502</v>
      </c>
      <c r="H1107" s="11" t="s">
        <v>4755</v>
      </c>
      <c r="I1107" s="11" t="s">
        <v>4756</v>
      </c>
      <c r="J1107" s="12">
        <v>39902</v>
      </c>
      <c r="K1107" s="12">
        <v>39902</v>
      </c>
      <c r="L1107" s="12"/>
      <c r="M1107" s="13">
        <v>5000</v>
      </c>
      <c r="N1107" s="11" t="s">
        <v>99</v>
      </c>
      <c r="O1107" s="11" t="s">
        <v>100</v>
      </c>
      <c r="P1107" s="11" t="s">
        <v>39</v>
      </c>
      <c r="Q1107" s="11" t="s">
        <v>30</v>
      </c>
      <c r="R1107" s="11" t="s">
        <v>17</v>
      </c>
    </row>
    <row r="1108" spans="1:18" x14ac:dyDescent="0.35">
      <c r="A1108" s="11" t="s">
        <v>4760</v>
      </c>
      <c r="B1108" s="11" t="s">
        <v>4761</v>
      </c>
      <c r="C1108" s="10" t="s">
        <v>40</v>
      </c>
      <c r="D1108" s="11" t="s">
        <v>43</v>
      </c>
      <c r="E1108" s="11" t="s">
        <v>4762</v>
      </c>
      <c r="F1108" s="11"/>
      <c r="G1108" s="11" t="s">
        <v>502</v>
      </c>
      <c r="H1108" s="11" t="s">
        <v>4763</v>
      </c>
      <c r="I1108" s="11" t="s">
        <v>4764</v>
      </c>
      <c r="J1108" s="12">
        <v>39902</v>
      </c>
      <c r="K1108" s="12">
        <v>39902</v>
      </c>
      <c r="L1108" s="12"/>
      <c r="M1108" s="13">
        <v>1100</v>
      </c>
      <c r="N1108" s="11" t="s">
        <v>99</v>
      </c>
      <c r="O1108" s="11" t="s">
        <v>100</v>
      </c>
      <c r="P1108" s="11" t="s">
        <v>37</v>
      </c>
      <c r="Q1108" s="11" t="s">
        <v>30</v>
      </c>
      <c r="R1108" s="11" t="s">
        <v>17</v>
      </c>
    </row>
    <row r="1109" spans="1:18" x14ac:dyDescent="0.35">
      <c r="A1109" s="11" t="s">
        <v>4765</v>
      </c>
      <c r="B1109" s="11" t="s">
        <v>4766</v>
      </c>
      <c r="C1109" s="10" t="s">
        <v>40</v>
      </c>
      <c r="D1109" s="11" t="s">
        <v>43</v>
      </c>
      <c r="E1109" s="11" t="s">
        <v>4767</v>
      </c>
      <c r="F1109" s="11"/>
      <c r="G1109" s="11" t="s">
        <v>502</v>
      </c>
      <c r="H1109" s="11" t="s">
        <v>4768</v>
      </c>
      <c r="I1109" s="11" t="s">
        <v>4769</v>
      </c>
      <c r="J1109" s="12">
        <v>39902</v>
      </c>
      <c r="K1109" s="12">
        <v>39902</v>
      </c>
      <c r="L1109" s="12"/>
      <c r="M1109" s="13">
        <v>8000</v>
      </c>
      <c r="N1109" s="11" t="s">
        <v>99</v>
      </c>
      <c r="O1109" s="11" t="s">
        <v>100</v>
      </c>
      <c r="P1109" s="11" t="s">
        <v>37</v>
      </c>
      <c r="Q1109" s="11" t="s">
        <v>30</v>
      </c>
      <c r="R1109" s="11" t="s">
        <v>17</v>
      </c>
    </row>
    <row r="1110" spans="1:18" x14ac:dyDescent="0.35">
      <c r="A1110" s="11" t="s">
        <v>4770</v>
      </c>
      <c r="B1110" s="11" t="s">
        <v>4771</v>
      </c>
      <c r="C1110" s="10" t="s">
        <v>40</v>
      </c>
      <c r="D1110" s="11" t="s">
        <v>43</v>
      </c>
      <c r="E1110" s="11" t="s">
        <v>4772</v>
      </c>
      <c r="F1110" s="11"/>
      <c r="G1110" s="11" t="s">
        <v>502</v>
      </c>
      <c r="H1110" s="11" t="s">
        <v>4773</v>
      </c>
      <c r="I1110" s="11" t="s">
        <v>4774</v>
      </c>
      <c r="J1110" s="12">
        <v>39902</v>
      </c>
      <c r="K1110" s="12">
        <v>39902</v>
      </c>
      <c r="L1110" s="12"/>
      <c r="M1110" s="13">
        <v>3100</v>
      </c>
      <c r="N1110" s="11" t="s">
        <v>99</v>
      </c>
      <c r="O1110" s="11" t="s">
        <v>100</v>
      </c>
      <c r="P1110" s="11" t="s">
        <v>37</v>
      </c>
      <c r="Q1110" s="11" t="s">
        <v>30</v>
      </c>
      <c r="R1110" s="11" t="s">
        <v>17</v>
      </c>
    </row>
    <row r="1111" spans="1:18" x14ac:dyDescent="0.35">
      <c r="A1111" s="11" t="s">
        <v>4775</v>
      </c>
      <c r="B1111" s="11" t="s">
        <v>4776</v>
      </c>
      <c r="C1111" s="10" t="s">
        <v>40</v>
      </c>
      <c r="D1111" s="11" t="s">
        <v>43</v>
      </c>
      <c r="E1111" s="11" t="s">
        <v>4777</v>
      </c>
      <c r="F1111" s="11"/>
      <c r="G1111" s="11" t="s">
        <v>502</v>
      </c>
      <c r="H1111" s="11" t="s">
        <v>4778</v>
      </c>
      <c r="I1111" s="11" t="s">
        <v>4779</v>
      </c>
      <c r="J1111" s="12">
        <v>39902</v>
      </c>
      <c r="K1111" s="12">
        <v>39902</v>
      </c>
      <c r="L1111" s="12"/>
      <c r="M1111" s="13">
        <v>5100</v>
      </c>
      <c r="N1111" s="11" t="s">
        <v>99</v>
      </c>
      <c r="O1111" s="11" t="s">
        <v>100</v>
      </c>
      <c r="P1111" s="11" t="s">
        <v>37</v>
      </c>
      <c r="Q1111" s="11" t="s">
        <v>30</v>
      </c>
      <c r="R1111" s="11" t="s">
        <v>17</v>
      </c>
    </row>
    <row r="1112" spans="1:18" x14ac:dyDescent="0.35">
      <c r="A1112" s="11" t="s">
        <v>4780</v>
      </c>
      <c r="B1112" s="11" t="s">
        <v>4781</v>
      </c>
      <c r="C1112" s="10" t="s">
        <v>40</v>
      </c>
      <c r="D1112" s="11" t="s">
        <v>43</v>
      </c>
      <c r="E1112" s="11" t="s">
        <v>4782</v>
      </c>
      <c r="F1112" s="11"/>
      <c r="G1112" s="11" t="s">
        <v>502</v>
      </c>
      <c r="H1112" s="11" t="s">
        <v>4783</v>
      </c>
      <c r="I1112" s="11" t="s">
        <v>4779</v>
      </c>
      <c r="J1112" s="12">
        <v>39902</v>
      </c>
      <c r="K1112" s="12">
        <v>39902</v>
      </c>
      <c r="L1112" s="12"/>
      <c r="M1112" s="13">
        <v>3000</v>
      </c>
      <c r="N1112" s="11" t="s">
        <v>99</v>
      </c>
      <c r="O1112" s="11" t="s">
        <v>100</v>
      </c>
      <c r="P1112" s="11" t="s">
        <v>37</v>
      </c>
      <c r="Q1112" s="11" t="s">
        <v>30</v>
      </c>
      <c r="R1112" s="11" t="s">
        <v>17</v>
      </c>
    </row>
    <row r="1113" spans="1:18" x14ac:dyDescent="0.35">
      <c r="A1113" s="11" t="s">
        <v>4784</v>
      </c>
      <c r="B1113" s="11" t="s">
        <v>4785</v>
      </c>
      <c r="C1113" s="10" t="s">
        <v>40</v>
      </c>
      <c r="D1113" s="11" t="s">
        <v>43</v>
      </c>
      <c r="E1113" s="11" t="s">
        <v>4786</v>
      </c>
      <c r="F1113" s="11"/>
      <c r="G1113" s="11" t="s">
        <v>502</v>
      </c>
      <c r="H1113" s="11" t="s">
        <v>4787</v>
      </c>
      <c r="I1113" s="11" t="s">
        <v>4788</v>
      </c>
      <c r="J1113" s="12">
        <v>39902</v>
      </c>
      <c r="K1113" s="12">
        <v>40596</v>
      </c>
      <c r="L1113" s="12"/>
      <c r="M1113" s="13">
        <v>9000</v>
      </c>
      <c r="N1113" s="11" t="s">
        <v>99</v>
      </c>
      <c r="O1113" s="11" t="s">
        <v>100</v>
      </c>
      <c r="P1113" s="11" t="s">
        <v>37</v>
      </c>
      <c r="Q1113" s="11" t="s">
        <v>30</v>
      </c>
      <c r="R1113" s="11" t="s">
        <v>17</v>
      </c>
    </row>
    <row r="1114" spans="1:18" x14ac:dyDescent="0.35">
      <c r="A1114" s="11" t="s">
        <v>4789</v>
      </c>
      <c r="B1114" s="11" t="s">
        <v>4790</v>
      </c>
      <c r="C1114" s="10" t="s">
        <v>40</v>
      </c>
      <c r="D1114" s="11" t="s">
        <v>43</v>
      </c>
      <c r="E1114" s="11" t="s">
        <v>4791</v>
      </c>
      <c r="F1114" s="11"/>
      <c r="G1114" s="11" t="s">
        <v>502</v>
      </c>
      <c r="H1114" s="11" t="s">
        <v>4792</v>
      </c>
      <c r="I1114" s="11" t="s">
        <v>4793</v>
      </c>
      <c r="J1114" s="12">
        <v>39902</v>
      </c>
      <c r="K1114" s="12">
        <v>39902</v>
      </c>
      <c r="L1114" s="12"/>
      <c r="M1114" s="13">
        <v>2930</v>
      </c>
      <c r="N1114" s="11" t="s">
        <v>99</v>
      </c>
      <c r="O1114" s="11" t="s">
        <v>100</v>
      </c>
      <c r="P1114" s="11" t="s">
        <v>37</v>
      </c>
      <c r="Q1114" s="11" t="s">
        <v>30</v>
      </c>
      <c r="R1114" s="11" t="s">
        <v>17</v>
      </c>
    </row>
    <row r="1115" spans="1:18" x14ac:dyDescent="0.35">
      <c r="A1115" s="11" t="s">
        <v>4794</v>
      </c>
      <c r="B1115" s="11" t="s">
        <v>4795</v>
      </c>
      <c r="C1115" s="10" t="s">
        <v>40</v>
      </c>
      <c r="D1115" s="11" t="s">
        <v>43</v>
      </c>
      <c r="E1115" s="11" t="s">
        <v>4796</v>
      </c>
      <c r="F1115" s="11"/>
      <c r="G1115" s="11" t="s">
        <v>502</v>
      </c>
      <c r="H1115" s="11" t="s">
        <v>4797</v>
      </c>
      <c r="I1115" s="11" t="s">
        <v>4798</v>
      </c>
      <c r="J1115" s="12">
        <v>39902</v>
      </c>
      <c r="K1115" s="12">
        <v>39902</v>
      </c>
      <c r="L1115" s="12"/>
      <c r="M1115" s="13">
        <v>20000</v>
      </c>
      <c r="N1115" s="11" t="s">
        <v>99</v>
      </c>
      <c r="O1115" s="11" t="s">
        <v>100</v>
      </c>
      <c r="P1115" s="11" t="s">
        <v>37</v>
      </c>
      <c r="Q1115" s="11" t="s">
        <v>30</v>
      </c>
      <c r="R1115" s="11" t="s">
        <v>17</v>
      </c>
    </row>
    <row r="1116" spans="1:18" x14ac:dyDescent="0.35">
      <c r="A1116" s="11" t="s">
        <v>4799</v>
      </c>
      <c r="B1116" s="11" t="s">
        <v>4800</v>
      </c>
      <c r="C1116" s="10" t="s">
        <v>40</v>
      </c>
      <c r="D1116" s="11" t="s">
        <v>43</v>
      </c>
      <c r="E1116" s="11" t="s">
        <v>4801</v>
      </c>
      <c r="F1116" s="11"/>
      <c r="G1116" s="11" t="s">
        <v>502</v>
      </c>
      <c r="H1116" s="11" t="s">
        <v>4802</v>
      </c>
      <c r="I1116" s="11" t="s">
        <v>4798</v>
      </c>
      <c r="J1116" s="12">
        <v>39902</v>
      </c>
      <c r="K1116" s="12">
        <v>39902</v>
      </c>
      <c r="L1116" s="12"/>
      <c r="M1116" s="13">
        <v>0</v>
      </c>
      <c r="N1116" s="11" t="s">
        <v>99</v>
      </c>
      <c r="O1116" s="11" t="s">
        <v>100</v>
      </c>
      <c r="P1116" s="11" t="s">
        <v>37</v>
      </c>
      <c r="Q1116" s="11" t="s">
        <v>30</v>
      </c>
      <c r="R1116" s="11" t="s">
        <v>17</v>
      </c>
    </row>
    <row r="1117" spans="1:18" x14ac:dyDescent="0.35">
      <c r="A1117" s="11" t="s">
        <v>4803</v>
      </c>
      <c r="B1117" s="11" t="s">
        <v>4804</v>
      </c>
      <c r="C1117" s="10" t="s">
        <v>40</v>
      </c>
      <c r="D1117" s="11" t="s">
        <v>43</v>
      </c>
      <c r="E1117" s="11" t="s">
        <v>4805</v>
      </c>
      <c r="F1117" s="11"/>
      <c r="G1117" s="11" t="s">
        <v>502</v>
      </c>
      <c r="H1117" s="11" t="s">
        <v>4806</v>
      </c>
      <c r="I1117" s="11" t="s">
        <v>4807</v>
      </c>
      <c r="J1117" s="12">
        <v>39902</v>
      </c>
      <c r="K1117" s="12">
        <v>39902</v>
      </c>
      <c r="L1117" s="12"/>
      <c r="M1117" s="13">
        <v>1600</v>
      </c>
      <c r="N1117" s="11" t="s">
        <v>99</v>
      </c>
      <c r="O1117" s="11" t="s">
        <v>100</v>
      </c>
      <c r="P1117" s="11" t="s">
        <v>37</v>
      </c>
      <c r="Q1117" s="11" t="s">
        <v>30</v>
      </c>
      <c r="R1117" s="11" t="s">
        <v>17</v>
      </c>
    </row>
    <row r="1118" spans="1:18" x14ac:dyDescent="0.35">
      <c r="A1118" s="11" t="s">
        <v>4808</v>
      </c>
      <c r="B1118" s="11" t="s">
        <v>4809</v>
      </c>
      <c r="C1118" s="10" t="s">
        <v>40</v>
      </c>
      <c r="D1118" s="11" t="s">
        <v>43</v>
      </c>
      <c r="E1118" s="11" t="s">
        <v>4810</v>
      </c>
      <c r="F1118" s="11"/>
      <c r="G1118" s="11" t="s">
        <v>502</v>
      </c>
      <c r="H1118" s="11" t="s">
        <v>4811</v>
      </c>
      <c r="I1118" s="11" t="s">
        <v>4812</v>
      </c>
      <c r="J1118" s="12">
        <v>39902</v>
      </c>
      <c r="K1118" s="12">
        <v>39902</v>
      </c>
      <c r="L1118" s="12"/>
      <c r="M1118" s="13">
        <v>1100</v>
      </c>
      <c r="N1118" s="11" t="s">
        <v>99</v>
      </c>
      <c r="O1118" s="11" t="s">
        <v>100</v>
      </c>
      <c r="P1118" s="11" t="s">
        <v>37</v>
      </c>
      <c r="Q1118" s="11" t="s">
        <v>30</v>
      </c>
      <c r="R1118" s="11" t="s">
        <v>17</v>
      </c>
    </row>
    <row r="1119" spans="1:18" x14ac:dyDescent="0.35">
      <c r="A1119" s="11" t="s">
        <v>4813</v>
      </c>
      <c r="B1119" s="11" t="s">
        <v>4814</v>
      </c>
      <c r="C1119" s="10" t="s">
        <v>40</v>
      </c>
      <c r="D1119" s="11" t="s">
        <v>43</v>
      </c>
      <c r="E1119" s="11" t="s">
        <v>4815</v>
      </c>
      <c r="F1119" s="11"/>
      <c r="G1119" s="11" t="s">
        <v>502</v>
      </c>
      <c r="H1119" s="11" t="s">
        <v>4816</v>
      </c>
      <c r="I1119" s="11" t="s">
        <v>4817</v>
      </c>
      <c r="J1119" s="12">
        <v>39902</v>
      </c>
      <c r="K1119" s="12">
        <v>39902</v>
      </c>
      <c r="L1119" s="12"/>
      <c r="M1119" s="13">
        <v>3000</v>
      </c>
      <c r="N1119" s="11" t="s">
        <v>99</v>
      </c>
      <c r="O1119" s="11" t="s">
        <v>100</v>
      </c>
      <c r="P1119" s="11" t="s">
        <v>37</v>
      </c>
      <c r="Q1119" s="11" t="s">
        <v>30</v>
      </c>
      <c r="R1119" s="11" t="s">
        <v>17</v>
      </c>
    </row>
    <row r="1120" spans="1:18" x14ac:dyDescent="0.35">
      <c r="A1120" s="11" t="s">
        <v>4818</v>
      </c>
      <c r="B1120" s="11" t="s">
        <v>4819</v>
      </c>
      <c r="C1120" s="10" t="s">
        <v>40</v>
      </c>
      <c r="D1120" s="11" t="s">
        <v>43</v>
      </c>
      <c r="E1120" s="11" t="s">
        <v>4820</v>
      </c>
      <c r="F1120" s="11"/>
      <c r="G1120" s="11" t="s">
        <v>502</v>
      </c>
      <c r="H1120" s="11" t="s">
        <v>4821</v>
      </c>
      <c r="I1120" s="11" t="s">
        <v>4822</v>
      </c>
      <c r="J1120" s="12">
        <v>39902</v>
      </c>
      <c r="K1120" s="12">
        <v>39902</v>
      </c>
      <c r="L1120" s="12"/>
      <c r="M1120" s="13">
        <v>0</v>
      </c>
      <c r="N1120" s="11" t="s">
        <v>99</v>
      </c>
      <c r="O1120" s="11" t="s">
        <v>100</v>
      </c>
      <c r="P1120" s="11" t="s">
        <v>37</v>
      </c>
      <c r="Q1120" s="11" t="s">
        <v>30</v>
      </c>
      <c r="R1120" s="11" t="s">
        <v>17</v>
      </c>
    </row>
    <row r="1121" spans="1:18" x14ac:dyDescent="0.35">
      <c r="A1121" s="11" t="s">
        <v>4823</v>
      </c>
      <c r="B1121" s="11" t="s">
        <v>4824</v>
      </c>
      <c r="C1121" s="10" t="s">
        <v>40</v>
      </c>
      <c r="D1121" s="11" t="s">
        <v>43</v>
      </c>
      <c r="E1121" s="11" t="s">
        <v>4825</v>
      </c>
      <c r="F1121" s="11"/>
      <c r="G1121" s="11" t="s">
        <v>502</v>
      </c>
      <c r="H1121" s="11" t="s">
        <v>4826</v>
      </c>
      <c r="I1121" s="11" t="s">
        <v>4827</v>
      </c>
      <c r="J1121" s="12">
        <v>39902</v>
      </c>
      <c r="K1121" s="12">
        <v>39902</v>
      </c>
      <c r="L1121" s="12"/>
      <c r="M1121" s="13">
        <v>0</v>
      </c>
      <c r="N1121" s="11" t="s">
        <v>99</v>
      </c>
      <c r="O1121" s="11" t="s">
        <v>100</v>
      </c>
      <c r="P1121" s="11" t="s">
        <v>37</v>
      </c>
      <c r="Q1121" s="11" t="s">
        <v>30</v>
      </c>
      <c r="R1121" s="11" t="s">
        <v>17</v>
      </c>
    </row>
    <row r="1122" spans="1:18" x14ac:dyDescent="0.35">
      <c r="A1122" s="11" t="s">
        <v>4828</v>
      </c>
      <c r="B1122" s="11" t="s">
        <v>4829</v>
      </c>
      <c r="C1122" s="10" t="s">
        <v>40</v>
      </c>
      <c r="D1122" s="11" t="s">
        <v>43</v>
      </c>
      <c r="E1122" s="11" t="s">
        <v>4830</v>
      </c>
      <c r="F1122" s="11"/>
      <c r="G1122" s="11" t="s">
        <v>4831</v>
      </c>
      <c r="H1122" s="11" t="s">
        <v>4832</v>
      </c>
      <c r="I1122" s="11" t="s">
        <v>4833</v>
      </c>
      <c r="J1122" s="12">
        <v>40337</v>
      </c>
      <c r="K1122" s="12">
        <v>40337</v>
      </c>
      <c r="L1122" s="12" t="s">
        <v>48</v>
      </c>
      <c r="M1122" s="13">
        <v>6790</v>
      </c>
      <c r="N1122" s="11" t="s">
        <v>524</v>
      </c>
      <c r="O1122" s="11" t="s">
        <v>525</v>
      </c>
      <c r="P1122" s="11" t="s">
        <v>38</v>
      </c>
      <c r="Q1122" s="11" t="s">
        <v>30</v>
      </c>
      <c r="R1122" s="11" t="s">
        <v>17</v>
      </c>
    </row>
    <row r="1123" spans="1:18" x14ac:dyDescent="0.35">
      <c r="A1123" s="11" t="s">
        <v>4834</v>
      </c>
      <c r="B1123" s="11" t="s">
        <v>4835</v>
      </c>
      <c r="C1123" s="10" t="s">
        <v>40</v>
      </c>
      <c r="D1123" s="11" t="s">
        <v>43</v>
      </c>
      <c r="E1123" s="11" t="s">
        <v>4836</v>
      </c>
      <c r="F1123" s="11"/>
      <c r="G1123" s="11" t="s">
        <v>4837</v>
      </c>
      <c r="H1123" s="11" t="s">
        <v>4838</v>
      </c>
      <c r="I1123" s="11" t="s">
        <v>4839</v>
      </c>
      <c r="J1123" s="12">
        <v>40326</v>
      </c>
      <c r="K1123" s="12">
        <v>40326</v>
      </c>
      <c r="L1123" s="12" t="s">
        <v>48</v>
      </c>
      <c r="M1123" s="13">
        <v>1476.6</v>
      </c>
      <c r="N1123" s="11" t="s">
        <v>204</v>
      </c>
      <c r="O1123" s="11" t="s">
        <v>205</v>
      </c>
      <c r="P1123" s="11" t="s">
        <v>38</v>
      </c>
      <c r="Q1123" s="11" t="s">
        <v>30</v>
      </c>
      <c r="R1123" s="11" t="s">
        <v>17</v>
      </c>
    </row>
    <row r="1124" spans="1:18" x14ac:dyDescent="0.35">
      <c r="A1124" s="11" t="s">
        <v>4840</v>
      </c>
      <c r="B1124" s="11" t="s">
        <v>4841</v>
      </c>
      <c r="C1124" s="10" t="s">
        <v>40</v>
      </c>
      <c r="D1124" s="11" t="s">
        <v>43</v>
      </c>
      <c r="E1124" s="11" t="s">
        <v>4842</v>
      </c>
      <c r="F1124" s="11"/>
      <c r="G1124" s="11" t="s">
        <v>302</v>
      </c>
      <c r="H1124" s="11" t="s">
        <v>4832</v>
      </c>
      <c r="I1124" s="11" t="s">
        <v>4843</v>
      </c>
      <c r="J1124" s="12">
        <v>40675</v>
      </c>
      <c r="K1124" s="12">
        <v>40693</v>
      </c>
      <c r="L1124" s="12" t="s">
        <v>48</v>
      </c>
      <c r="M1124" s="13">
        <v>6400</v>
      </c>
      <c r="N1124" s="11" t="s">
        <v>524</v>
      </c>
      <c r="O1124" s="11" t="s">
        <v>525</v>
      </c>
      <c r="P1124" s="11" t="s">
        <v>38</v>
      </c>
      <c r="Q1124" s="11" t="s">
        <v>30</v>
      </c>
      <c r="R1124" s="11" t="s">
        <v>17</v>
      </c>
    </row>
    <row r="1125" spans="1:18" x14ac:dyDescent="0.35">
      <c r="A1125" s="11" t="s">
        <v>4844</v>
      </c>
      <c r="B1125" s="11" t="s">
        <v>4845</v>
      </c>
      <c r="C1125" s="10" t="s">
        <v>40</v>
      </c>
      <c r="D1125" s="11" t="s">
        <v>43</v>
      </c>
      <c r="E1125" s="11" t="s">
        <v>4830</v>
      </c>
      <c r="F1125" s="11"/>
      <c r="G1125" s="11" t="s">
        <v>302</v>
      </c>
      <c r="H1125" s="11" t="s">
        <v>4491</v>
      </c>
      <c r="I1125" s="11" t="s">
        <v>4846</v>
      </c>
      <c r="J1125" s="12">
        <v>41011</v>
      </c>
      <c r="K1125" s="12">
        <v>41025</v>
      </c>
      <c r="L1125" s="12"/>
      <c r="M1125" s="13">
        <v>6947.25</v>
      </c>
      <c r="N1125" s="11" t="s">
        <v>524</v>
      </c>
      <c r="O1125" s="11" t="s">
        <v>525</v>
      </c>
      <c r="P1125" s="11" t="s">
        <v>38</v>
      </c>
      <c r="Q1125" s="11" t="s">
        <v>30</v>
      </c>
      <c r="R1125" s="11" t="s">
        <v>17</v>
      </c>
    </row>
    <row r="1126" spans="1:18" x14ac:dyDescent="0.35">
      <c r="A1126" s="11" t="s">
        <v>4847</v>
      </c>
      <c r="B1126" s="11" t="s">
        <v>4848</v>
      </c>
      <c r="C1126" s="10" t="s">
        <v>40</v>
      </c>
      <c r="D1126" s="11" t="s">
        <v>43</v>
      </c>
      <c r="E1126" s="11" t="s">
        <v>4849</v>
      </c>
      <c r="F1126" s="11"/>
      <c r="G1126" s="11" t="s">
        <v>4850</v>
      </c>
      <c r="H1126" s="11" t="s">
        <v>4851</v>
      </c>
      <c r="I1126" s="11" t="s">
        <v>4852</v>
      </c>
      <c r="J1126" s="12">
        <v>41375</v>
      </c>
      <c r="K1126" s="12">
        <v>41375</v>
      </c>
      <c r="L1126" s="12" t="s">
        <v>48</v>
      </c>
      <c r="M1126" s="13">
        <v>653.4</v>
      </c>
      <c r="N1126" s="11" t="s">
        <v>65</v>
      </c>
      <c r="O1126" s="11" t="s">
        <v>66</v>
      </c>
      <c r="P1126" s="11" t="s">
        <v>38</v>
      </c>
      <c r="Q1126" s="11" t="s">
        <v>30</v>
      </c>
      <c r="R1126" s="11" t="s">
        <v>17</v>
      </c>
    </row>
    <row r="1127" spans="1:18" x14ac:dyDescent="0.35">
      <c r="A1127" s="11" t="s">
        <v>4853</v>
      </c>
      <c r="B1127" s="11" t="s">
        <v>4854</v>
      </c>
      <c r="C1127" s="10" t="s">
        <v>40</v>
      </c>
      <c r="D1127" s="11" t="s">
        <v>43</v>
      </c>
      <c r="E1127" s="11" t="s">
        <v>4855</v>
      </c>
      <c r="F1127" s="11"/>
      <c r="G1127" s="11" t="s">
        <v>4856</v>
      </c>
      <c r="H1127" s="11" t="s">
        <v>2729</v>
      </c>
      <c r="I1127" s="11" t="s">
        <v>4857</v>
      </c>
      <c r="J1127" s="12">
        <v>41383</v>
      </c>
      <c r="K1127" s="12">
        <v>41383</v>
      </c>
      <c r="L1127" s="12"/>
      <c r="M1127" s="13">
        <v>257.73</v>
      </c>
      <c r="N1127" s="11" t="s">
        <v>305</v>
      </c>
      <c r="O1127" s="11" t="s">
        <v>306</v>
      </c>
      <c r="P1127" s="11" t="s">
        <v>37</v>
      </c>
      <c r="Q1127" s="11" t="s">
        <v>30</v>
      </c>
      <c r="R1127" s="11" t="s">
        <v>17</v>
      </c>
    </row>
    <row r="1128" spans="1:18" x14ac:dyDescent="0.35">
      <c r="A1128" s="11" t="s">
        <v>4858</v>
      </c>
      <c r="B1128" s="11" t="s">
        <v>4859</v>
      </c>
      <c r="C1128" s="10" t="s">
        <v>40</v>
      </c>
      <c r="D1128" s="11" t="s">
        <v>43</v>
      </c>
      <c r="E1128" s="11" t="s">
        <v>4855</v>
      </c>
      <c r="F1128" s="11"/>
      <c r="G1128" s="11" t="s">
        <v>4856</v>
      </c>
      <c r="H1128" s="11" t="s">
        <v>2729</v>
      </c>
      <c r="I1128" s="11" t="s">
        <v>4860</v>
      </c>
      <c r="J1128" s="12">
        <v>41383</v>
      </c>
      <c r="K1128" s="12">
        <v>41383</v>
      </c>
      <c r="L1128" s="12"/>
      <c r="M1128" s="13">
        <v>257.73</v>
      </c>
      <c r="N1128" s="11" t="s">
        <v>305</v>
      </c>
      <c r="O1128" s="11" t="s">
        <v>306</v>
      </c>
      <c r="P1128" s="11" t="s">
        <v>37</v>
      </c>
      <c r="Q1128" s="11" t="s">
        <v>30</v>
      </c>
      <c r="R1128" s="11" t="s">
        <v>17</v>
      </c>
    </row>
    <row r="1129" spans="1:18" x14ac:dyDescent="0.35">
      <c r="A1129" s="11" t="s">
        <v>4861</v>
      </c>
      <c r="B1129" s="11" t="s">
        <v>4862</v>
      </c>
      <c r="C1129" s="10" t="s">
        <v>40</v>
      </c>
      <c r="D1129" s="11" t="s">
        <v>43</v>
      </c>
      <c r="E1129" s="11" t="s">
        <v>4863</v>
      </c>
      <c r="F1129" s="11"/>
      <c r="G1129" s="11" t="s">
        <v>264</v>
      </c>
      <c r="H1129" s="11" t="s">
        <v>4864</v>
      </c>
      <c r="I1129" s="11" t="s">
        <v>4865</v>
      </c>
      <c r="J1129" s="12">
        <v>41712</v>
      </c>
      <c r="K1129" s="12">
        <v>41717</v>
      </c>
      <c r="L1129" s="12"/>
      <c r="M1129" s="13">
        <v>7014.39</v>
      </c>
      <c r="N1129" s="11" t="s">
        <v>524</v>
      </c>
      <c r="O1129" s="11" t="s">
        <v>525</v>
      </c>
      <c r="P1129" s="11" t="s">
        <v>38</v>
      </c>
      <c r="Q1129" s="11" t="s">
        <v>30</v>
      </c>
      <c r="R1129" s="11" t="s">
        <v>17</v>
      </c>
    </row>
    <row r="1130" spans="1:18" x14ac:dyDescent="0.35">
      <c r="A1130" s="11" t="s">
        <v>4866</v>
      </c>
      <c r="B1130" s="11" t="s">
        <v>4867</v>
      </c>
      <c r="C1130" s="10" t="s">
        <v>40</v>
      </c>
      <c r="D1130" s="11" t="s">
        <v>43</v>
      </c>
      <c r="E1130" s="11" t="s">
        <v>4868</v>
      </c>
      <c r="F1130" s="11"/>
      <c r="G1130" s="11" t="s">
        <v>1418</v>
      </c>
      <c r="H1130" s="11" t="s">
        <v>4869</v>
      </c>
      <c r="I1130" s="11" t="s">
        <v>4870</v>
      </c>
      <c r="J1130" s="12">
        <v>41977</v>
      </c>
      <c r="K1130" s="12">
        <v>41978</v>
      </c>
      <c r="L1130" s="12"/>
      <c r="M1130" s="13">
        <v>1175.5899999999999</v>
      </c>
      <c r="N1130" s="11" t="s">
        <v>153</v>
      </c>
      <c r="O1130" s="11" t="s">
        <v>154</v>
      </c>
      <c r="P1130" s="11" t="s">
        <v>39</v>
      </c>
      <c r="Q1130" s="11" t="s">
        <v>30</v>
      </c>
      <c r="R1130" s="11" t="s">
        <v>17</v>
      </c>
    </row>
    <row r="1131" spans="1:18" x14ac:dyDescent="0.35">
      <c r="A1131" s="11" t="s">
        <v>4871</v>
      </c>
      <c r="B1131" s="11" t="s">
        <v>4872</v>
      </c>
      <c r="C1131" s="10" t="s">
        <v>40</v>
      </c>
      <c r="D1131" s="11" t="s">
        <v>43</v>
      </c>
      <c r="E1131" s="11" t="s">
        <v>4868</v>
      </c>
      <c r="F1131" s="11"/>
      <c r="G1131" s="11" t="s">
        <v>1418</v>
      </c>
      <c r="H1131" s="11" t="s">
        <v>4869</v>
      </c>
      <c r="I1131" s="11" t="s">
        <v>4873</v>
      </c>
      <c r="J1131" s="12">
        <v>41983</v>
      </c>
      <c r="K1131" s="12">
        <v>41983</v>
      </c>
      <c r="L1131" s="12"/>
      <c r="M1131" s="13">
        <v>1175.5899999999999</v>
      </c>
      <c r="N1131" s="11" t="s">
        <v>153</v>
      </c>
      <c r="O1131" s="11" t="s">
        <v>154</v>
      </c>
      <c r="P1131" s="11" t="s">
        <v>39</v>
      </c>
      <c r="Q1131" s="11" t="s">
        <v>30</v>
      </c>
      <c r="R1131" s="11" t="s">
        <v>17</v>
      </c>
    </row>
    <row r="1132" spans="1:18" x14ac:dyDescent="0.35">
      <c r="A1132" s="11" t="s">
        <v>4874</v>
      </c>
      <c r="B1132" s="11" t="s">
        <v>4875</v>
      </c>
      <c r="C1132" s="10" t="s">
        <v>40</v>
      </c>
      <c r="D1132" s="11" t="s">
        <v>43</v>
      </c>
      <c r="E1132" s="11" t="s">
        <v>4876</v>
      </c>
      <c r="F1132" s="11"/>
      <c r="G1132" s="11" t="s">
        <v>264</v>
      </c>
      <c r="H1132" s="11" t="s">
        <v>4877</v>
      </c>
      <c r="I1132" s="11" t="s">
        <v>4878</v>
      </c>
      <c r="J1132" s="12">
        <v>41969</v>
      </c>
      <c r="K1132" s="12">
        <v>41969</v>
      </c>
      <c r="L1132" s="12"/>
      <c r="M1132" s="13">
        <v>764.5</v>
      </c>
      <c r="N1132" s="11" t="s">
        <v>492</v>
      </c>
      <c r="O1132" s="11" t="s">
        <v>493</v>
      </c>
      <c r="P1132" s="11" t="s">
        <v>37</v>
      </c>
      <c r="Q1132" s="11" t="s">
        <v>30</v>
      </c>
      <c r="R1132" s="11" t="s">
        <v>17</v>
      </c>
    </row>
    <row r="1133" spans="1:18" x14ac:dyDescent="0.35">
      <c r="A1133" s="11" t="s">
        <v>4879</v>
      </c>
      <c r="B1133" s="11" t="s">
        <v>4880</v>
      </c>
      <c r="C1133" s="10" t="s">
        <v>40</v>
      </c>
      <c r="D1133" s="11" t="s">
        <v>43</v>
      </c>
      <c r="E1133" s="11" t="s">
        <v>4836</v>
      </c>
      <c r="F1133" s="11"/>
      <c r="G1133" s="11" t="s">
        <v>4837</v>
      </c>
      <c r="H1133" s="11" t="s">
        <v>4838</v>
      </c>
      <c r="I1133" s="11" t="s">
        <v>4881</v>
      </c>
      <c r="J1133" s="12">
        <v>42002</v>
      </c>
      <c r="K1133" s="12">
        <v>41721</v>
      </c>
      <c r="L1133" s="12"/>
      <c r="M1133" s="13">
        <v>1442.1</v>
      </c>
      <c r="N1133" s="11" t="s">
        <v>204</v>
      </c>
      <c r="O1133" s="11" t="s">
        <v>205</v>
      </c>
      <c r="P1133" s="11" t="s">
        <v>38</v>
      </c>
      <c r="Q1133" s="11" t="s">
        <v>30</v>
      </c>
      <c r="R1133" s="11" t="s">
        <v>17</v>
      </c>
    </row>
    <row r="1134" spans="1:18" x14ac:dyDescent="0.35">
      <c r="A1134" s="11" t="s">
        <v>4882</v>
      </c>
      <c r="B1134" s="11" t="s">
        <v>4883</v>
      </c>
      <c r="C1134" s="10" t="s">
        <v>40</v>
      </c>
      <c r="D1134" s="11" t="s">
        <v>43</v>
      </c>
      <c r="E1134" s="11" t="s">
        <v>4884</v>
      </c>
      <c r="F1134" s="11"/>
      <c r="G1134" s="11" t="s">
        <v>4885</v>
      </c>
      <c r="H1134" s="11" t="s">
        <v>4886</v>
      </c>
      <c r="I1134" s="11" t="s">
        <v>4887</v>
      </c>
      <c r="J1134" s="12">
        <v>42002</v>
      </c>
      <c r="K1134" s="12">
        <v>42060</v>
      </c>
      <c r="L1134" s="12"/>
      <c r="M1134" s="13">
        <v>587.11</v>
      </c>
      <c r="N1134" s="11" t="s">
        <v>204</v>
      </c>
      <c r="O1134" s="11" t="s">
        <v>205</v>
      </c>
      <c r="P1134" s="11" t="s">
        <v>38</v>
      </c>
      <c r="Q1134" s="11" t="s">
        <v>30</v>
      </c>
      <c r="R1134" s="11" t="s">
        <v>17</v>
      </c>
    </row>
    <row r="1135" spans="1:18" x14ac:dyDescent="0.35">
      <c r="A1135" s="11" t="s">
        <v>4888</v>
      </c>
      <c r="B1135" s="11" t="s">
        <v>4889</v>
      </c>
      <c r="C1135" s="10" t="s">
        <v>40</v>
      </c>
      <c r="D1135" s="11" t="s">
        <v>43</v>
      </c>
      <c r="E1135" s="11" t="s">
        <v>4884</v>
      </c>
      <c r="F1135" s="11"/>
      <c r="G1135" s="11" t="s">
        <v>4885</v>
      </c>
      <c r="H1135" s="11" t="s">
        <v>4886</v>
      </c>
      <c r="I1135" s="11" t="s">
        <v>4890</v>
      </c>
      <c r="J1135" s="12">
        <v>42002</v>
      </c>
      <c r="K1135" s="12">
        <v>42060</v>
      </c>
      <c r="L1135" s="12"/>
      <c r="M1135" s="13">
        <v>587.1</v>
      </c>
      <c r="N1135" s="11" t="s">
        <v>204</v>
      </c>
      <c r="O1135" s="11" t="s">
        <v>205</v>
      </c>
      <c r="P1135" s="11" t="s">
        <v>38</v>
      </c>
      <c r="Q1135" s="11" t="s">
        <v>30</v>
      </c>
      <c r="R1135" s="11" t="s">
        <v>17</v>
      </c>
    </row>
    <row r="1136" spans="1:18" x14ac:dyDescent="0.35">
      <c r="A1136" s="11" t="s">
        <v>4891</v>
      </c>
      <c r="B1136" s="11" t="s">
        <v>4892</v>
      </c>
      <c r="C1136" s="10" t="s">
        <v>40</v>
      </c>
      <c r="D1136" s="11" t="s">
        <v>43</v>
      </c>
      <c r="E1136" s="11" t="s">
        <v>4830</v>
      </c>
      <c r="F1136" s="11"/>
      <c r="G1136" s="11" t="s">
        <v>302</v>
      </c>
      <c r="H1136" s="11" t="s">
        <v>4491</v>
      </c>
      <c r="I1136" s="11" t="s">
        <v>4893</v>
      </c>
      <c r="J1136" s="12">
        <v>42004</v>
      </c>
      <c r="K1136" s="12">
        <v>42017</v>
      </c>
      <c r="L1136" s="12"/>
      <c r="M1136" s="13">
        <v>6696.77</v>
      </c>
      <c r="N1136" s="11" t="s">
        <v>524</v>
      </c>
      <c r="O1136" s="11" t="s">
        <v>525</v>
      </c>
      <c r="P1136" s="11" t="s">
        <v>38</v>
      </c>
      <c r="Q1136" s="11" t="s">
        <v>30</v>
      </c>
      <c r="R1136" s="11" t="s">
        <v>17</v>
      </c>
    </row>
    <row r="1137" spans="1:18" x14ac:dyDescent="0.35">
      <c r="A1137" s="11" t="s">
        <v>4894</v>
      </c>
      <c r="B1137" s="11" t="s">
        <v>4895</v>
      </c>
      <c r="C1137" s="10" t="s">
        <v>40</v>
      </c>
      <c r="D1137" s="11" t="s">
        <v>43</v>
      </c>
      <c r="E1137" s="11" t="s">
        <v>4896</v>
      </c>
      <c r="F1137" s="11"/>
      <c r="G1137" s="11" t="s">
        <v>1548</v>
      </c>
      <c r="H1137" s="11" t="s">
        <v>48</v>
      </c>
      <c r="I1137" s="11" t="s">
        <v>4897</v>
      </c>
      <c r="J1137" s="12">
        <v>42103</v>
      </c>
      <c r="K1137" s="12">
        <v>42103</v>
      </c>
      <c r="L1137" s="12" t="s">
        <v>48</v>
      </c>
      <c r="M1137" s="13">
        <v>1103.52</v>
      </c>
      <c r="N1137" s="11" t="s">
        <v>99</v>
      </c>
      <c r="O1137" s="11" t="s">
        <v>100</v>
      </c>
      <c r="P1137" s="11" t="s">
        <v>37</v>
      </c>
      <c r="Q1137" s="11" t="s">
        <v>30</v>
      </c>
      <c r="R1137" s="11" t="s">
        <v>17</v>
      </c>
    </row>
    <row r="1138" spans="1:18" x14ac:dyDescent="0.35">
      <c r="A1138" s="11" t="s">
        <v>4898</v>
      </c>
      <c r="B1138" s="11" t="s">
        <v>4899</v>
      </c>
      <c r="C1138" s="10" t="s">
        <v>40</v>
      </c>
      <c r="D1138" s="11" t="s">
        <v>43</v>
      </c>
      <c r="E1138" s="11" t="s">
        <v>430</v>
      </c>
      <c r="F1138" s="11"/>
      <c r="G1138" s="11" t="s">
        <v>431</v>
      </c>
      <c r="H1138" s="11" t="s">
        <v>432</v>
      </c>
      <c r="I1138" s="11" t="s">
        <v>4900</v>
      </c>
      <c r="J1138" s="12">
        <v>44649</v>
      </c>
      <c r="K1138" s="12">
        <v>44841</v>
      </c>
      <c r="L1138" s="12"/>
      <c r="M1138" s="13">
        <v>593.154</v>
      </c>
      <c r="N1138" s="11" t="s">
        <v>305</v>
      </c>
      <c r="O1138" s="11" t="s">
        <v>306</v>
      </c>
      <c r="P1138" s="11" t="s">
        <v>38</v>
      </c>
      <c r="Q1138" s="11" t="s">
        <v>30</v>
      </c>
      <c r="R1138" s="11" t="s">
        <v>17</v>
      </c>
    </row>
    <row r="1139" spans="1:18" x14ac:dyDescent="0.35">
      <c r="A1139" s="11" t="s">
        <v>4901</v>
      </c>
      <c r="B1139" s="11" t="s">
        <v>4902</v>
      </c>
      <c r="C1139" s="10" t="s">
        <v>40</v>
      </c>
      <c r="D1139" s="11" t="s">
        <v>43</v>
      </c>
      <c r="E1139" s="11" t="s">
        <v>4903</v>
      </c>
      <c r="F1139" s="11"/>
      <c r="G1139" s="11" t="s">
        <v>4904</v>
      </c>
      <c r="H1139" s="11" t="s">
        <v>4905</v>
      </c>
      <c r="I1139" s="11" t="s">
        <v>4906</v>
      </c>
      <c r="J1139" s="12">
        <v>42108</v>
      </c>
      <c r="K1139" s="12">
        <v>42108</v>
      </c>
      <c r="L1139" s="12"/>
      <c r="M1139" s="13">
        <v>1131.3499999999999</v>
      </c>
      <c r="N1139" s="11" t="s">
        <v>334</v>
      </c>
      <c r="O1139" s="11" t="s">
        <v>335</v>
      </c>
      <c r="P1139" s="11" t="s">
        <v>38</v>
      </c>
      <c r="Q1139" s="11" t="s">
        <v>30</v>
      </c>
      <c r="R1139" s="11" t="s">
        <v>17</v>
      </c>
    </row>
    <row r="1140" spans="1:18" x14ac:dyDescent="0.35">
      <c r="A1140" s="11" t="s">
        <v>4907</v>
      </c>
      <c r="B1140" s="11" t="s">
        <v>4908</v>
      </c>
      <c r="C1140" s="10" t="s">
        <v>40</v>
      </c>
      <c r="D1140" s="11" t="s">
        <v>43</v>
      </c>
      <c r="E1140" s="11" t="s">
        <v>4909</v>
      </c>
      <c r="F1140" s="11"/>
      <c r="G1140" s="11" t="s">
        <v>293</v>
      </c>
      <c r="H1140" s="11" t="s">
        <v>4910</v>
      </c>
      <c r="I1140" s="11" t="s">
        <v>4911</v>
      </c>
      <c r="J1140" s="12">
        <v>42135</v>
      </c>
      <c r="K1140" s="12">
        <v>42135</v>
      </c>
      <c r="L1140" s="12"/>
      <c r="M1140" s="13">
        <v>479.6</v>
      </c>
      <c r="N1140" s="11" t="s">
        <v>65</v>
      </c>
      <c r="O1140" s="11" t="s">
        <v>66</v>
      </c>
      <c r="P1140" s="11" t="s">
        <v>37</v>
      </c>
      <c r="Q1140" s="11" t="s">
        <v>30</v>
      </c>
      <c r="R1140" s="11" t="s">
        <v>17</v>
      </c>
    </row>
    <row r="1141" spans="1:18" x14ac:dyDescent="0.35">
      <c r="A1141" s="11" t="s">
        <v>4912</v>
      </c>
      <c r="B1141" s="11" t="s">
        <v>4913</v>
      </c>
      <c r="C1141" s="10" t="s">
        <v>40</v>
      </c>
      <c r="D1141" s="11" t="s">
        <v>43</v>
      </c>
      <c r="E1141" s="11" t="s">
        <v>4914</v>
      </c>
      <c r="F1141" s="11"/>
      <c r="G1141" s="11" t="s">
        <v>293</v>
      </c>
      <c r="H1141" s="11" t="s">
        <v>4915</v>
      </c>
      <c r="I1141" s="11" t="s">
        <v>4916</v>
      </c>
      <c r="J1141" s="12">
        <v>42135</v>
      </c>
      <c r="K1141" s="12">
        <v>42135</v>
      </c>
      <c r="L1141" s="12"/>
      <c r="M1141" s="13">
        <v>2787.84</v>
      </c>
      <c r="N1141" s="11" t="s">
        <v>65</v>
      </c>
      <c r="O1141" s="11" t="s">
        <v>66</v>
      </c>
      <c r="P1141" s="11" t="s">
        <v>37</v>
      </c>
      <c r="Q1141" s="11" t="s">
        <v>30</v>
      </c>
      <c r="R1141" s="11" t="s">
        <v>17</v>
      </c>
    </row>
    <row r="1142" spans="1:18" x14ac:dyDescent="0.35">
      <c r="A1142" s="11" t="s">
        <v>4917</v>
      </c>
      <c r="B1142" s="11" t="s">
        <v>4918</v>
      </c>
      <c r="C1142" s="10" t="s">
        <v>40</v>
      </c>
      <c r="D1142" s="11" t="s">
        <v>43</v>
      </c>
      <c r="E1142" s="11" t="s">
        <v>4909</v>
      </c>
      <c r="F1142" s="11"/>
      <c r="G1142" s="11" t="s">
        <v>293</v>
      </c>
      <c r="H1142" s="11" t="s">
        <v>4910</v>
      </c>
      <c r="I1142" s="11" t="s">
        <v>4919</v>
      </c>
      <c r="J1142" s="12">
        <v>42135</v>
      </c>
      <c r="K1142" s="12">
        <v>42135</v>
      </c>
      <c r="L1142" s="12"/>
      <c r="M1142" s="13">
        <v>479.6</v>
      </c>
      <c r="N1142" s="11" t="s">
        <v>65</v>
      </c>
      <c r="O1142" s="11" t="s">
        <v>66</v>
      </c>
      <c r="P1142" s="11" t="s">
        <v>37</v>
      </c>
      <c r="Q1142" s="11" t="s">
        <v>30</v>
      </c>
      <c r="R1142" s="11" t="s">
        <v>17</v>
      </c>
    </row>
    <row r="1143" spans="1:18" x14ac:dyDescent="0.35">
      <c r="A1143" s="11" t="s">
        <v>4920</v>
      </c>
      <c r="B1143" s="11" t="s">
        <v>4921</v>
      </c>
      <c r="C1143" s="10" t="s">
        <v>40</v>
      </c>
      <c r="D1143" s="11" t="s">
        <v>43</v>
      </c>
      <c r="E1143" s="11" t="s">
        <v>4909</v>
      </c>
      <c r="F1143" s="11"/>
      <c r="G1143" s="11" t="s">
        <v>293</v>
      </c>
      <c r="H1143" s="11" t="s">
        <v>4910</v>
      </c>
      <c r="I1143" s="11" t="s">
        <v>4922</v>
      </c>
      <c r="J1143" s="12">
        <v>42135</v>
      </c>
      <c r="K1143" s="12">
        <v>42135</v>
      </c>
      <c r="L1143" s="12"/>
      <c r="M1143" s="13">
        <v>479.6</v>
      </c>
      <c r="N1143" s="11" t="s">
        <v>65</v>
      </c>
      <c r="O1143" s="11" t="s">
        <v>66</v>
      </c>
      <c r="P1143" s="11" t="s">
        <v>37</v>
      </c>
      <c r="Q1143" s="11" t="s">
        <v>30</v>
      </c>
      <c r="R1143" s="11" t="s">
        <v>17</v>
      </c>
    </row>
    <row r="1144" spans="1:18" x14ac:dyDescent="0.35">
      <c r="A1144" s="11" t="s">
        <v>4923</v>
      </c>
      <c r="B1144" s="11" t="s">
        <v>4924</v>
      </c>
      <c r="C1144" s="10" t="s">
        <v>40</v>
      </c>
      <c r="D1144" s="11" t="s">
        <v>43</v>
      </c>
      <c r="E1144" s="11" t="s">
        <v>4925</v>
      </c>
      <c r="F1144" s="11"/>
      <c r="G1144" s="11" t="s">
        <v>264</v>
      </c>
      <c r="H1144" s="11" t="s">
        <v>4926</v>
      </c>
      <c r="I1144" s="11" t="s">
        <v>4927</v>
      </c>
      <c r="J1144" s="12">
        <v>42116</v>
      </c>
      <c r="K1144" s="12">
        <v>42116</v>
      </c>
      <c r="L1144" s="12"/>
      <c r="M1144" s="13">
        <v>3020.16</v>
      </c>
      <c r="N1144" s="11" t="s">
        <v>1008</v>
      </c>
      <c r="O1144" s="11" t="s">
        <v>1009</v>
      </c>
      <c r="P1144" s="11" t="s">
        <v>39</v>
      </c>
      <c r="Q1144" s="11" t="s">
        <v>30</v>
      </c>
      <c r="R1144" s="11" t="s">
        <v>17</v>
      </c>
    </row>
    <row r="1145" spans="1:18" x14ac:dyDescent="0.35">
      <c r="A1145" s="11" t="s">
        <v>4928</v>
      </c>
      <c r="B1145" s="11" t="s">
        <v>4929</v>
      </c>
      <c r="C1145" s="10" t="s">
        <v>40</v>
      </c>
      <c r="D1145" s="11" t="s">
        <v>43</v>
      </c>
      <c r="E1145" s="11" t="s">
        <v>4909</v>
      </c>
      <c r="F1145" s="11"/>
      <c r="G1145" s="11" t="s">
        <v>293</v>
      </c>
      <c r="H1145" s="11" t="s">
        <v>4910</v>
      </c>
      <c r="I1145" s="11" t="s">
        <v>4930</v>
      </c>
      <c r="J1145" s="12">
        <v>42135</v>
      </c>
      <c r="K1145" s="12">
        <v>42135</v>
      </c>
      <c r="L1145" s="12"/>
      <c r="M1145" s="13">
        <v>479.6</v>
      </c>
      <c r="N1145" s="11" t="s">
        <v>65</v>
      </c>
      <c r="O1145" s="11" t="s">
        <v>66</v>
      </c>
      <c r="P1145" s="11" t="s">
        <v>37</v>
      </c>
      <c r="Q1145" s="11" t="s">
        <v>30</v>
      </c>
      <c r="R1145" s="11" t="s">
        <v>17</v>
      </c>
    </row>
    <row r="1146" spans="1:18" x14ac:dyDescent="0.35">
      <c r="A1146" s="11" t="s">
        <v>4931</v>
      </c>
      <c r="B1146" s="11" t="s">
        <v>4932</v>
      </c>
      <c r="C1146" s="10" t="s">
        <v>40</v>
      </c>
      <c r="D1146" s="11" t="s">
        <v>43</v>
      </c>
      <c r="E1146" s="11" t="s">
        <v>4933</v>
      </c>
      <c r="F1146" s="11"/>
      <c r="G1146" s="11" t="s">
        <v>4934</v>
      </c>
      <c r="H1146" s="11" t="s">
        <v>4935</v>
      </c>
      <c r="I1146" s="11" t="s">
        <v>4936</v>
      </c>
      <c r="J1146" s="12">
        <v>42215</v>
      </c>
      <c r="K1146" s="12">
        <v>42215</v>
      </c>
      <c r="L1146" s="12" t="s">
        <v>48</v>
      </c>
      <c r="M1146" s="13">
        <v>2008.6</v>
      </c>
      <c r="N1146" s="11" t="s">
        <v>153</v>
      </c>
      <c r="O1146" s="11" t="s">
        <v>154</v>
      </c>
      <c r="P1146" s="11" t="s">
        <v>38</v>
      </c>
      <c r="Q1146" s="11" t="s">
        <v>30</v>
      </c>
      <c r="R1146" s="11" t="s">
        <v>17</v>
      </c>
    </row>
    <row r="1147" spans="1:18" x14ac:dyDescent="0.35">
      <c r="A1147" s="11" t="s">
        <v>4937</v>
      </c>
      <c r="B1147" s="11" t="s">
        <v>4938</v>
      </c>
      <c r="C1147" s="10" t="s">
        <v>40</v>
      </c>
      <c r="D1147" s="11" t="s">
        <v>43</v>
      </c>
      <c r="E1147" s="11" t="s">
        <v>4939</v>
      </c>
      <c r="F1147" s="11"/>
      <c r="G1147" s="11" t="s">
        <v>54</v>
      </c>
      <c r="H1147" s="11" t="s">
        <v>4940</v>
      </c>
      <c r="I1147" s="11" t="s">
        <v>4941</v>
      </c>
      <c r="J1147" s="12">
        <v>42156</v>
      </c>
      <c r="K1147" s="12">
        <v>42156</v>
      </c>
      <c r="L1147" s="12"/>
      <c r="M1147" s="13">
        <v>650.19000000000005</v>
      </c>
      <c r="N1147" s="11" t="s">
        <v>145</v>
      </c>
      <c r="O1147" s="11" t="s">
        <v>146</v>
      </c>
      <c r="P1147" s="11" t="s">
        <v>38</v>
      </c>
      <c r="Q1147" s="11" t="s">
        <v>30</v>
      </c>
      <c r="R1147" s="11" t="s">
        <v>17</v>
      </c>
    </row>
    <row r="1148" spans="1:18" x14ac:dyDescent="0.35">
      <c r="A1148" s="11" t="s">
        <v>4942</v>
      </c>
      <c r="B1148" s="11" t="s">
        <v>4943</v>
      </c>
      <c r="C1148" s="10" t="s">
        <v>40</v>
      </c>
      <c r="D1148" s="11" t="s">
        <v>43</v>
      </c>
      <c r="E1148" s="11" t="s">
        <v>4944</v>
      </c>
      <c r="F1148" s="11" t="s">
        <v>1084</v>
      </c>
      <c r="G1148" s="11" t="s">
        <v>4945</v>
      </c>
      <c r="H1148" s="11" t="s">
        <v>4946</v>
      </c>
      <c r="I1148" s="11" t="s">
        <v>4947</v>
      </c>
      <c r="J1148" s="12">
        <v>42255</v>
      </c>
      <c r="K1148" s="12">
        <v>42255</v>
      </c>
      <c r="L1148" s="12"/>
      <c r="M1148" s="13">
        <v>8591.1200000000008</v>
      </c>
      <c r="N1148" s="11" t="s">
        <v>1661</v>
      </c>
      <c r="O1148" s="11" t="s">
        <v>1662</v>
      </c>
      <c r="P1148" s="11" t="s">
        <v>39</v>
      </c>
      <c r="Q1148" s="11" t="s">
        <v>30</v>
      </c>
      <c r="R1148" s="11" t="s">
        <v>17</v>
      </c>
    </row>
    <row r="1149" spans="1:18" x14ac:dyDescent="0.35">
      <c r="A1149" s="11" t="s">
        <v>4948</v>
      </c>
      <c r="B1149" s="11" t="s">
        <v>4949</v>
      </c>
      <c r="C1149" s="10" t="s">
        <v>40</v>
      </c>
      <c r="D1149" s="11" t="s">
        <v>43</v>
      </c>
      <c r="E1149" s="11" t="s">
        <v>4950</v>
      </c>
      <c r="F1149" s="11" t="s">
        <v>48</v>
      </c>
      <c r="G1149" s="11" t="s">
        <v>4945</v>
      </c>
      <c r="H1149" s="11" t="s">
        <v>4951</v>
      </c>
      <c r="I1149" s="11" t="s">
        <v>4952</v>
      </c>
      <c r="J1149" s="12">
        <v>42255</v>
      </c>
      <c r="K1149" s="12">
        <v>42255</v>
      </c>
      <c r="L1149" s="12" t="s">
        <v>48</v>
      </c>
      <c r="M1149" s="13">
        <v>9156.58</v>
      </c>
      <c r="N1149" s="11" t="s">
        <v>1661</v>
      </c>
      <c r="O1149" s="11" t="s">
        <v>1662</v>
      </c>
      <c r="P1149" s="11" t="s">
        <v>39</v>
      </c>
      <c r="Q1149" s="11" t="s">
        <v>30</v>
      </c>
      <c r="R1149" s="11" t="s">
        <v>17</v>
      </c>
    </row>
    <row r="1150" spans="1:18" x14ac:dyDescent="0.35">
      <c r="A1150" s="11" t="s">
        <v>4953</v>
      </c>
      <c r="B1150" s="11" t="s">
        <v>4954</v>
      </c>
      <c r="C1150" s="10" t="s">
        <v>40</v>
      </c>
      <c r="D1150" s="11" t="s">
        <v>43</v>
      </c>
      <c r="E1150" s="11" t="s">
        <v>430</v>
      </c>
      <c r="F1150" s="11" t="s">
        <v>48</v>
      </c>
      <c r="G1150" s="11" t="s">
        <v>431</v>
      </c>
      <c r="H1150" s="11" t="s">
        <v>2976</v>
      </c>
      <c r="I1150" s="11" t="s">
        <v>4955</v>
      </c>
      <c r="J1150" s="12">
        <v>44649</v>
      </c>
      <c r="K1150" s="12">
        <v>44841</v>
      </c>
      <c r="L1150" s="12"/>
      <c r="M1150" s="13">
        <v>330.08800000000002</v>
      </c>
      <c r="N1150" s="11" t="s">
        <v>4956</v>
      </c>
      <c r="O1150" s="11" t="s">
        <v>4957</v>
      </c>
      <c r="P1150" s="11" t="s">
        <v>38</v>
      </c>
      <c r="Q1150" s="11" t="s">
        <v>30</v>
      </c>
      <c r="R1150" s="11" t="s">
        <v>17</v>
      </c>
    </row>
    <row r="1151" spans="1:18" x14ac:dyDescent="0.35">
      <c r="A1151" s="11" t="s">
        <v>4958</v>
      </c>
      <c r="B1151" s="11" t="s">
        <v>4959</v>
      </c>
      <c r="C1151" s="10" t="s">
        <v>40</v>
      </c>
      <c r="D1151" s="11" t="s">
        <v>43</v>
      </c>
      <c r="E1151" s="11" t="s">
        <v>430</v>
      </c>
      <c r="F1151" s="11" t="s">
        <v>48</v>
      </c>
      <c r="G1151" s="11" t="s">
        <v>431</v>
      </c>
      <c r="H1151" s="11" t="s">
        <v>2976</v>
      </c>
      <c r="I1151" s="11" t="s">
        <v>4960</v>
      </c>
      <c r="J1151" s="12">
        <v>44649</v>
      </c>
      <c r="K1151" s="12">
        <v>44841</v>
      </c>
      <c r="L1151" s="12"/>
      <c r="M1151" s="13">
        <v>330.08800000000002</v>
      </c>
      <c r="N1151" s="11" t="s">
        <v>4956</v>
      </c>
      <c r="O1151" s="11" t="s">
        <v>4957</v>
      </c>
      <c r="P1151" s="11" t="s">
        <v>38</v>
      </c>
      <c r="Q1151" s="11" t="s">
        <v>30</v>
      </c>
      <c r="R1151" s="11" t="s">
        <v>17</v>
      </c>
    </row>
    <row r="1152" spans="1:18" x14ac:dyDescent="0.35">
      <c r="A1152" s="11" t="s">
        <v>4961</v>
      </c>
      <c r="B1152" s="11" t="s">
        <v>4962</v>
      </c>
      <c r="C1152" s="10" t="s">
        <v>40</v>
      </c>
      <c r="D1152" s="11" t="s">
        <v>43</v>
      </c>
      <c r="E1152" s="11" t="s">
        <v>4963</v>
      </c>
      <c r="F1152" s="11"/>
      <c r="G1152" s="11" t="s">
        <v>639</v>
      </c>
      <c r="H1152" s="11" t="s">
        <v>4964</v>
      </c>
      <c r="I1152" s="11" t="s">
        <v>4965</v>
      </c>
      <c r="J1152" s="12">
        <v>44153</v>
      </c>
      <c r="K1152" s="12">
        <v>44153</v>
      </c>
      <c r="L1152" s="12"/>
      <c r="M1152" s="13">
        <v>9518.67</v>
      </c>
      <c r="N1152" s="11" t="s">
        <v>516</v>
      </c>
      <c r="O1152" s="11" t="s">
        <v>517</v>
      </c>
      <c r="P1152" s="11" t="s">
        <v>39</v>
      </c>
      <c r="Q1152" s="11" t="s">
        <v>30</v>
      </c>
      <c r="R1152" s="11" t="s">
        <v>17</v>
      </c>
    </row>
    <row r="1153" spans="1:18" x14ac:dyDescent="0.35">
      <c r="A1153" s="11" t="s">
        <v>4966</v>
      </c>
      <c r="B1153" s="11" t="s">
        <v>4967</v>
      </c>
      <c r="C1153" s="10" t="s">
        <v>40</v>
      </c>
      <c r="D1153" s="11" t="s">
        <v>225</v>
      </c>
      <c r="E1153" s="11" t="s">
        <v>4968</v>
      </c>
      <c r="F1153" s="11"/>
      <c r="G1153" s="11" t="s">
        <v>4969</v>
      </c>
      <c r="H1153" s="11" t="s">
        <v>4970</v>
      </c>
      <c r="I1153" s="11" t="s">
        <v>4971</v>
      </c>
      <c r="J1153" s="12">
        <v>42213</v>
      </c>
      <c r="K1153" s="12">
        <v>42213</v>
      </c>
      <c r="L1153" s="12" t="s">
        <v>48</v>
      </c>
      <c r="M1153" s="13">
        <v>4484.26</v>
      </c>
      <c r="N1153" s="11" t="s">
        <v>492</v>
      </c>
      <c r="O1153" s="11" t="s">
        <v>493</v>
      </c>
      <c r="P1153" s="11" t="s">
        <v>38</v>
      </c>
      <c r="Q1153" s="11" t="s">
        <v>30</v>
      </c>
      <c r="R1153" s="11" t="s">
        <v>17</v>
      </c>
    </row>
    <row r="1154" spans="1:18" x14ac:dyDescent="0.35">
      <c r="A1154" s="11" t="s">
        <v>4972</v>
      </c>
      <c r="B1154" s="11" t="s">
        <v>4973</v>
      </c>
      <c r="C1154" s="10" t="s">
        <v>40</v>
      </c>
      <c r="D1154" s="11" t="s">
        <v>43</v>
      </c>
      <c r="E1154" s="11" t="s">
        <v>4974</v>
      </c>
      <c r="F1154" s="11"/>
      <c r="G1154" s="11" t="s">
        <v>456</v>
      </c>
      <c r="H1154" s="11" t="s">
        <v>1178</v>
      </c>
      <c r="I1154" s="11" t="s">
        <v>4975</v>
      </c>
      <c r="J1154" s="12">
        <v>42314</v>
      </c>
      <c r="K1154" s="12">
        <v>42314</v>
      </c>
      <c r="L1154" s="12"/>
      <c r="M1154" s="13">
        <v>493.68</v>
      </c>
      <c r="N1154" s="11" t="s">
        <v>1252</v>
      </c>
      <c r="O1154" s="11" t="s">
        <v>1253</v>
      </c>
      <c r="P1154" s="11" t="s">
        <v>37</v>
      </c>
      <c r="Q1154" s="11" t="s">
        <v>30</v>
      </c>
      <c r="R1154" s="11" t="s">
        <v>17</v>
      </c>
    </row>
    <row r="1155" spans="1:18" x14ac:dyDescent="0.35">
      <c r="A1155" s="11" t="s">
        <v>4976</v>
      </c>
      <c r="B1155" s="11" t="s">
        <v>4977</v>
      </c>
      <c r="C1155" s="10" t="s">
        <v>40</v>
      </c>
      <c r="D1155" s="11" t="s">
        <v>43</v>
      </c>
      <c r="E1155" s="11" t="s">
        <v>4974</v>
      </c>
      <c r="F1155" s="11"/>
      <c r="G1155" s="11" t="s">
        <v>456</v>
      </c>
      <c r="H1155" s="11" t="s">
        <v>1178</v>
      </c>
      <c r="I1155" s="11" t="s">
        <v>4978</v>
      </c>
      <c r="J1155" s="12">
        <v>42311</v>
      </c>
      <c r="K1155" s="12">
        <v>42314</v>
      </c>
      <c r="L1155" s="12"/>
      <c r="M1155" s="13">
        <v>493.68</v>
      </c>
      <c r="N1155" s="11" t="s">
        <v>445</v>
      </c>
      <c r="O1155" s="11" t="s">
        <v>446</v>
      </c>
      <c r="P1155" s="11" t="s">
        <v>37</v>
      </c>
      <c r="Q1155" s="11" t="s">
        <v>30</v>
      </c>
      <c r="R1155" s="11" t="s">
        <v>17</v>
      </c>
    </row>
    <row r="1156" spans="1:18" x14ac:dyDescent="0.35">
      <c r="A1156" s="11" t="s">
        <v>4979</v>
      </c>
      <c r="B1156" s="11" t="s">
        <v>4980</v>
      </c>
      <c r="C1156" s="10" t="s">
        <v>40</v>
      </c>
      <c r="D1156" s="11" t="s">
        <v>43</v>
      </c>
      <c r="E1156" s="11" t="s">
        <v>4974</v>
      </c>
      <c r="F1156" s="11"/>
      <c r="G1156" s="11" t="s">
        <v>456</v>
      </c>
      <c r="H1156" s="11" t="s">
        <v>1178</v>
      </c>
      <c r="I1156" s="11" t="s">
        <v>4981</v>
      </c>
      <c r="J1156" s="12">
        <v>42321</v>
      </c>
      <c r="K1156" s="12">
        <v>42321</v>
      </c>
      <c r="L1156" s="12"/>
      <c r="M1156" s="13">
        <v>493.68</v>
      </c>
      <c r="N1156" s="11" t="s">
        <v>634</v>
      </c>
      <c r="O1156" s="11" t="s">
        <v>635</v>
      </c>
      <c r="P1156" s="11" t="s">
        <v>37</v>
      </c>
      <c r="Q1156" s="11" t="s">
        <v>30</v>
      </c>
      <c r="R1156" s="11" t="s">
        <v>17</v>
      </c>
    </row>
    <row r="1157" spans="1:18" x14ac:dyDescent="0.35">
      <c r="A1157" s="11" t="s">
        <v>4982</v>
      </c>
      <c r="B1157" s="11" t="s">
        <v>4983</v>
      </c>
      <c r="C1157" s="10" t="s">
        <v>40</v>
      </c>
      <c r="D1157" s="11" t="s">
        <v>43</v>
      </c>
      <c r="E1157" s="11" t="s">
        <v>4984</v>
      </c>
      <c r="F1157" s="11"/>
      <c r="G1157" s="11" t="s">
        <v>293</v>
      </c>
      <c r="H1157" s="11" t="s">
        <v>4985</v>
      </c>
      <c r="I1157" s="11" t="s">
        <v>4986</v>
      </c>
      <c r="J1157" s="12">
        <v>42342</v>
      </c>
      <c r="K1157" s="12">
        <v>42342</v>
      </c>
      <c r="L1157" s="12"/>
      <c r="M1157" s="13">
        <v>0</v>
      </c>
      <c r="N1157" s="11" t="s">
        <v>65</v>
      </c>
      <c r="O1157" s="11" t="s">
        <v>66</v>
      </c>
      <c r="P1157" s="11" t="s">
        <v>37</v>
      </c>
      <c r="Q1157" s="11" t="s">
        <v>30</v>
      </c>
      <c r="R1157" s="11" t="s">
        <v>17</v>
      </c>
    </row>
    <row r="1158" spans="1:18" x14ac:dyDescent="0.35">
      <c r="A1158" s="11" t="s">
        <v>4987</v>
      </c>
      <c r="B1158" s="11" t="s">
        <v>4988</v>
      </c>
      <c r="C1158" s="10" t="s">
        <v>40</v>
      </c>
      <c r="D1158" s="11" t="s">
        <v>43</v>
      </c>
      <c r="E1158" s="11" t="s">
        <v>4914</v>
      </c>
      <c r="F1158" s="11"/>
      <c r="G1158" s="11" t="s">
        <v>293</v>
      </c>
      <c r="H1158" s="11" t="s">
        <v>4910</v>
      </c>
      <c r="I1158" s="11" t="s">
        <v>4989</v>
      </c>
      <c r="J1158" s="12">
        <v>42342</v>
      </c>
      <c r="K1158" s="12">
        <v>42342</v>
      </c>
      <c r="L1158" s="12" t="s">
        <v>48</v>
      </c>
      <c r="M1158" s="13">
        <v>2657.16</v>
      </c>
      <c r="N1158" s="11" t="s">
        <v>65</v>
      </c>
      <c r="O1158" s="11" t="s">
        <v>66</v>
      </c>
      <c r="P1158" s="11" t="s">
        <v>37</v>
      </c>
      <c r="Q1158" s="11" t="s">
        <v>30</v>
      </c>
      <c r="R1158" s="11" t="s">
        <v>17</v>
      </c>
    </row>
    <row r="1159" spans="1:18" x14ac:dyDescent="0.35">
      <c r="A1159" s="11" t="s">
        <v>4990</v>
      </c>
      <c r="B1159" s="11" t="s">
        <v>4991</v>
      </c>
      <c r="C1159" s="10" t="s">
        <v>40</v>
      </c>
      <c r="D1159" s="11" t="s">
        <v>43</v>
      </c>
      <c r="E1159" s="11" t="s">
        <v>4984</v>
      </c>
      <c r="F1159" s="11"/>
      <c r="G1159" s="11" t="s">
        <v>293</v>
      </c>
      <c r="H1159" s="11" t="s">
        <v>4985</v>
      </c>
      <c r="I1159" s="11" t="s">
        <v>4992</v>
      </c>
      <c r="J1159" s="12">
        <v>42342</v>
      </c>
      <c r="K1159" s="12">
        <v>42342</v>
      </c>
      <c r="L1159" s="12"/>
      <c r="M1159" s="13">
        <v>0</v>
      </c>
      <c r="N1159" s="11" t="s">
        <v>65</v>
      </c>
      <c r="O1159" s="11" t="s">
        <v>66</v>
      </c>
      <c r="P1159" s="11" t="s">
        <v>37</v>
      </c>
      <c r="Q1159" s="11" t="s">
        <v>30</v>
      </c>
      <c r="R1159" s="11" t="s">
        <v>17</v>
      </c>
    </row>
    <row r="1160" spans="1:18" x14ac:dyDescent="0.35">
      <c r="A1160" s="11" t="s">
        <v>4993</v>
      </c>
      <c r="B1160" s="11" t="s">
        <v>4994</v>
      </c>
      <c r="C1160" s="10" t="s">
        <v>40</v>
      </c>
      <c r="D1160" s="11" t="s">
        <v>43</v>
      </c>
      <c r="E1160" s="11" t="s">
        <v>4914</v>
      </c>
      <c r="F1160" s="11"/>
      <c r="G1160" s="11" t="s">
        <v>293</v>
      </c>
      <c r="H1160" s="11" t="s">
        <v>4910</v>
      </c>
      <c r="I1160" s="11" t="s">
        <v>4995</v>
      </c>
      <c r="J1160" s="12">
        <v>42342</v>
      </c>
      <c r="K1160" s="12">
        <v>42342</v>
      </c>
      <c r="L1160" s="12" t="s">
        <v>48</v>
      </c>
      <c r="M1160" s="13">
        <v>2657.16</v>
      </c>
      <c r="N1160" s="11" t="s">
        <v>65</v>
      </c>
      <c r="O1160" s="11" t="s">
        <v>66</v>
      </c>
      <c r="P1160" s="11" t="s">
        <v>37</v>
      </c>
      <c r="Q1160" s="11" t="s">
        <v>30</v>
      </c>
      <c r="R1160" s="11" t="s">
        <v>17</v>
      </c>
    </row>
    <row r="1161" spans="1:18" x14ac:dyDescent="0.35">
      <c r="A1161" s="11" t="s">
        <v>4996</v>
      </c>
      <c r="B1161" s="11" t="s">
        <v>4997</v>
      </c>
      <c r="C1161" s="10" t="s">
        <v>40</v>
      </c>
      <c r="D1161" s="11" t="s">
        <v>43</v>
      </c>
      <c r="E1161" s="11" t="s">
        <v>4984</v>
      </c>
      <c r="F1161" s="11"/>
      <c r="G1161" s="11" t="s">
        <v>293</v>
      </c>
      <c r="H1161" s="11" t="s">
        <v>4985</v>
      </c>
      <c r="I1161" s="11" t="s">
        <v>4998</v>
      </c>
      <c r="J1161" s="12">
        <v>42342</v>
      </c>
      <c r="K1161" s="12">
        <v>42342</v>
      </c>
      <c r="L1161" s="12"/>
      <c r="M1161" s="13">
        <v>0</v>
      </c>
      <c r="N1161" s="11" t="s">
        <v>65</v>
      </c>
      <c r="O1161" s="11" t="s">
        <v>66</v>
      </c>
      <c r="P1161" s="11" t="s">
        <v>37</v>
      </c>
      <c r="Q1161" s="11" t="s">
        <v>30</v>
      </c>
      <c r="R1161" s="11" t="s">
        <v>17</v>
      </c>
    </row>
    <row r="1162" spans="1:18" x14ac:dyDescent="0.35">
      <c r="A1162" s="11" t="s">
        <v>4999</v>
      </c>
      <c r="B1162" s="11" t="s">
        <v>5000</v>
      </c>
      <c r="C1162" s="10" t="s">
        <v>40</v>
      </c>
      <c r="D1162" s="11" t="s">
        <v>43</v>
      </c>
      <c r="E1162" s="11" t="s">
        <v>5001</v>
      </c>
      <c r="F1162" s="11"/>
      <c r="G1162" s="11" t="s">
        <v>953</v>
      </c>
      <c r="H1162" s="11" t="s">
        <v>962</v>
      </c>
      <c r="I1162" s="11" t="s">
        <v>5002</v>
      </c>
      <c r="J1162" s="12">
        <v>42858</v>
      </c>
      <c r="K1162" s="12">
        <v>42858</v>
      </c>
      <c r="L1162" s="12"/>
      <c r="M1162" s="13">
        <v>5142.5</v>
      </c>
      <c r="N1162" s="11" t="s">
        <v>1354</v>
      </c>
      <c r="O1162" s="11" t="s">
        <v>1355</v>
      </c>
      <c r="P1162" s="11" t="s">
        <v>38</v>
      </c>
      <c r="Q1162" s="11" t="s">
        <v>30</v>
      </c>
      <c r="R1162" s="11" t="s">
        <v>17</v>
      </c>
    </row>
    <row r="1163" spans="1:18" x14ac:dyDescent="0.35">
      <c r="A1163" s="11" t="s">
        <v>5003</v>
      </c>
      <c r="B1163" s="11" t="s">
        <v>5004</v>
      </c>
      <c r="C1163" s="10" t="s">
        <v>40</v>
      </c>
      <c r="D1163" s="11" t="s">
        <v>43</v>
      </c>
      <c r="E1163" s="11" t="s">
        <v>4974</v>
      </c>
      <c r="F1163" s="11"/>
      <c r="G1163" s="11" t="s">
        <v>456</v>
      </c>
      <c r="H1163" s="11" t="s">
        <v>1178</v>
      </c>
      <c r="I1163" s="11" t="s">
        <v>5005</v>
      </c>
      <c r="J1163" s="12">
        <v>42398</v>
      </c>
      <c r="K1163" s="12">
        <v>42398</v>
      </c>
      <c r="L1163" s="12"/>
      <c r="M1163" s="13">
        <v>545.11</v>
      </c>
      <c r="N1163" s="11" t="s">
        <v>99</v>
      </c>
      <c r="O1163" s="11" t="s">
        <v>100</v>
      </c>
      <c r="P1163" s="11" t="s">
        <v>37</v>
      </c>
      <c r="Q1163" s="11" t="s">
        <v>30</v>
      </c>
      <c r="R1163" s="11" t="s">
        <v>17</v>
      </c>
    </row>
    <row r="1164" spans="1:18" x14ac:dyDescent="0.35">
      <c r="A1164" s="11" t="s">
        <v>5006</v>
      </c>
      <c r="B1164" s="11" t="s">
        <v>5007</v>
      </c>
      <c r="C1164" s="10" t="s">
        <v>40</v>
      </c>
      <c r="D1164" s="11" t="s">
        <v>43</v>
      </c>
      <c r="E1164" s="11" t="s">
        <v>4974</v>
      </c>
      <c r="F1164" s="11"/>
      <c r="G1164" s="11" t="s">
        <v>456</v>
      </c>
      <c r="H1164" s="11" t="s">
        <v>1178</v>
      </c>
      <c r="I1164" s="11" t="s">
        <v>5008</v>
      </c>
      <c r="J1164" s="12">
        <v>42405</v>
      </c>
      <c r="K1164" s="12">
        <v>42405</v>
      </c>
      <c r="L1164" s="12"/>
      <c r="M1164" s="13">
        <v>493.68</v>
      </c>
      <c r="N1164" s="11" t="s">
        <v>1252</v>
      </c>
      <c r="O1164" s="11" t="s">
        <v>1253</v>
      </c>
      <c r="P1164" s="11" t="s">
        <v>37</v>
      </c>
      <c r="Q1164" s="11" t="s">
        <v>30</v>
      </c>
      <c r="R1164" s="11" t="s">
        <v>17</v>
      </c>
    </row>
    <row r="1165" spans="1:18" x14ac:dyDescent="0.35">
      <c r="A1165" s="11" t="s">
        <v>5009</v>
      </c>
      <c r="B1165" s="11" t="s">
        <v>5010</v>
      </c>
      <c r="C1165" s="10" t="s">
        <v>40</v>
      </c>
      <c r="D1165" s="11" t="s">
        <v>43</v>
      </c>
      <c r="E1165" s="11" t="s">
        <v>4974</v>
      </c>
      <c r="F1165" s="11"/>
      <c r="G1165" s="11" t="s">
        <v>456</v>
      </c>
      <c r="H1165" s="11" t="s">
        <v>1178</v>
      </c>
      <c r="I1165" s="11" t="s">
        <v>5011</v>
      </c>
      <c r="J1165" s="12">
        <v>42405</v>
      </c>
      <c r="K1165" s="12">
        <v>42405</v>
      </c>
      <c r="L1165" s="12"/>
      <c r="M1165" s="13">
        <v>493.68</v>
      </c>
      <c r="N1165" s="11" t="s">
        <v>1252</v>
      </c>
      <c r="O1165" s="11" t="s">
        <v>1253</v>
      </c>
      <c r="P1165" s="11" t="s">
        <v>37</v>
      </c>
      <c r="Q1165" s="11" t="s">
        <v>30</v>
      </c>
      <c r="R1165" s="11" t="s">
        <v>17</v>
      </c>
    </row>
    <row r="1166" spans="1:18" x14ac:dyDescent="0.35">
      <c r="A1166" s="11" t="s">
        <v>5012</v>
      </c>
      <c r="B1166" s="11" t="s">
        <v>5013</v>
      </c>
      <c r="C1166" s="10" t="s">
        <v>40</v>
      </c>
      <c r="D1166" s="11" t="s">
        <v>43</v>
      </c>
      <c r="E1166" s="11" t="s">
        <v>4974</v>
      </c>
      <c r="F1166" s="11"/>
      <c r="G1166" s="11" t="s">
        <v>456</v>
      </c>
      <c r="H1166" s="11" t="s">
        <v>1178</v>
      </c>
      <c r="I1166" s="11" t="s">
        <v>5014</v>
      </c>
      <c r="J1166" s="12">
        <v>42398</v>
      </c>
      <c r="K1166" s="12">
        <v>42398</v>
      </c>
      <c r="L1166" s="12"/>
      <c r="M1166" s="13">
        <v>493.68</v>
      </c>
      <c r="N1166" s="11" t="s">
        <v>386</v>
      </c>
      <c r="O1166" s="11" t="s">
        <v>387</v>
      </c>
      <c r="P1166" s="11" t="s">
        <v>37</v>
      </c>
      <c r="Q1166" s="11" t="s">
        <v>30</v>
      </c>
      <c r="R1166" s="11" t="s">
        <v>17</v>
      </c>
    </row>
    <row r="1167" spans="1:18" x14ac:dyDescent="0.35">
      <c r="A1167" s="11" t="s">
        <v>5015</v>
      </c>
      <c r="B1167" s="11" t="s">
        <v>5016</v>
      </c>
      <c r="C1167" s="10" t="s">
        <v>40</v>
      </c>
      <c r="D1167" s="11" t="s">
        <v>43</v>
      </c>
      <c r="E1167" s="11" t="s">
        <v>4974</v>
      </c>
      <c r="F1167" s="11"/>
      <c r="G1167" s="11" t="s">
        <v>456</v>
      </c>
      <c r="H1167" s="11" t="s">
        <v>1178</v>
      </c>
      <c r="I1167" s="11" t="s">
        <v>5017</v>
      </c>
      <c r="J1167" s="12">
        <v>42398</v>
      </c>
      <c r="K1167" s="12">
        <v>42398</v>
      </c>
      <c r="L1167" s="12"/>
      <c r="M1167" s="13">
        <v>493.68</v>
      </c>
      <c r="N1167" s="11" t="s">
        <v>1023</v>
      </c>
      <c r="O1167" s="11" t="s">
        <v>1024</v>
      </c>
      <c r="P1167" s="11" t="s">
        <v>37</v>
      </c>
      <c r="Q1167" s="11" t="s">
        <v>30</v>
      </c>
      <c r="R1167" s="11" t="s">
        <v>17</v>
      </c>
    </row>
    <row r="1168" spans="1:18" x14ac:dyDescent="0.35">
      <c r="A1168" s="11" t="s">
        <v>5018</v>
      </c>
      <c r="B1168" s="11" t="s">
        <v>5019</v>
      </c>
      <c r="C1168" s="10" t="s">
        <v>40</v>
      </c>
      <c r="D1168" s="11" t="s">
        <v>43</v>
      </c>
      <c r="E1168" s="11" t="s">
        <v>5020</v>
      </c>
      <c r="F1168" s="11"/>
      <c r="G1168" s="11" t="s">
        <v>1418</v>
      </c>
      <c r="H1168" s="11" t="s">
        <v>5021</v>
      </c>
      <c r="I1168" s="11" t="s">
        <v>5022</v>
      </c>
      <c r="J1168" s="12">
        <v>42432</v>
      </c>
      <c r="K1168" s="12">
        <v>42433</v>
      </c>
      <c r="L1168" s="12"/>
      <c r="M1168" s="13">
        <v>1331</v>
      </c>
      <c r="N1168" s="11" t="s">
        <v>153</v>
      </c>
      <c r="O1168" s="11" t="s">
        <v>154</v>
      </c>
      <c r="P1168" s="11" t="s">
        <v>37</v>
      </c>
      <c r="Q1168" s="11" t="s">
        <v>30</v>
      </c>
      <c r="R1168" s="11" t="s">
        <v>17</v>
      </c>
    </row>
    <row r="1169" spans="1:18" x14ac:dyDescent="0.35">
      <c r="A1169" s="11" t="s">
        <v>5023</v>
      </c>
      <c r="B1169" s="11" t="s">
        <v>5024</v>
      </c>
      <c r="C1169" s="10" t="s">
        <v>40</v>
      </c>
      <c r="D1169" s="11" t="s">
        <v>43</v>
      </c>
      <c r="E1169" s="11" t="s">
        <v>5025</v>
      </c>
      <c r="F1169" s="11"/>
      <c r="G1169" s="11" t="s">
        <v>1418</v>
      </c>
      <c r="H1169" s="11" t="s">
        <v>5026</v>
      </c>
      <c r="I1169" s="11" t="s">
        <v>5027</v>
      </c>
      <c r="J1169" s="12">
        <v>42464</v>
      </c>
      <c r="K1169" s="12">
        <v>42464</v>
      </c>
      <c r="L1169" s="12"/>
      <c r="M1169" s="13">
        <v>4621.8999999999996</v>
      </c>
      <c r="N1169" s="11" t="s">
        <v>153</v>
      </c>
      <c r="O1169" s="11" t="s">
        <v>154</v>
      </c>
      <c r="P1169" s="11" t="s">
        <v>38</v>
      </c>
      <c r="Q1169" s="11" t="s">
        <v>30</v>
      </c>
      <c r="R1169" s="11" t="s">
        <v>17</v>
      </c>
    </row>
    <row r="1170" spans="1:18" x14ac:dyDescent="0.35">
      <c r="A1170" s="11" t="s">
        <v>5028</v>
      </c>
      <c r="B1170" s="11" t="s">
        <v>5029</v>
      </c>
      <c r="C1170" s="10" t="s">
        <v>40</v>
      </c>
      <c r="D1170" s="11" t="s">
        <v>43</v>
      </c>
      <c r="E1170" s="11" t="s">
        <v>5030</v>
      </c>
      <c r="F1170" s="11"/>
      <c r="G1170" s="11" t="s">
        <v>5031</v>
      </c>
      <c r="H1170" s="11" t="s">
        <v>5032</v>
      </c>
      <c r="I1170" s="11" t="s">
        <v>5033</v>
      </c>
      <c r="J1170" s="12">
        <v>42482</v>
      </c>
      <c r="K1170" s="12">
        <v>42482</v>
      </c>
      <c r="L1170" s="12" t="s">
        <v>48</v>
      </c>
      <c r="M1170" s="13">
        <v>119.79</v>
      </c>
      <c r="N1170" s="11" t="s">
        <v>204</v>
      </c>
      <c r="O1170" s="11" t="s">
        <v>205</v>
      </c>
      <c r="P1170" s="11" t="s">
        <v>37</v>
      </c>
      <c r="Q1170" s="11" t="s">
        <v>30</v>
      </c>
      <c r="R1170" s="11" t="s">
        <v>17</v>
      </c>
    </row>
    <row r="1171" spans="1:18" x14ac:dyDescent="0.35">
      <c r="A1171" s="11" t="s">
        <v>5034</v>
      </c>
      <c r="B1171" s="11" t="s">
        <v>5035</v>
      </c>
      <c r="C1171" s="10" t="s">
        <v>40</v>
      </c>
      <c r="D1171" s="11" t="s">
        <v>43</v>
      </c>
      <c r="E1171" s="11" t="s">
        <v>5030</v>
      </c>
      <c r="F1171" s="11"/>
      <c r="G1171" s="11" t="s">
        <v>5031</v>
      </c>
      <c r="H1171" s="11" t="s">
        <v>5032</v>
      </c>
      <c r="I1171" s="11" t="s">
        <v>5036</v>
      </c>
      <c r="J1171" s="12">
        <v>42482</v>
      </c>
      <c r="K1171" s="12">
        <v>42482</v>
      </c>
      <c r="L1171" s="12" t="s">
        <v>48</v>
      </c>
      <c r="M1171" s="13">
        <v>119.79</v>
      </c>
      <c r="N1171" s="11" t="s">
        <v>204</v>
      </c>
      <c r="O1171" s="11" t="s">
        <v>205</v>
      </c>
      <c r="P1171" s="11" t="s">
        <v>37</v>
      </c>
      <c r="Q1171" s="11" t="s">
        <v>30</v>
      </c>
      <c r="R1171" s="11" t="s">
        <v>17</v>
      </c>
    </row>
    <row r="1172" spans="1:18" x14ac:dyDescent="0.35">
      <c r="A1172" s="11" t="s">
        <v>5037</v>
      </c>
      <c r="B1172" s="11" t="s">
        <v>5038</v>
      </c>
      <c r="C1172" s="10" t="s">
        <v>40</v>
      </c>
      <c r="D1172" s="11" t="s">
        <v>43</v>
      </c>
      <c r="E1172" s="11" t="s">
        <v>5039</v>
      </c>
      <c r="F1172" s="11"/>
      <c r="G1172" s="11" t="s">
        <v>370</v>
      </c>
      <c r="H1172" s="11" t="s">
        <v>5040</v>
      </c>
      <c r="I1172" s="11" t="s">
        <v>5041</v>
      </c>
      <c r="J1172" s="12">
        <v>42481</v>
      </c>
      <c r="K1172" s="12">
        <v>42481</v>
      </c>
      <c r="L1172" s="12"/>
      <c r="M1172" s="13">
        <v>6050</v>
      </c>
      <c r="N1172" s="11" t="s">
        <v>278</v>
      </c>
      <c r="O1172" s="11" t="s">
        <v>279</v>
      </c>
      <c r="P1172" s="11" t="s">
        <v>38</v>
      </c>
      <c r="Q1172" s="11" t="s">
        <v>30</v>
      </c>
      <c r="R1172" s="11" t="s">
        <v>17</v>
      </c>
    </row>
    <row r="1173" spans="1:18" x14ac:dyDescent="0.35">
      <c r="A1173" s="11" t="s">
        <v>5042</v>
      </c>
      <c r="B1173" s="11" t="s">
        <v>5043</v>
      </c>
      <c r="C1173" s="10" t="s">
        <v>40</v>
      </c>
      <c r="D1173" s="11" t="s">
        <v>43</v>
      </c>
      <c r="E1173" s="11" t="s">
        <v>430</v>
      </c>
      <c r="F1173" s="11"/>
      <c r="G1173" s="11" t="s">
        <v>431</v>
      </c>
      <c r="H1173" s="11" t="s">
        <v>2976</v>
      </c>
      <c r="I1173" s="11" t="s">
        <v>5044</v>
      </c>
      <c r="J1173" s="12">
        <v>44649</v>
      </c>
      <c r="K1173" s="12">
        <v>44841</v>
      </c>
      <c r="L1173" s="12"/>
      <c r="M1173" s="13">
        <v>330.08800000000002</v>
      </c>
      <c r="N1173" s="11" t="s">
        <v>3266</v>
      </c>
      <c r="O1173" s="11" t="s">
        <v>3267</v>
      </c>
      <c r="P1173" s="11" t="s">
        <v>38</v>
      </c>
      <c r="Q1173" s="11" t="s">
        <v>30</v>
      </c>
      <c r="R1173" s="11" t="s">
        <v>17</v>
      </c>
    </row>
    <row r="1174" spans="1:18" x14ac:dyDescent="0.35">
      <c r="A1174" s="11" t="s">
        <v>5045</v>
      </c>
      <c r="B1174" s="11" t="s">
        <v>5046</v>
      </c>
      <c r="C1174" s="10" t="s">
        <v>40</v>
      </c>
      <c r="D1174" s="11" t="s">
        <v>43</v>
      </c>
      <c r="E1174" s="11" t="s">
        <v>4974</v>
      </c>
      <c r="F1174" s="11"/>
      <c r="G1174" s="11" t="s">
        <v>456</v>
      </c>
      <c r="H1174" s="11" t="s">
        <v>1178</v>
      </c>
      <c r="I1174" s="11" t="s">
        <v>5047</v>
      </c>
      <c r="J1174" s="12">
        <v>42496</v>
      </c>
      <c r="K1174" s="12">
        <v>42499</v>
      </c>
      <c r="L1174" s="12"/>
      <c r="M1174" s="13">
        <v>493.68</v>
      </c>
      <c r="N1174" s="11" t="s">
        <v>92</v>
      </c>
      <c r="O1174" s="11" t="s">
        <v>93</v>
      </c>
      <c r="P1174" s="11" t="s">
        <v>37</v>
      </c>
      <c r="Q1174" s="11" t="s">
        <v>30</v>
      </c>
      <c r="R1174" s="11" t="s">
        <v>17</v>
      </c>
    </row>
    <row r="1175" spans="1:18" x14ac:dyDescent="0.35">
      <c r="A1175" s="11" t="s">
        <v>5048</v>
      </c>
      <c r="B1175" s="11" t="s">
        <v>5049</v>
      </c>
      <c r="C1175" s="10" t="s">
        <v>40</v>
      </c>
      <c r="D1175" s="11" t="s">
        <v>43</v>
      </c>
      <c r="E1175" s="11" t="s">
        <v>4974</v>
      </c>
      <c r="F1175" s="11"/>
      <c r="G1175" s="11" t="s">
        <v>456</v>
      </c>
      <c r="H1175" s="11" t="s">
        <v>1178</v>
      </c>
      <c r="I1175" s="11" t="s">
        <v>5050</v>
      </c>
      <c r="J1175" s="12">
        <v>42496</v>
      </c>
      <c r="K1175" s="12">
        <v>42499</v>
      </c>
      <c r="L1175" s="12"/>
      <c r="M1175" s="13">
        <v>493.68</v>
      </c>
      <c r="N1175" s="11" t="s">
        <v>1900</v>
      </c>
      <c r="O1175" s="11" t="s">
        <v>1901</v>
      </c>
      <c r="P1175" s="11" t="s">
        <v>37</v>
      </c>
      <c r="Q1175" s="11" t="s">
        <v>30</v>
      </c>
      <c r="R1175" s="11" t="s">
        <v>17</v>
      </c>
    </row>
    <row r="1176" spans="1:18" x14ac:dyDescent="0.35">
      <c r="A1176" s="11" t="s">
        <v>5051</v>
      </c>
      <c r="B1176" s="11" t="s">
        <v>5052</v>
      </c>
      <c r="C1176" s="10" t="s">
        <v>40</v>
      </c>
      <c r="D1176" s="11" t="s">
        <v>43</v>
      </c>
      <c r="E1176" s="11" t="s">
        <v>4974</v>
      </c>
      <c r="F1176" s="11"/>
      <c r="G1176" s="11" t="s">
        <v>456</v>
      </c>
      <c r="H1176" s="11" t="s">
        <v>1178</v>
      </c>
      <c r="I1176" s="11" t="s">
        <v>5053</v>
      </c>
      <c r="J1176" s="12">
        <v>42496</v>
      </c>
      <c r="K1176" s="12">
        <v>42499</v>
      </c>
      <c r="L1176" s="12"/>
      <c r="M1176" s="13">
        <v>493.68</v>
      </c>
      <c r="N1176" s="11" t="s">
        <v>5054</v>
      </c>
      <c r="O1176" s="11" t="s">
        <v>5055</v>
      </c>
      <c r="P1176" s="11" t="s">
        <v>37</v>
      </c>
      <c r="Q1176" s="11" t="s">
        <v>30</v>
      </c>
      <c r="R1176" s="11" t="s">
        <v>17</v>
      </c>
    </row>
    <row r="1177" spans="1:18" x14ac:dyDescent="0.35">
      <c r="A1177" s="11" t="s">
        <v>5056</v>
      </c>
      <c r="B1177" s="11" t="s">
        <v>5057</v>
      </c>
      <c r="C1177" s="10" t="s">
        <v>40</v>
      </c>
      <c r="D1177" s="11" t="s">
        <v>43</v>
      </c>
      <c r="E1177" s="11" t="s">
        <v>4974</v>
      </c>
      <c r="F1177" s="11"/>
      <c r="G1177" s="11" t="s">
        <v>456</v>
      </c>
      <c r="H1177" s="11" t="s">
        <v>1178</v>
      </c>
      <c r="I1177" s="11" t="s">
        <v>5058</v>
      </c>
      <c r="J1177" s="12">
        <v>42496</v>
      </c>
      <c r="K1177" s="12">
        <v>42499</v>
      </c>
      <c r="L1177" s="12"/>
      <c r="M1177" s="13">
        <v>493.68</v>
      </c>
      <c r="N1177" s="11" t="s">
        <v>278</v>
      </c>
      <c r="O1177" s="11" t="s">
        <v>279</v>
      </c>
      <c r="P1177" s="11" t="s">
        <v>37</v>
      </c>
      <c r="Q1177" s="11" t="s">
        <v>30</v>
      </c>
      <c r="R1177" s="11" t="s">
        <v>17</v>
      </c>
    </row>
    <row r="1178" spans="1:18" x14ac:dyDescent="0.35">
      <c r="A1178" s="11" t="s">
        <v>5059</v>
      </c>
      <c r="B1178" s="11" t="s">
        <v>5060</v>
      </c>
      <c r="C1178" s="10" t="s">
        <v>40</v>
      </c>
      <c r="D1178" s="11" t="s">
        <v>43</v>
      </c>
      <c r="E1178" s="11" t="s">
        <v>4974</v>
      </c>
      <c r="F1178" s="11"/>
      <c r="G1178" s="11" t="s">
        <v>456</v>
      </c>
      <c r="H1178" s="11" t="s">
        <v>1178</v>
      </c>
      <c r="I1178" s="11" t="s">
        <v>5061</v>
      </c>
      <c r="J1178" s="12">
        <v>42496</v>
      </c>
      <c r="K1178" s="12">
        <v>42499</v>
      </c>
      <c r="L1178" s="12"/>
      <c r="M1178" s="13">
        <v>493.68</v>
      </c>
      <c r="N1178" s="11" t="s">
        <v>1900</v>
      </c>
      <c r="O1178" s="11" t="s">
        <v>1901</v>
      </c>
      <c r="P1178" s="11" t="s">
        <v>37</v>
      </c>
      <c r="Q1178" s="11" t="s">
        <v>30</v>
      </c>
      <c r="R1178" s="11" t="s">
        <v>17</v>
      </c>
    </row>
    <row r="1179" spans="1:18" x14ac:dyDescent="0.35">
      <c r="A1179" s="11" t="s">
        <v>5062</v>
      </c>
      <c r="B1179" s="11" t="s">
        <v>5063</v>
      </c>
      <c r="C1179" s="10" t="s">
        <v>40</v>
      </c>
      <c r="D1179" s="11" t="s">
        <v>43</v>
      </c>
      <c r="E1179" s="11" t="s">
        <v>4974</v>
      </c>
      <c r="F1179" s="11"/>
      <c r="G1179" s="11" t="s">
        <v>456</v>
      </c>
      <c r="H1179" s="11" t="s">
        <v>1178</v>
      </c>
      <c r="I1179" s="11" t="s">
        <v>5064</v>
      </c>
      <c r="J1179" s="12">
        <v>42516</v>
      </c>
      <c r="K1179" s="12">
        <v>42516</v>
      </c>
      <c r="L1179" s="12"/>
      <c r="M1179" s="13">
        <v>493.68</v>
      </c>
      <c r="N1179" s="11" t="s">
        <v>5054</v>
      </c>
      <c r="O1179" s="11" t="s">
        <v>5055</v>
      </c>
      <c r="P1179" s="11" t="s">
        <v>37</v>
      </c>
      <c r="Q1179" s="11" t="s">
        <v>30</v>
      </c>
      <c r="R1179" s="11" t="s">
        <v>17</v>
      </c>
    </row>
    <row r="1180" spans="1:18" x14ac:dyDescent="0.35">
      <c r="A1180" s="11" t="s">
        <v>5065</v>
      </c>
      <c r="B1180" s="11" t="s">
        <v>5066</v>
      </c>
      <c r="C1180" s="10" t="s">
        <v>40</v>
      </c>
      <c r="D1180" s="11" t="s">
        <v>43</v>
      </c>
      <c r="E1180" s="11" t="s">
        <v>5067</v>
      </c>
      <c r="F1180" s="11"/>
      <c r="G1180" s="11" t="s">
        <v>2063</v>
      </c>
      <c r="H1180" s="11" t="s">
        <v>2064</v>
      </c>
      <c r="I1180" s="11" t="s">
        <v>5068</v>
      </c>
      <c r="J1180" s="12">
        <v>42499</v>
      </c>
      <c r="K1180" s="12">
        <v>42499</v>
      </c>
      <c r="L1180" s="12"/>
      <c r="M1180" s="13">
        <v>4168.45</v>
      </c>
      <c r="N1180" s="11" t="s">
        <v>1526</v>
      </c>
      <c r="O1180" s="11" t="s">
        <v>1527</v>
      </c>
      <c r="P1180" s="11" t="s">
        <v>37</v>
      </c>
      <c r="Q1180" s="11" t="s">
        <v>30</v>
      </c>
      <c r="R1180" s="11" t="s">
        <v>17</v>
      </c>
    </row>
    <row r="1181" spans="1:18" x14ac:dyDescent="0.35">
      <c r="A1181" s="11" t="s">
        <v>5069</v>
      </c>
      <c r="B1181" s="11" t="s">
        <v>5070</v>
      </c>
      <c r="C1181" s="10" t="s">
        <v>40</v>
      </c>
      <c r="D1181" s="11" t="s">
        <v>43</v>
      </c>
      <c r="E1181" s="11" t="s">
        <v>5071</v>
      </c>
      <c r="F1181" s="11"/>
      <c r="G1181" s="11" t="s">
        <v>2106</v>
      </c>
      <c r="H1181" s="11" t="s">
        <v>5072</v>
      </c>
      <c r="I1181" s="11" t="s">
        <v>5073</v>
      </c>
      <c r="J1181" s="12">
        <v>42545</v>
      </c>
      <c r="K1181" s="12">
        <v>42545</v>
      </c>
      <c r="L1181" s="12"/>
      <c r="M1181" s="13">
        <v>1476</v>
      </c>
      <c r="N1181" s="11" t="s">
        <v>305</v>
      </c>
      <c r="O1181" s="11" t="s">
        <v>306</v>
      </c>
      <c r="P1181" s="11" t="s">
        <v>38</v>
      </c>
      <c r="Q1181" s="11" t="s">
        <v>30</v>
      </c>
      <c r="R1181" s="11" t="s">
        <v>17</v>
      </c>
    </row>
    <row r="1182" spans="1:18" x14ac:dyDescent="0.35">
      <c r="A1182" s="11" t="s">
        <v>5074</v>
      </c>
      <c r="B1182" s="11" t="s">
        <v>5075</v>
      </c>
      <c r="C1182" s="10" t="s">
        <v>40</v>
      </c>
      <c r="D1182" s="11" t="s">
        <v>43</v>
      </c>
      <c r="E1182" s="11" t="s">
        <v>5071</v>
      </c>
      <c r="F1182" s="11"/>
      <c r="G1182" s="11" t="s">
        <v>2106</v>
      </c>
      <c r="H1182" s="11" t="s">
        <v>5072</v>
      </c>
      <c r="I1182" s="11" t="s">
        <v>5076</v>
      </c>
      <c r="J1182" s="12">
        <v>42545</v>
      </c>
      <c r="K1182" s="12">
        <v>42545</v>
      </c>
      <c r="L1182" s="12"/>
      <c r="M1182" s="13">
        <v>1475.99</v>
      </c>
      <c r="N1182" s="11" t="s">
        <v>305</v>
      </c>
      <c r="O1182" s="11" t="s">
        <v>306</v>
      </c>
      <c r="P1182" s="11" t="s">
        <v>38</v>
      </c>
      <c r="Q1182" s="11" t="s">
        <v>30</v>
      </c>
      <c r="R1182" s="11" t="s">
        <v>17</v>
      </c>
    </row>
    <row r="1183" spans="1:18" x14ac:dyDescent="0.35">
      <c r="A1183" s="11" t="s">
        <v>5077</v>
      </c>
      <c r="B1183" s="11" t="s">
        <v>5078</v>
      </c>
      <c r="C1183" s="10" t="s">
        <v>40</v>
      </c>
      <c r="D1183" s="11" t="s">
        <v>43</v>
      </c>
      <c r="E1183" s="11" t="s">
        <v>5079</v>
      </c>
      <c r="F1183" s="11"/>
      <c r="G1183" s="11" t="s">
        <v>3212</v>
      </c>
      <c r="H1183" s="11" t="s">
        <v>5080</v>
      </c>
      <c r="I1183" s="11" t="s">
        <v>5081</v>
      </c>
      <c r="J1183" s="12">
        <v>42578</v>
      </c>
      <c r="K1183" s="12">
        <v>42578</v>
      </c>
      <c r="L1183" s="12" t="s">
        <v>48</v>
      </c>
      <c r="M1183" s="13">
        <v>198.44</v>
      </c>
      <c r="N1183" s="11" t="s">
        <v>49</v>
      </c>
      <c r="O1183" s="11" t="s">
        <v>50</v>
      </c>
      <c r="P1183" s="11" t="s">
        <v>37</v>
      </c>
      <c r="Q1183" s="11" t="s">
        <v>30</v>
      </c>
      <c r="R1183" s="11" t="s">
        <v>17</v>
      </c>
    </row>
    <row r="1184" spans="1:18" x14ac:dyDescent="0.35">
      <c r="A1184" s="11" t="s">
        <v>5082</v>
      </c>
      <c r="B1184" s="11" t="s">
        <v>5083</v>
      </c>
      <c r="C1184" s="10" t="s">
        <v>40</v>
      </c>
      <c r="D1184" s="11" t="s">
        <v>43</v>
      </c>
      <c r="E1184" s="11" t="s">
        <v>5084</v>
      </c>
      <c r="F1184" s="11"/>
      <c r="G1184" s="11" t="s">
        <v>5085</v>
      </c>
      <c r="H1184" s="11" t="s">
        <v>5086</v>
      </c>
      <c r="I1184" s="11" t="s">
        <v>5087</v>
      </c>
      <c r="J1184" s="12">
        <v>42677</v>
      </c>
      <c r="K1184" s="12">
        <v>42677</v>
      </c>
      <c r="L1184" s="12"/>
      <c r="M1184" s="13">
        <v>4090.1</v>
      </c>
      <c r="N1184" s="11" t="s">
        <v>543</v>
      </c>
      <c r="O1184" s="11" t="s">
        <v>544</v>
      </c>
      <c r="P1184" s="11" t="s">
        <v>38</v>
      </c>
      <c r="Q1184" s="11" t="s">
        <v>30</v>
      </c>
      <c r="R1184" s="11" t="s">
        <v>17</v>
      </c>
    </row>
    <row r="1185" spans="1:18" x14ac:dyDescent="0.35">
      <c r="A1185" s="11" t="s">
        <v>5088</v>
      </c>
      <c r="B1185" s="11" t="s">
        <v>5089</v>
      </c>
      <c r="C1185" s="10" t="s">
        <v>40</v>
      </c>
      <c r="D1185" s="11" t="s">
        <v>43</v>
      </c>
      <c r="E1185" s="11" t="s">
        <v>5084</v>
      </c>
      <c r="F1185" s="11"/>
      <c r="G1185" s="11" t="s">
        <v>5085</v>
      </c>
      <c r="H1185" s="11" t="s">
        <v>5086</v>
      </c>
      <c r="I1185" s="11" t="s">
        <v>5090</v>
      </c>
      <c r="J1185" s="12">
        <v>42703</v>
      </c>
      <c r="K1185" s="12">
        <v>42821</v>
      </c>
      <c r="L1185" s="12" t="s">
        <v>48</v>
      </c>
      <c r="M1185" s="13">
        <v>4090.1</v>
      </c>
      <c r="N1185" s="11" t="s">
        <v>543</v>
      </c>
      <c r="O1185" s="11" t="s">
        <v>544</v>
      </c>
      <c r="P1185" s="11" t="s">
        <v>38</v>
      </c>
      <c r="Q1185" s="11" t="s">
        <v>30</v>
      </c>
      <c r="R1185" s="11" t="s">
        <v>17</v>
      </c>
    </row>
    <row r="1186" spans="1:18" x14ac:dyDescent="0.35">
      <c r="A1186" s="11" t="s">
        <v>5091</v>
      </c>
      <c r="B1186" s="11" t="s">
        <v>5092</v>
      </c>
      <c r="C1186" s="10" t="s">
        <v>40</v>
      </c>
      <c r="D1186" s="11" t="s">
        <v>43</v>
      </c>
      <c r="E1186" s="11" t="s">
        <v>5084</v>
      </c>
      <c r="F1186" s="11"/>
      <c r="G1186" s="11" t="s">
        <v>5085</v>
      </c>
      <c r="H1186" s="11" t="s">
        <v>5086</v>
      </c>
      <c r="I1186" s="11" t="s">
        <v>5093</v>
      </c>
      <c r="J1186" s="12">
        <v>42703</v>
      </c>
      <c r="K1186" s="12">
        <v>42821</v>
      </c>
      <c r="L1186" s="12" t="s">
        <v>48</v>
      </c>
      <c r="M1186" s="13">
        <v>4090.11</v>
      </c>
      <c r="N1186" s="11" t="s">
        <v>543</v>
      </c>
      <c r="O1186" s="11" t="s">
        <v>544</v>
      </c>
      <c r="P1186" s="11" t="s">
        <v>38</v>
      </c>
      <c r="Q1186" s="11" t="s">
        <v>30</v>
      </c>
      <c r="R1186" s="11" t="s">
        <v>17</v>
      </c>
    </row>
    <row r="1187" spans="1:18" x14ac:dyDescent="0.35">
      <c r="A1187" s="11" t="s">
        <v>5094</v>
      </c>
      <c r="B1187" s="11" t="s">
        <v>5095</v>
      </c>
      <c r="C1187" s="10" t="s">
        <v>40</v>
      </c>
      <c r="D1187" s="11" t="s">
        <v>43</v>
      </c>
      <c r="E1187" s="11" t="s">
        <v>5096</v>
      </c>
      <c r="F1187" s="11"/>
      <c r="G1187" s="11" t="s">
        <v>5097</v>
      </c>
      <c r="H1187" s="11" t="s">
        <v>5098</v>
      </c>
      <c r="I1187" s="11" t="s">
        <v>5099</v>
      </c>
      <c r="J1187" s="12">
        <v>42775</v>
      </c>
      <c r="K1187" s="12">
        <v>42775</v>
      </c>
      <c r="L1187" s="12"/>
      <c r="M1187" s="13">
        <v>701.8</v>
      </c>
      <c r="N1187" s="11" t="s">
        <v>278</v>
      </c>
      <c r="O1187" s="11" t="s">
        <v>279</v>
      </c>
      <c r="P1187" s="11" t="s">
        <v>38</v>
      </c>
      <c r="Q1187" s="11" t="s">
        <v>30</v>
      </c>
      <c r="R1187" s="11" t="s">
        <v>17</v>
      </c>
    </row>
    <row r="1188" spans="1:18" x14ac:dyDescent="0.35">
      <c r="A1188" s="11" t="s">
        <v>5100</v>
      </c>
      <c r="B1188" s="11" t="s">
        <v>5101</v>
      </c>
      <c r="C1188" s="10" t="s">
        <v>40</v>
      </c>
      <c r="D1188" s="11" t="s">
        <v>43</v>
      </c>
      <c r="E1188" s="11" t="s">
        <v>2343</v>
      </c>
      <c r="F1188" s="11"/>
      <c r="G1188" s="11" t="s">
        <v>370</v>
      </c>
      <c r="H1188" s="11" t="s">
        <v>2344</v>
      </c>
      <c r="I1188" s="11" t="s">
        <v>5102</v>
      </c>
      <c r="J1188" s="12">
        <v>42787</v>
      </c>
      <c r="K1188" s="12">
        <v>42787</v>
      </c>
      <c r="L1188" s="12"/>
      <c r="M1188" s="13">
        <v>707.85</v>
      </c>
      <c r="N1188" s="11" t="s">
        <v>810</v>
      </c>
      <c r="O1188" s="11" t="s">
        <v>811</v>
      </c>
      <c r="P1188" s="11" t="s">
        <v>38</v>
      </c>
      <c r="Q1188" s="11" t="s">
        <v>30</v>
      </c>
      <c r="R1188" s="11" t="s">
        <v>17</v>
      </c>
    </row>
    <row r="1189" spans="1:18" x14ac:dyDescent="0.35">
      <c r="A1189" s="11" t="s">
        <v>5103</v>
      </c>
      <c r="B1189" s="11" t="s">
        <v>5104</v>
      </c>
      <c r="C1189" s="10" t="s">
        <v>40</v>
      </c>
      <c r="D1189" s="11" t="s">
        <v>43</v>
      </c>
      <c r="E1189" s="11" t="s">
        <v>4842</v>
      </c>
      <c r="F1189" s="11"/>
      <c r="G1189" s="11" t="s">
        <v>2063</v>
      </c>
      <c r="H1189" s="11" t="s">
        <v>5105</v>
      </c>
      <c r="I1189" s="11" t="s">
        <v>5106</v>
      </c>
      <c r="J1189" s="12">
        <v>42863</v>
      </c>
      <c r="K1189" s="12">
        <v>42863</v>
      </c>
      <c r="L1189" s="12"/>
      <c r="M1189" s="13">
        <v>8510.66</v>
      </c>
      <c r="N1189" s="11" t="s">
        <v>305</v>
      </c>
      <c r="O1189" s="11" t="s">
        <v>306</v>
      </c>
      <c r="P1189" s="11" t="s">
        <v>38</v>
      </c>
      <c r="Q1189" s="11" t="s">
        <v>30</v>
      </c>
      <c r="R1189" s="11" t="s">
        <v>17</v>
      </c>
    </row>
    <row r="1190" spans="1:18" x14ac:dyDescent="0.35">
      <c r="A1190" s="11" t="s">
        <v>5107</v>
      </c>
      <c r="B1190" s="11" t="s">
        <v>5108</v>
      </c>
      <c r="C1190" s="10" t="s">
        <v>40</v>
      </c>
      <c r="D1190" s="11" t="s">
        <v>43</v>
      </c>
      <c r="E1190" s="11" t="s">
        <v>5109</v>
      </c>
      <c r="F1190" s="11"/>
      <c r="G1190" s="11" t="s">
        <v>5110</v>
      </c>
      <c r="H1190" s="11" t="s">
        <v>5111</v>
      </c>
      <c r="I1190" s="11" t="s">
        <v>5112</v>
      </c>
      <c r="J1190" s="12">
        <v>42866</v>
      </c>
      <c r="K1190" s="12">
        <v>42866</v>
      </c>
      <c r="L1190" s="12" t="s">
        <v>48</v>
      </c>
      <c r="M1190" s="13">
        <v>958.44</v>
      </c>
      <c r="N1190" s="11" t="s">
        <v>99</v>
      </c>
      <c r="O1190" s="11" t="s">
        <v>100</v>
      </c>
      <c r="P1190" s="11" t="s">
        <v>37</v>
      </c>
      <c r="Q1190" s="11" t="s">
        <v>30</v>
      </c>
      <c r="R1190" s="11" t="s">
        <v>17</v>
      </c>
    </row>
    <row r="1191" spans="1:18" x14ac:dyDescent="0.35">
      <c r="A1191" s="11" t="s">
        <v>5113</v>
      </c>
      <c r="B1191" s="11" t="s">
        <v>5114</v>
      </c>
      <c r="C1191" s="10" t="s">
        <v>40</v>
      </c>
      <c r="D1191" s="11" t="s">
        <v>43</v>
      </c>
      <c r="E1191" s="11" t="s">
        <v>5115</v>
      </c>
      <c r="F1191" s="11"/>
      <c r="G1191" s="11" t="s">
        <v>5110</v>
      </c>
      <c r="H1191" s="11" t="s">
        <v>48</v>
      </c>
      <c r="I1191" s="11" t="s">
        <v>5116</v>
      </c>
      <c r="J1191" s="12">
        <v>42866</v>
      </c>
      <c r="K1191" s="12">
        <v>42866</v>
      </c>
      <c r="L1191" s="12"/>
      <c r="M1191" s="13">
        <v>421.82</v>
      </c>
      <c r="N1191" s="11" t="s">
        <v>99</v>
      </c>
      <c r="O1191" s="11" t="s">
        <v>100</v>
      </c>
      <c r="P1191" s="11" t="s">
        <v>37</v>
      </c>
      <c r="Q1191" s="11" t="s">
        <v>30</v>
      </c>
      <c r="R1191" s="11" t="s">
        <v>17</v>
      </c>
    </row>
    <row r="1192" spans="1:18" x14ac:dyDescent="0.35">
      <c r="A1192" s="11" t="s">
        <v>5117</v>
      </c>
      <c r="B1192" s="11" t="s">
        <v>5118</v>
      </c>
      <c r="C1192" s="10" t="s">
        <v>40</v>
      </c>
      <c r="D1192" s="11" t="s">
        <v>43</v>
      </c>
      <c r="E1192" s="11" t="s">
        <v>5115</v>
      </c>
      <c r="F1192" s="11"/>
      <c r="G1192" s="11" t="s">
        <v>5110</v>
      </c>
      <c r="H1192" s="11" t="s">
        <v>48</v>
      </c>
      <c r="I1192" s="11" t="s">
        <v>5116</v>
      </c>
      <c r="J1192" s="12">
        <v>42866</v>
      </c>
      <c r="K1192" s="12">
        <v>42866</v>
      </c>
      <c r="L1192" s="12" t="s">
        <v>48</v>
      </c>
      <c r="M1192" s="13">
        <v>421.82</v>
      </c>
      <c r="N1192" s="11" t="s">
        <v>99</v>
      </c>
      <c r="O1192" s="11" t="s">
        <v>100</v>
      </c>
      <c r="P1192" s="11" t="s">
        <v>37</v>
      </c>
      <c r="Q1192" s="11" t="s">
        <v>30</v>
      </c>
      <c r="R1192" s="11" t="s">
        <v>17</v>
      </c>
    </row>
    <row r="1193" spans="1:18" x14ac:dyDescent="0.35">
      <c r="A1193" s="11" t="s">
        <v>5119</v>
      </c>
      <c r="B1193" s="11" t="s">
        <v>5120</v>
      </c>
      <c r="C1193" s="10" t="s">
        <v>40</v>
      </c>
      <c r="D1193" s="11" t="s">
        <v>43</v>
      </c>
      <c r="E1193" s="11" t="s">
        <v>5121</v>
      </c>
      <c r="F1193" s="11"/>
      <c r="G1193" s="11" t="s">
        <v>5110</v>
      </c>
      <c r="H1193" s="11" t="s">
        <v>5122</v>
      </c>
      <c r="I1193" s="11" t="s">
        <v>5122</v>
      </c>
      <c r="J1193" s="12">
        <v>42866</v>
      </c>
      <c r="K1193" s="12">
        <v>42866</v>
      </c>
      <c r="L1193" s="12" t="s">
        <v>48</v>
      </c>
      <c r="M1193" s="13">
        <v>604.22</v>
      </c>
      <c r="N1193" s="11" t="s">
        <v>99</v>
      </c>
      <c r="O1193" s="11" t="s">
        <v>100</v>
      </c>
      <c r="P1193" s="11" t="s">
        <v>37</v>
      </c>
      <c r="Q1193" s="11" t="s">
        <v>30</v>
      </c>
      <c r="R1193" s="11" t="s">
        <v>17</v>
      </c>
    </row>
    <row r="1194" spans="1:18" x14ac:dyDescent="0.35">
      <c r="A1194" s="11" t="s">
        <v>5123</v>
      </c>
      <c r="B1194" s="11" t="s">
        <v>5124</v>
      </c>
      <c r="C1194" s="10" t="s">
        <v>40</v>
      </c>
      <c r="D1194" s="11" t="s">
        <v>43</v>
      </c>
      <c r="E1194" s="11" t="s">
        <v>5121</v>
      </c>
      <c r="F1194" s="11"/>
      <c r="G1194" s="11" t="s">
        <v>5110</v>
      </c>
      <c r="H1194" s="11" t="s">
        <v>5125</v>
      </c>
      <c r="I1194" s="11" t="s">
        <v>5125</v>
      </c>
      <c r="J1194" s="12">
        <v>42866</v>
      </c>
      <c r="K1194" s="12">
        <v>42866</v>
      </c>
      <c r="L1194" s="12" t="s">
        <v>48</v>
      </c>
      <c r="M1194" s="13">
        <v>604.22</v>
      </c>
      <c r="N1194" s="11" t="s">
        <v>99</v>
      </c>
      <c r="O1194" s="11" t="s">
        <v>100</v>
      </c>
      <c r="P1194" s="11" t="s">
        <v>37</v>
      </c>
      <c r="Q1194" s="11" t="s">
        <v>30</v>
      </c>
      <c r="R1194" s="11" t="s">
        <v>17</v>
      </c>
    </row>
    <row r="1195" spans="1:18" x14ac:dyDescent="0.35">
      <c r="A1195" s="11" t="s">
        <v>5126</v>
      </c>
      <c r="B1195" s="11" t="s">
        <v>5127</v>
      </c>
      <c r="C1195" s="10" t="s">
        <v>40</v>
      </c>
      <c r="D1195" s="11" t="s">
        <v>43</v>
      </c>
      <c r="E1195" s="11" t="s">
        <v>5128</v>
      </c>
      <c r="F1195" s="11"/>
      <c r="G1195" s="11" t="s">
        <v>639</v>
      </c>
      <c r="H1195" s="11" t="s">
        <v>5129</v>
      </c>
      <c r="I1195" s="11" t="s">
        <v>5130</v>
      </c>
      <c r="J1195" s="12">
        <v>42853</v>
      </c>
      <c r="K1195" s="12">
        <v>42858</v>
      </c>
      <c r="L1195" s="12"/>
      <c r="M1195" s="13">
        <v>9425.9</v>
      </c>
      <c r="N1195" s="11" t="s">
        <v>642</v>
      </c>
      <c r="O1195" s="11" t="s">
        <v>643</v>
      </c>
      <c r="P1195" s="11" t="s">
        <v>38</v>
      </c>
      <c r="Q1195" s="11" t="s">
        <v>30</v>
      </c>
      <c r="R1195" s="11" t="s">
        <v>17</v>
      </c>
    </row>
    <row r="1196" spans="1:18" x14ac:dyDescent="0.35">
      <c r="A1196" s="11" t="s">
        <v>5131</v>
      </c>
      <c r="B1196" s="11" t="s">
        <v>5132</v>
      </c>
      <c r="C1196" s="10" t="s">
        <v>40</v>
      </c>
      <c r="D1196" s="11" t="s">
        <v>43</v>
      </c>
      <c r="E1196" s="11" t="s">
        <v>5133</v>
      </c>
      <c r="F1196" s="11"/>
      <c r="G1196" s="11" t="s">
        <v>639</v>
      </c>
      <c r="H1196" s="11" t="s">
        <v>640</v>
      </c>
      <c r="I1196" s="11" t="s">
        <v>5134</v>
      </c>
      <c r="J1196" s="12">
        <v>42853</v>
      </c>
      <c r="K1196" s="12">
        <v>42858</v>
      </c>
      <c r="L1196" s="12"/>
      <c r="M1196" s="13">
        <v>12100</v>
      </c>
      <c r="N1196" s="11" t="s">
        <v>642</v>
      </c>
      <c r="O1196" s="11" t="s">
        <v>643</v>
      </c>
      <c r="P1196" s="11" t="s">
        <v>38</v>
      </c>
      <c r="Q1196" s="11" t="s">
        <v>30</v>
      </c>
      <c r="R1196" s="11" t="s">
        <v>17</v>
      </c>
    </row>
    <row r="1197" spans="1:18" x14ac:dyDescent="0.35">
      <c r="A1197" s="11" t="s">
        <v>5135</v>
      </c>
      <c r="B1197" s="11" t="s">
        <v>5136</v>
      </c>
      <c r="C1197" s="10" t="s">
        <v>40</v>
      </c>
      <c r="D1197" s="11" t="s">
        <v>43</v>
      </c>
      <c r="E1197" s="11" t="s">
        <v>5137</v>
      </c>
      <c r="F1197" s="11" t="s">
        <v>1084</v>
      </c>
      <c r="G1197" s="11" t="s">
        <v>62</v>
      </c>
      <c r="H1197" s="11" t="s">
        <v>5138</v>
      </c>
      <c r="I1197" s="11" t="s">
        <v>5139</v>
      </c>
      <c r="J1197" s="12">
        <v>43013</v>
      </c>
      <c r="K1197" s="12">
        <v>43013</v>
      </c>
      <c r="L1197" s="12"/>
      <c r="M1197" s="13">
        <v>13838.49</v>
      </c>
      <c r="N1197" s="11" t="s">
        <v>810</v>
      </c>
      <c r="O1197" s="11" t="s">
        <v>811</v>
      </c>
      <c r="P1197" s="11" t="s">
        <v>39</v>
      </c>
      <c r="Q1197" s="11" t="s">
        <v>30</v>
      </c>
      <c r="R1197" s="11" t="s">
        <v>17</v>
      </c>
    </row>
    <row r="1198" spans="1:18" x14ac:dyDescent="0.35">
      <c r="A1198" s="11" t="s">
        <v>5140</v>
      </c>
      <c r="B1198" s="11" t="s">
        <v>5141</v>
      </c>
      <c r="C1198" s="10" t="s">
        <v>40</v>
      </c>
      <c r="D1198" s="11" t="s">
        <v>43</v>
      </c>
      <c r="E1198" s="11" t="s">
        <v>5142</v>
      </c>
      <c r="F1198" s="11" t="s">
        <v>1084</v>
      </c>
      <c r="G1198" s="11" t="s">
        <v>4945</v>
      </c>
      <c r="H1198" s="11" t="s">
        <v>5143</v>
      </c>
      <c r="I1198" s="11" t="s">
        <v>5144</v>
      </c>
      <c r="J1198" s="12">
        <v>43013</v>
      </c>
      <c r="K1198" s="12">
        <v>43013</v>
      </c>
      <c r="L1198" s="12"/>
      <c r="M1198" s="13">
        <v>0</v>
      </c>
      <c r="N1198" s="11" t="s">
        <v>810</v>
      </c>
      <c r="O1198" s="11" t="s">
        <v>811</v>
      </c>
      <c r="P1198" s="11" t="s">
        <v>39</v>
      </c>
      <c r="Q1198" s="11" t="s">
        <v>30</v>
      </c>
      <c r="R1198" s="11" t="s">
        <v>17</v>
      </c>
    </row>
    <row r="1199" spans="1:18" x14ac:dyDescent="0.35">
      <c r="A1199" s="11" t="s">
        <v>5145</v>
      </c>
      <c r="B1199" s="11" t="s">
        <v>5146</v>
      </c>
      <c r="C1199" s="10" t="s">
        <v>40</v>
      </c>
      <c r="D1199" s="11" t="s">
        <v>43</v>
      </c>
      <c r="E1199" s="11" t="s">
        <v>5147</v>
      </c>
      <c r="F1199" s="11" t="s">
        <v>48</v>
      </c>
      <c r="G1199" s="11" t="s">
        <v>5148</v>
      </c>
      <c r="H1199" s="11" t="s">
        <v>5149</v>
      </c>
      <c r="I1199" s="11" t="s">
        <v>5150</v>
      </c>
      <c r="J1199" s="12">
        <v>42940</v>
      </c>
      <c r="K1199" s="12">
        <v>42940</v>
      </c>
      <c r="L1199" s="12" t="s">
        <v>48</v>
      </c>
      <c r="M1199" s="13">
        <v>581.65</v>
      </c>
      <c r="N1199" s="11" t="s">
        <v>516</v>
      </c>
      <c r="O1199" s="11" t="s">
        <v>517</v>
      </c>
      <c r="P1199" s="11" t="s">
        <v>39</v>
      </c>
      <c r="Q1199" s="11" t="s">
        <v>30</v>
      </c>
      <c r="R1199" s="11" t="s">
        <v>17</v>
      </c>
    </row>
    <row r="1200" spans="1:18" x14ac:dyDescent="0.35">
      <c r="A1200" s="11" t="s">
        <v>5151</v>
      </c>
      <c r="B1200" s="11" t="s">
        <v>5152</v>
      </c>
      <c r="C1200" s="10" t="s">
        <v>40</v>
      </c>
      <c r="D1200" s="11" t="s">
        <v>43</v>
      </c>
      <c r="E1200" s="11" t="s">
        <v>5153</v>
      </c>
      <c r="F1200" s="11" t="s">
        <v>48</v>
      </c>
      <c r="G1200" s="11" t="s">
        <v>370</v>
      </c>
      <c r="H1200" s="11" t="s">
        <v>1118</v>
      </c>
      <c r="I1200" s="11" t="s">
        <v>5154</v>
      </c>
      <c r="J1200" s="12">
        <v>42928</v>
      </c>
      <c r="K1200" s="12">
        <v>42928</v>
      </c>
      <c r="L1200" s="12"/>
      <c r="M1200" s="13">
        <v>655.42</v>
      </c>
      <c r="N1200" s="11" t="s">
        <v>810</v>
      </c>
      <c r="O1200" s="11" t="s">
        <v>811</v>
      </c>
      <c r="P1200" s="11" t="s">
        <v>37</v>
      </c>
      <c r="Q1200" s="11" t="s">
        <v>30</v>
      </c>
      <c r="R1200" s="11" t="s">
        <v>17</v>
      </c>
    </row>
    <row r="1201" spans="1:18" x14ac:dyDescent="0.35">
      <c r="A1201" s="11" t="s">
        <v>5155</v>
      </c>
      <c r="B1201" s="11" t="s">
        <v>5156</v>
      </c>
      <c r="C1201" s="10" t="s">
        <v>40</v>
      </c>
      <c r="D1201" s="11" t="s">
        <v>43</v>
      </c>
      <c r="E1201" s="11" t="s">
        <v>5157</v>
      </c>
      <c r="F1201" s="11" t="s">
        <v>48</v>
      </c>
      <c r="G1201" s="11" t="s">
        <v>5158</v>
      </c>
      <c r="H1201" s="11" t="s">
        <v>5159</v>
      </c>
      <c r="I1201" s="11" t="s">
        <v>5160</v>
      </c>
      <c r="J1201" s="12">
        <v>42971</v>
      </c>
      <c r="K1201" s="12">
        <v>42971</v>
      </c>
      <c r="L1201" s="12" t="s">
        <v>48</v>
      </c>
      <c r="M1201" s="13">
        <v>4975.91</v>
      </c>
      <c r="N1201" s="11" t="s">
        <v>570</v>
      </c>
      <c r="O1201" s="11" t="s">
        <v>571</v>
      </c>
      <c r="P1201" s="11" t="s">
        <v>37</v>
      </c>
      <c r="Q1201" s="11" t="s">
        <v>30</v>
      </c>
      <c r="R1201" s="11" t="s">
        <v>17</v>
      </c>
    </row>
    <row r="1202" spans="1:18" x14ac:dyDescent="0.35">
      <c r="A1202" s="11" t="s">
        <v>5161</v>
      </c>
      <c r="B1202" s="11" t="s">
        <v>5162</v>
      </c>
      <c r="C1202" s="10" t="s">
        <v>40</v>
      </c>
      <c r="D1202" s="11" t="s">
        <v>225</v>
      </c>
      <c r="E1202" s="11" t="s">
        <v>5163</v>
      </c>
      <c r="F1202" s="11" t="s">
        <v>48</v>
      </c>
      <c r="G1202" s="11" t="s">
        <v>5158</v>
      </c>
      <c r="H1202" s="11" t="s">
        <v>5164</v>
      </c>
      <c r="I1202" s="11" t="s">
        <v>5165</v>
      </c>
      <c r="J1202" s="12">
        <v>43028</v>
      </c>
      <c r="K1202" s="12">
        <v>43028</v>
      </c>
      <c r="L1202" s="12"/>
      <c r="M1202" s="13">
        <v>4498.59</v>
      </c>
      <c r="N1202" s="11" t="s">
        <v>743</v>
      </c>
      <c r="O1202" s="11" t="s">
        <v>744</v>
      </c>
      <c r="P1202" s="11" t="s">
        <v>38</v>
      </c>
      <c r="Q1202" s="11" t="s">
        <v>30</v>
      </c>
      <c r="R1202" s="11" t="s">
        <v>17</v>
      </c>
    </row>
    <row r="1203" spans="1:18" x14ac:dyDescent="0.35">
      <c r="A1203" s="11" t="s">
        <v>5166</v>
      </c>
      <c r="B1203" s="11" t="s">
        <v>5167</v>
      </c>
      <c r="C1203" s="10" t="s">
        <v>40</v>
      </c>
      <c r="D1203" s="11" t="s">
        <v>225</v>
      </c>
      <c r="E1203" s="11" t="s">
        <v>5163</v>
      </c>
      <c r="F1203" s="11" t="s">
        <v>48</v>
      </c>
      <c r="G1203" s="11" t="s">
        <v>5158</v>
      </c>
      <c r="H1203" s="11" t="s">
        <v>5164</v>
      </c>
      <c r="I1203" s="11" t="s">
        <v>5168</v>
      </c>
      <c r="J1203" s="12">
        <v>43028</v>
      </c>
      <c r="K1203" s="12">
        <v>43028</v>
      </c>
      <c r="L1203" s="12" t="s">
        <v>48</v>
      </c>
      <c r="M1203" s="13">
        <v>4498.59</v>
      </c>
      <c r="N1203" s="11" t="s">
        <v>743</v>
      </c>
      <c r="O1203" s="11" t="s">
        <v>744</v>
      </c>
      <c r="P1203" s="11" t="s">
        <v>37</v>
      </c>
      <c r="Q1203" s="11" t="s">
        <v>30</v>
      </c>
      <c r="R1203" s="11" t="s">
        <v>17</v>
      </c>
    </row>
    <row r="1204" spans="1:18" x14ac:dyDescent="0.35">
      <c r="A1204" s="11" t="s">
        <v>5169</v>
      </c>
      <c r="B1204" s="11" t="s">
        <v>5170</v>
      </c>
      <c r="C1204" s="10" t="s">
        <v>40</v>
      </c>
      <c r="D1204" s="11" t="s">
        <v>225</v>
      </c>
      <c r="E1204" s="11" t="s">
        <v>5171</v>
      </c>
      <c r="F1204" s="11" t="s">
        <v>48</v>
      </c>
      <c r="G1204" s="11" t="s">
        <v>5172</v>
      </c>
      <c r="H1204" s="11" t="s">
        <v>1650</v>
      </c>
      <c r="I1204" s="11" t="s">
        <v>5173</v>
      </c>
      <c r="J1204" s="12">
        <v>44685</v>
      </c>
      <c r="K1204" s="12">
        <v>44685</v>
      </c>
      <c r="L1204" s="12" t="s">
        <v>48</v>
      </c>
      <c r="M1204" s="13">
        <v>0</v>
      </c>
      <c r="N1204" s="11" t="s">
        <v>2057</v>
      </c>
      <c r="O1204" s="11" t="s">
        <v>2058</v>
      </c>
      <c r="P1204" s="11" t="s">
        <v>37</v>
      </c>
      <c r="Q1204" s="11" t="s">
        <v>30</v>
      </c>
      <c r="R1204" s="11" t="s">
        <v>17</v>
      </c>
    </row>
    <row r="1205" spans="1:18" x14ac:dyDescent="0.35">
      <c r="A1205" s="11" t="s">
        <v>5174</v>
      </c>
      <c r="B1205" s="11" t="s">
        <v>5175</v>
      </c>
      <c r="C1205" s="10" t="s">
        <v>40</v>
      </c>
      <c r="D1205" s="11" t="s">
        <v>225</v>
      </c>
      <c r="E1205" s="11" t="s">
        <v>5163</v>
      </c>
      <c r="F1205" s="11" t="s">
        <v>48</v>
      </c>
      <c r="G1205" s="11" t="s">
        <v>5158</v>
      </c>
      <c r="H1205" s="11" t="s">
        <v>5164</v>
      </c>
      <c r="I1205" s="11" t="s">
        <v>5176</v>
      </c>
      <c r="J1205" s="12">
        <v>43028</v>
      </c>
      <c r="K1205" s="12">
        <v>43028</v>
      </c>
      <c r="L1205" s="12" t="s">
        <v>48</v>
      </c>
      <c r="M1205" s="13">
        <v>4498.58</v>
      </c>
      <c r="N1205" s="11" t="s">
        <v>743</v>
      </c>
      <c r="O1205" s="11" t="s">
        <v>744</v>
      </c>
      <c r="P1205" s="11" t="s">
        <v>37</v>
      </c>
      <c r="Q1205" s="11" t="s">
        <v>30</v>
      </c>
      <c r="R1205" s="11" t="s">
        <v>17</v>
      </c>
    </row>
    <row r="1206" spans="1:18" x14ac:dyDescent="0.35">
      <c r="A1206" s="11" t="s">
        <v>5177</v>
      </c>
      <c r="B1206" s="11" t="s">
        <v>5178</v>
      </c>
      <c r="C1206" s="10" t="s">
        <v>40</v>
      </c>
      <c r="D1206" s="11" t="s">
        <v>225</v>
      </c>
      <c r="E1206" s="11" t="s">
        <v>5171</v>
      </c>
      <c r="F1206" s="11" t="s">
        <v>48</v>
      </c>
      <c r="G1206" s="11" t="s">
        <v>5172</v>
      </c>
      <c r="H1206" s="11" t="s">
        <v>1650</v>
      </c>
      <c r="I1206" s="11" t="s">
        <v>5179</v>
      </c>
      <c r="J1206" s="12">
        <v>44685</v>
      </c>
      <c r="K1206" s="12">
        <v>44685</v>
      </c>
      <c r="L1206" s="12" t="s">
        <v>48</v>
      </c>
      <c r="M1206" s="13">
        <v>0</v>
      </c>
      <c r="N1206" s="11" t="s">
        <v>2057</v>
      </c>
      <c r="O1206" s="11" t="s">
        <v>2058</v>
      </c>
      <c r="P1206" s="11" t="s">
        <v>37</v>
      </c>
      <c r="Q1206" s="11" t="s">
        <v>30</v>
      </c>
      <c r="R1206" s="11" t="s">
        <v>17</v>
      </c>
    </row>
    <row r="1207" spans="1:18" x14ac:dyDescent="0.35">
      <c r="A1207" s="11" t="s">
        <v>5180</v>
      </c>
      <c r="B1207" s="11" t="s">
        <v>5181</v>
      </c>
      <c r="C1207" s="10" t="s">
        <v>40</v>
      </c>
      <c r="D1207" s="11" t="s">
        <v>43</v>
      </c>
      <c r="E1207" s="11" t="s">
        <v>5182</v>
      </c>
      <c r="F1207" s="11" t="s">
        <v>48</v>
      </c>
      <c r="G1207" s="11" t="s">
        <v>1581</v>
      </c>
      <c r="H1207" s="11" t="s">
        <v>5183</v>
      </c>
      <c r="I1207" s="11" t="s">
        <v>5184</v>
      </c>
      <c r="J1207" s="12">
        <v>42979</v>
      </c>
      <c r="K1207" s="12">
        <v>42979</v>
      </c>
      <c r="L1207" s="12"/>
      <c r="M1207" s="13">
        <v>20570</v>
      </c>
      <c r="N1207" s="11" t="s">
        <v>445</v>
      </c>
      <c r="O1207" s="11" t="s">
        <v>446</v>
      </c>
      <c r="P1207" s="11" t="s">
        <v>39</v>
      </c>
      <c r="Q1207" s="11" t="s">
        <v>30</v>
      </c>
      <c r="R1207" s="11" t="s">
        <v>17</v>
      </c>
    </row>
    <row r="1208" spans="1:18" x14ac:dyDescent="0.35">
      <c r="A1208" s="11" t="s">
        <v>5185</v>
      </c>
      <c r="B1208" s="11" t="s">
        <v>5186</v>
      </c>
      <c r="C1208" s="10" t="s">
        <v>40</v>
      </c>
      <c r="D1208" s="11" t="s">
        <v>43</v>
      </c>
      <c r="E1208" s="11" t="s">
        <v>5187</v>
      </c>
      <c r="F1208" s="11" t="s">
        <v>48</v>
      </c>
      <c r="G1208" s="11" t="s">
        <v>48</v>
      </c>
      <c r="H1208" s="11" t="s">
        <v>48</v>
      </c>
      <c r="I1208" s="11" t="s">
        <v>5188</v>
      </c>
      <c r="J1208" s="12">
        <v>43178</v>
      </c>
      <c r="K1208" s="12">
        <v>43178</v>
      </c>
      <c r="L1208" s="12" t="s">
        <v>48</v>
      </c>
      <c r="M1208" s="13">
        <v>13189</v>
      </c>
      <c r="N1208" s="11" t="s">
        <v>426</v>
      </c>
      <c r="O1208" s="11" t="s">
        <v>427</v>
      </c>
      <c r="P1208" s="11" t="s">
        <v>37</v>
      </c>
      <c r="Q1208" s="11" t="s">
        <v>30</v>
      </c>
      <c r="R1208" s="11" t="s">
        <v>17</v>
      </c>
    </row>
    <row r="1209" spans="1:18" x14ac:dyDescent="0.35">
      <c r="A1209" s="11" t="s">
        <v>5189</v>
      </c>
      <c r="B1209" s="11" t="s">
        <v>5190</v>
      </c>
      <c r="C1209" s="10" t="s">
        <v>40</v>
      </c>
      <c r="D1209" s="11" t="s">
        <v>43</v>
      </c>
      <c r="E1209" s="11" t="s">
        <v>5191</v>
      </c>
      <c r="F1209" s="11" t="s">
        <v>48</v>
      </c>
      <c r="G1209" s="11" t="s">
        <v>2063</v>
      </c>
      <c r="H1209" s="11" t="s">
        <v>3340</v>
      </c>
      <c r="I1209" s="11" t="s">
        <v>5192</v>
      </c>
      <c r="J1209" s="12">
        <v>43088</v>
      </c>
      <c r="K1209" s="12">
        <v>43097</v>
      </c>
      <c r="L1209" s="12"/>
      <c r="M1209" s="13">
        <v>1815</v>
      </c>
      <c r="N1209" s="11" t="s">
        <v>524</v>
      </c>
      <c r="O1209" s="11" t="s">
        <v>525</v>
      </c>
      <c r="P1209" s="11" t="s">
        <v>38</v>
      </c>
      <c r="Q1209" s="11" t="s">
        <v>30</v>
      </c>
      <c r="R1209" s="11" t="s">
        <v>17</v>
      </c>
    </row>
    <row r="1210" spans="1:18" x14ac:dyDescent="0.35">
      <c r="A1210" s="11" t="s">
        <v>5193</v>
      </c>
      <c r="B1210" s="11" t="s">
        <v>5194</v>
      </c>
      <c r="C1210" s="10" t="s">
        <v>40</v>
      </c>
      <c r="D1210" s="11" t="s">
        <v>43</v>
      </c>
      <c r="E1210" s="11" t="s">
        <v>5195</v>
      </c>
      <c r="F1210" s="11" t="s">
        <v>48</v>
      </c>
      <c r="G1210" s="11" t="s">
        <v>5196</v>
      </c>
      <c r="H1210" s="11" t="s">
        <v>5197</v>
      </c>
      <c r="I1210" s="11" t="s">
        <v>5198</v>
      </c>
      <c r="J1210" s="12">
        <v>43255</v>
      </c>
      <c r="K1210" s="12">
        <v>43255</v>
      </c>
      <c r="L1210" s="12" t="s">
        <v>48</v>
      </c>
      <c r="M1210" s="13">
        <v>2976.6</v>
      </c>
      <c r="N1210" s="11" t="s">
        <v>2454</v>
      </c>
      <c r="O1210" s="11" t="s">
        <v>2455</v>
      </c>
      <c r="P1210" s="11" t="s">
        <v>37</v>
      </c>
      <c r="Q1210" s="11" t="s">
        <v>30</v>
      </c>
      <c r="R1210" s="11" t="s">
        <v>17</v>
      </c>
    </row>
    <row r="1211" spans="1:18" x14ac:dyDescent="0.35">
      <c r="A1211" s="11" t="s">
        <v>5199</v>
      </c>
      <c r="B1211" s="11" t="s">
        <v>5200</v>
      </c>
      <c r="C1211" s="10" t="s">
        <v>40</v>
      </c>
      <c r="D1211" s="11" t="s">
        <v>43</v>
      </c>
      <c r="E1211" s="11" t="s">
        <v>5201</v>
      </c>
      <c r="F1211" s="11" t="s">
        <v>48</v>
      </c>
      <c r="G1211" s="11" t="s">
        <v>5202</v>
      </c>
      <c r="H1211" s="11" t="s">
        <v>5203</v>
      </c>
      <c r="I1211" s="11" t="s">
        <v>5204</v>
      </c>
      <c r="J1211" s="12">
        <v>43631</v>
      </c>
      <c r="K1211" s="12">
        <v>43631</v>
      </c>
      <c r="L1211" s="12"/>
      <c r="M1211" s="13">
        <v>262.2</v>
      </c>
      <c r="N1211" s="11" t="s">
        <v>2454</v>
      </c>
      <c r="O1211" s="11" t="s">
        <v>2455</v>
      </c>
      <c r="P1211" s="11" t="s">
        <v>38</v>
      </c>
      <c r="Q1211" s="11" t="s">
        <v>30</v>
      </c>
      <c r="R1211" s="11" t="s">
        <v>22</v>
      </c>
    </row>
    <row r="1212" spans="1:18" x14ac:dyDescent="0.35">
      <c r="A1212" s="11" t="s">
        <v>5205</v>
      </c>
      <c r="B1212" s="11" t="s">
        <v>5206</v>
      </c>
      <c r="C1212" s="10" t="s">
        <v>40</v>
      </c>
      <c r="D1212" s="11" t="s">
        <v>43</v>
      </c>
      <c r="E1212" s="11" t="s">
        <v>5201</v>
      </c>
      <c r="F1212" s="11" t="s">
        <v>48</v>
      </c>
      <c r="G1212" s="11" t="s">
        <v>5202</v>
      </c>
      <c r="H1212" s="11" t="s">
        <v>5203</v>
      </c>
      <c r="I1212" s="11" t="s">
        <v>5207</v>
      </c>
      <c r="J1212" s="12">
        <v>43631</v>
      </c>
      <c r="K1212" s="12">
        <v>43631</v>
      </c>
      <c r="L1212" s="12"/>
      <c r="M1212" s="13">
        <v>262.2</v>
      </c>
      <c r="N1212" s="11" t="s">
        <v>2454</v>
      </c>
      <c r="O1212" s="11" t="s">
        <v>2455</v>
      </c>
      <c r="P1212" s="11" t="s">
        <v>38</v>
      </c>
      <c r="Q1212" s="11" t="s">
        <v>30</v>
      </c>
      <c r="R1212" s="11" t="s">
        <v>22</v>
      </c>
    </row>
    <row r="1213" spans="1:18" x14ac:dyDescent="0.35">
      <c r="A1213" s="11" t="s">
        <v>5208</v>
      </c>
      <c r="B1213" s="11" t="s">
        <v>5209</v>
      </c>
      <c r="C1213" s="10" t="s">
        <v>40</v>
      </c>
      <c r="D1213" s="11" t="s">
        <v>43</v>
      </c>
      <c r="E1213" s="11" t="s">
        <v>5201</v>
      </c>
      <c r="F1213" s="11" t="s">
        <v>48</v>
      </c>
      <c r="G1213" s="11" t="s">
        <v>5202</v>
      </c>
      <c r="H1213" s="11" t="s">
        <v>5203</v>
      </c>
      <c r="I1213" s="11" t="s">
        <v>5210</v>
      </c>
      <c r="J1213" s="12">
        <v>43631</v>
      </c>
      <c r="K1213" s="12">
        <v>43631</v>
      </c>
      <c r="L1213" s="12"/>
      <c r="M1213" s="13">
        <v>262.2</v>
      </c>
      <c r="N1213" s="11" t="s">
        <v>2454</v>
      </c>
      <c r="O1213" s="11" t="s">
        <v>2455</v>
      </c>
      <c r="P1213" s="11" t="s">
        <v>38</v>
      </c>
      <c r="Q1213" s="11" t="s">
        <v>30</v>
      </c>
      <c r="R1213" s="11" t="s">
        <v>22</v>
      </c>
    </row>
    <row r="1214" spans="1:18" x14ac:dyDescent="0.35">
      <c r="A1214" s="11" t="s">
        <v>5211</v>
      </c>
      <c r="B1214" s="11" t="s">
        <v>5212</v>
      </c>
      <c r="C1214" s="10" t="s">
        <v>40</v>
      </c>
      <c r="D1214" s="11" t="s">
        <v>43</v>
      </c>
      <c r="E1214" s="11" t="s">
        <v>5201</v>
      </c>
      <c r="F1214" s="11" t="s">
        <v>48</v>
      </c>
      <c r="G1214" s="11" t="s">
        <v>5202</v>
      </c>
      <c r="H1214" s="11" t="s">
        <v>5203</v>
      </c>
      <c r="I1214" s="11" t="s">
        <v>5213</v>
      </c>
      <c r="J1214" s="12">
        <v>43631</v>
      </c>
      <c r="K1214" s="12">
        <v>43631</v>
      </c>
      <c r="L1214" s="12"/>
      <c r="M1214" s="13">
        <v>262.2</v>
      </c>
      <c r="N1214" s="11" t="s">
        <v>2454</v>
      </c>
      <c r="O1214" s="11" t="s">
        <v>2455</v>
      </c>
      <c r="P1214" s="11" t="s">
        <v>38</v>
      </c>
      <c r="Q1214" s="11" t="s">
        <v>30</v>
      </c>
      <c r="R1214" s="11" t="s">
        <v>22</v>
      </c>
    </row>
    <row r="1215" spans="1:18" x14ac:dyDescent="0.35">
      <c r="A1215" s="11" t="s">
        <v>5214</v>
      </c>
      <c r="B1215" s="11" t="s">
        <v>5215</v>
      </c>
      <c r="C1215" s="10" t="s">
        <v>40</v>
      </c>
      <c r="D1215" s="11" t="s">
        <v>43</v>
      </c>
      <c r="E1215" s="11" t="s">
        <v>5201</v>
      </c>
      <c r="F1215" s="11" t="s">
        <v>48</v>
      </c>
      <c r="G1215" s="11" t="s">
        <v>5202</v>
      </c>
      <c r="H1215" s="11" t="s">
        <v>5216</v>
      </c>
      <c r="I1215" s="11" t="s">
        <v>5217</v>
      </c>
      <c r="J1215" s="12">
        <v>43631</v>
      </c>
      <c r="K1215" s="12">
        <v>43631</v>
      </c>
      <c r="L1215" s="12"/>
      <c r="M1215" s="13">
        <v>262.2</v>
      </c>
      <c r="N1215" s="11" t="s">
        <v>2454</v>
      </c>
      <c r="O1215" s="11" t="s">
        <v>2455</v>
      </c>
      <c r="P1215" s="11" t="s">
        <v>38</v>
      </c>
      <c r="Q1215" s="11" t="s">
        <v>30</v>
      </c>
      <c r="R1215" s="11" t="s">
        <v>22</v>
      </c>
    </row>
    <row r="1216" spans="1:18" x14ac:dyDescent="0.35">
      <c r="A1216" s="11" t="s">
        <v>5218</v>
      </c>
      <c r="B1216" s="11" t="s">
        <v>5219</v>
      </c>
      <c r="C1216" s="10" t="s">
        <v>40</v>
      </c>
      <c r="D1216" s="11" t="s">
        <v>43</v>
      </c>
      <c r="E1216" s="11" t="s">
        <v>5220</v>
      </c>
      <c r="F1216" s="11" t="s">
        <v>48</v>
      </c>
      <c r="G1216" s="11" t="s">
        <v>351</v>
      </c>
      <c r="H1216" s="11" t="s">
        <v>5221</v>
      </c>
      <c r="I1216" s="11" t="s">
        <v>5222</v>
      </c>
      <c r="J1216" s="12">
        <v>43293</v>
      </c>
      <c r="K1216" s="12">
        <v>43293</v>
      </c>
      <c r="L1216" s="12"/>
      <c r="M1216" s="13">
        <v>246.38</v>
      </c>
      <c r="N1216" s="11" t="s">
        <v>823</v>
      </c>
      <c r="O1216" s="11" t="s">
        <v>824</v>
      </c>
      <c r="P1216" s="11" t="s">
        <v>37</v>
      </c>
      <c r="Q1216" s="11" t="s">
        <v>30</v>
      </c>
      <c r="R1216" s="11" t="s">
        <v>17</v>
      </c>
    </row>
    <row r="1217" spans="1:18" x14ac:dyDescent="0.35">
      <c r="A1217" s="11" t="s">
        <v>5223</v>
      </c>
      <c r="B1217" s="11" t="s">
        <v>5224</v>
      </c>
      <c r="C1217" s="10" t="s">
        <v>40</v>
      </c>
      <c r="D1217" s="11" t="s">
        <v>43</v>
      </c>
      <c r="E1217" s="11" t="s">
        <v>4974</v>
      </c>
      <c r="F1217" s="11" t="s">
        <v>48</v>
      </c>
      <c r="G1217" s="11" t="s">
        <v>456</v>
      </c>
      <c r="H1217" s="11" t="s">
        <v>1178</v>
      </c>
      <c r="I1217" s="11" t="s">
        <v>5225</v>
      </c>
      <c r="J1217" s="12">
        <v>43584</v>
      </c>
      <c r="K1217" s="12">
        <v>43585</v>
      </c>
      <c r="L1217" s="12"/>
      <c r="M1217" s="13">
        <v>464.64</v>
      </c>
      <c r="N1217" s="11" t="s">
        <v>471</v>
      </c>
      <c r="O1217" s="11" t="s">
        <v>472</v>
      </c>
      <c r="P1217" s="11" t="s">
        <v>37</v>
      </c>
      <c r="Q1217" s="11" t="s">
        <v>30</v>
      </c>
      <c r="R1217" s="11" t="s">
        <v>17</v>
      </c>
    </row>
    <row r="1218" spans="1:18" x14ac:dyDescent="0.35">
      <c r="A1218" s="11" t="s">
        <v>5226</v>
      </c>
      <c r="B1218" s="11" t="s">
        <v>5227</v>
      </c>
      <c r="C1218" s="10" t="s">
        <v>40</v>
      </c>
      <c r="D1218" s="11" t="s">
        <v>43</v>
      </c>
      <c r="E1218" s="11" t="s">
        <v>4974</v>
      </c>
      <c r="F1218" s="11" t="s">
        <v>48</v>
      </c>
      <c r="G1218" s="11" t="s">
        <v>456</v>
      </c>
      <c r="H1218" s="11" t="s">
        <v>1178</v>
      </c>
      <c r="I1218" s="11" t="s">
        <v>5228</v>
      </c>
      <c r="J1218" s="12">
        <v>43584</v>
      </c>
      <c r="K1218" s="12">
        <v>43585</v>
      </c>
      <c r="L1218" s="12"/>
      <c r="M1218" s="13">
        <v>464.64</v>
      </c>
      <c r="N1218" s="11" t="s">
        <v>471</v>
      </c>
      <c r="O1218" s="11" t="s">
        <v>472</v>
      </c>
      <c r="P1218" s="11" t="s">
        <v>37</v>
      </c>
      <c r="Q1218" s="11" t="s">
        <v>30</v>
      </c>
      <c r="R1218" s="11" t="s">
        <v>17</v>
      </c>
    </row>
    <row r="1219" spans="1:18" x14ac:dyDescent="0.35">
      <c r="A1219" s="11" t="s">
        <v>5229</v>
      </c>
      <c r="B1219" s="11" t="s">
        <v>5230</v>
      </c>
      <c r="C1219" s="10" t="s">
        <v>40</v>
      </c>
      <c r="D1219" s="11" t="s">
        <v>43</v>
      </c>
      <c r="E1219" s="11" t="s">
        <v>4974</v>
      </c>
      <c r="F1219" s="11" t="s">
        <v>48</v>
      </c>
      <c r="G1219" s="11" t="s">
        <v>456</v>
      </c>
      <c r="H1219" s="11" t="s">
        <v>1178</v>
      </c>
      <c r="I1219" s="11" t="s">
        <v>5231</v>
      </c>
      <c r="J1219" s="12">
        <v>43584</v>
      </c>
      <c r="K1219" s="12">
        <v>43585</v>
      </c>
      <c r="L1219" s="12"/>
      <c r="M1219" s="13">
        <v>464.65</v>
      </c>
      <c r="N1219" s="11" t="s">
        <v>259</v>
      </c>
      <c r="O1219" s="11" t="s">
        <v>260</v>
      </c>
      <c r="P1219" s="11" t="s">
        <v>37</v>
      </c>
      <c r="Q1219" s="11" t="s">
        <v>30</v>
      </c>
      <c r="R1219" s="11" t="s">
        <v>17</v>
      </c>
    </row>
    <row r="1220" spans="1:18" x14ac:dyDescent="0.35">
      <c r="A1220" s="11" t="s">
        <v>5232</v>
      </c>
      <c r="B1220" s="11" t="s">
        <v>5233</v>
      </c>
      <c r="C1220" s="10" t="s">
        <v>40</v>
      </c>
      <c r="D1220" s="11" t="s">
        <v>43</v>
      </c>
      <c r="E1220" s="11" t="s">
        <v>4974</v>
      </c>
      <c r="F1220" s="11"/>
      <c r="G1220" s="11" t="s">
        <v>456</v>
      </c>
      <c r="H1220" s="11" t="s">
        <v>1178</v>
      </c>
      <c r="I1220" s="11" t="s">
        <v>5234</v>
      </c>
      <c r="J1220" s="12">
        <v>43495</v>
      </c>
      <c r="K1220" s="12">
        <v>43495</v>
      </c>
      <c r="L1220" s="12"/>
      <c r="M1220" s="13">
        <v>464.64</v>
      </c>
      <c r="N1220" s="11" t="s">
        <v>325</v>
      </c>
      <c r="O1220" s="11" t="s">
        <v>326</v>
      </c>
      <c r="P1220" s="11" t="s">
        <v>37</v>
      </c>
      <c r="Q1220" s="11" t="s">
        <v>30</v>
      </c>
      <c r="R1220" s="11" t="s">
        <v>17</v>
      </c>
    </row>
    <row r="1221" spans="1:18" x14ac:dyDescent="0.35">
      <c r="A1221" s="11" t="s">
        <v>5235</v>
      </c>
      <c r="B1221" s="11" t="s">
        <v>5236</v>
      </c>
      <c r="C1221" s="10" t="s">
        <v>40</v>
      </c>
      <c r="D1221" s="11" t="s">
        <v>225</v>
      </c>
      <c r="E1221" s="11" t="s">
        <v>4974</v>
      </c>
      <c r="F1221" s="11"/>
      <c r="G1221" s="11" t="s">
        <v>456</v>
      </c>
      <c r="H1221" s="11" t="s">
        <v>1178</v>
      </c>
      <c r="I1221" s="11" t="s">
        <v>5237</v>
      </c>
      <c r="J1221" s="12">
        <v>43504</v>
      </c>
      <c r="K1221" s="12">
        <v>43504</v>
      </c>
      <c r="L1221" s="12" t="s">
        <v>48</v>
      </c>
      <c r="M1221" s="13">
        <v>464.64</v>
      </c>
      <c r="N1221" s="11" t="s">
        <v>1900</v>
      </c>
      <c r="O1221" s="11" t="s">
        <v>1901</v>
      </c>
      <c r="P1221" s="11" t="s">
        <v>37</v>
      </c>
      <c r="Q1221" s="11" t="s">
        <v>30</v>
      </c>
      <c r="R1221" s="11" t="s">
        <v>17</v>
      </c>
    </row>
    <row r="1222" spans="1:18" x14ac:dyDescent="0.35">
      <c r="A1222" s="11" t="s">
        <v>5238</v>
      </c>
      <c r="B1222" s="11" t="s">
        <v>5239</v>
      </c>
      <c r="C1222" s="10" t="s">
        <v>40</v>
      </c>
      <c r="D1222" s="11" t="s">
        <v>43</v>
      </c>
      <c r="E1222" s="11" t="s">
        <v>4974</v>
      </c>
      <c r="F1222" s="11"/>
      <c r="G1222" s="11" t="s">
        <v>456</v>
      </c>
      <c r="H1222" s="11" t="s">
        <v>1178</v>
      </c>
      <c r="I1222" s="11" t="s">
        <v>5240</v>
      </c>
      <c r="J1222" s="12">
        <v>43504</v>
      </c>
      <c r="K1222" s="12">
        <v>43504</v>
      </c>
      <c r="L1222" s="12" t="s">
        <v>48</v>
      </c>
      <c r="M1222" s="13">
        <v>464.64</v>
      </c>
      <c r="N1222" s="11" t="s">
        <v>1900</v>
      </c>
      <c r="O1222" s="11" t="s">
        <v>1901</v>
      </c>
      <c r="P1222" s="11" t="s">
        <v>37</v>
      </c>
      <c r="Q1222" s="11" t="s">
        <v>30</v>
      </c>
      <c r="R1222" s="11" t="s">
        <v>17</v>
      </c>
    </row>
    <row r="1223" spans="1:18" x14ac:dyDescent="0.35">
      <c r="A1223" s="11" t="s">
        <v>5241</v>
      </c>
      <c r="B1223" s="11" t="s">
        <v>5242</v>
      </c>
      <c r="C1223" s="10" t="s">
        <v>40</v>
      </c>
      <c r="D1223" s="11" t="s">
        <v>43</v>
      </c>
      <c r="E1223" s="11" t="s">
        <v>4974</v>
      </c>
      <c r="F1223" s="11"/>
      <c r="G1223" s="11" t="s">
        <v>456</v>
      </c>
      <c r="H1223" s="11" t="s">
        <v>1178</v>
      </c>
      <c r="I1223" s="11" t="s">
        <v>5243</v>
      </c>
      <c r="J1223" s="12">
        <v>43557</v>
      </c>
      <c r="K1223" s="12">
        <v>43557</v>
      </c>
      <c r="L1223" s="12"/>
      <c r="M1223" s="13">
        <v>464.64</v>
      </c>
      <c r="N1223" s="11" t="s">
        <v>5054</v>
      </c>
      <c r="O1223" s="11" t="s">
        <v>5055</v>
      </c>
      <c r="P1223" s="11" t="s">
        <v>37</v>
      </c>
      <c r="Q1223" s="11" t="s">
        <v>30</v>
      </c>
      <c r="R1223" s="11" t="s">
        <v>17</v>
      </c>
    </row>
    <row r="1224" spans="1:18" x14ac:dyDescent="0.35">
      <c r="A1224" s="11" t="s">
        <v>5244</v>
      </c>
      <c r="B1224" s="11" t="s">
        <v>5245</v>
      </c>
      <c r="C1224" s="10" t="s">
        <v>40</v>
      </c>
      <c r="D1224" s="11" t="s">
        <v>43</v>
      </c>
      <c r="E1224" s="11" t="s">
        <v>4974</v>
      </c>
      <c r="F1224" s="11"/>
      <c r="G1224" s="11" t="s">
        <v>456</v>
      </c>
      <c r="H1224" s="11" t="s">
        <v>1178</v>
      </c>
      <c r="I1224" s="11" t="s">
        <v>5246</v>
      </c>
      <c r="J1224" s="12">
        <v>43579</v>
      </c>
      <c r="K1224" s="12">
        <v>43579</v>
      </c>
      <c r="L1224" s="12"/>
      <c r="M1224" s="13">
        <v>464.64</v>
      </c>
      <c r="N1224" s="11" t="s">
        <v>570</v>
      </c>
      <c r="O1224" s="11" t="s">
        <v>571</v>
      </c>
      <c r="P1224" s="11" t="s">
        <v>37</v>
      </c>
      <c r="Q1224" s="11" t="s">
        <v>30</v>
      </c>
      <c r="R1224" s="11" t="s">
        <v>17</v>
      </c>
    </row>
    <row r="1225" spans="1:18" x14ac:dyDescent="0.35">
      <c r="A1225" s="11" t="s">
        <v>5247</v>
      </c>
      <c r="B1225" s="11" t="s">
        <v>5248</v>
      </c>
      <c r="C1225" s="10" t="s">
        <v>40</v>
      </c>
      <c r="D1225" s="11" t="s">
        <v>43</v>
      </c>
      <c r="E1225" s="11" t="s">
        <v>430</v>
      </c>
      <c r="F1225" s="11"/>
      <c r="G1225" s="11" t="s">
        <v>431</v>
      </c>
      <c r="H1225" s="11" t="s">
        <v>432</v>
      </c>
      <c r="I1225" s="11" t="s">
        <v>5249</v>
      </c>
      <c r="J1225" s="12">
        <v>44649</v>
      </c>
      <c r="K1225" s="12">
        <v>44841</v>
      </c>
      <c r="L1225" s="12"/>
      <c r="M1225" s="13">
        <v>593.154</v>
      </c>
      <c r="N1225" s="11" t="s">
        <v>3266</v>
      </c>
      <c r="O1225" s="11" t="s">
        <v>3267</v>
      </c>
      <c r="P1225" s="11" t="s">
        <v>38</v>
      </c>
      <c r="Q1225" s="11" t="s">
        <v>30</v>
      </c>
      <c r="R1225" s="11" t="s">
        <v>17</v>
      </c>
    </row>
    <row r="1226" spans="1:18" x14ac:dyDescent="0.35">
      <c r="A1226" s="11" t="s">
        <v>5250</v>
      </c>
      <c r="B1226" s="11" t="s">
        <v>5251</v>
      </c>
      <c r="C1226" s="10" t="s">
        <v>40</v>
      </c>
      <c r="D1226" s="11" t="s">
        <v>43</v>
      </c>
      <c r="E1226" s="11" t="s">
        <v>5252</v>
      </c>
      <c r="F1226" s="11"/>
      <c r="G1226" s="11" t="s">
        <v>3316</v>
      </c>
      <c r="H1226" s="11" t="s">
        <v>5253</v>
      </c>
      <c r="I1226" s="11" t="s">
        <v>5254</v>
      </c>
      <c r="J1226" s="12">
        <v>43601</v>
      </c>
      <c r="K1226" s="12">
        <v>43600</v>
      </c>
      <c r="L1226" s="12"/>
      <c r="M1226" s="13">
        <v>514.98</v>
      </c>
      <c r="N1226" s="11" t="s">
        <v>2454</v>
      </c>
      <c r="O1226" s="11" t="s">
        <v>2455</v>
      </c>
      <c r="P1226" s="11" t="s">
        <v>38</v>
      </c>
      <c r="Q1226" s="11" t="s">
        <v>30</v>
      </c>
      <c r="R1226" s="11" t="s">
        <v>22</v>
      </c>
    </row>
    <row r="1227" spans="1:18" x14ac:dyDescent="0.35">
      <c r="A1227" s="11" t="s">
        <v>5255</v>
      </c>
      <c r="B1227" s="11" t="s">
        <v>5256</v>
      </c>
      <c r="C1227" s="10" t="s">
        <v>40</v>
      </c>
      <c r="D1227" s="11" t="s">
        <v>43</v>
      </c>
      <c r="E1227" s="11" t="s">
        <v>5257</v>
      </c>
      <c r="F1227" s="11"/>
      <c r="G1227" s="11" t="s">
        <v>3322</v>
      </c>
      <c r="H1227" s="11" t="s">
        <v>5258</v>
      </c>
      <c r="I1227" s="11" t="s">
        <v>5259</v>
      </c>
      <c r="J1227" s="12">
        <v>43601</v>
      </c>
      <c r="K1227" s="12">
        <v>43600</v>
      </c>
      <c r="L1227" s="12"/>
      <c r="M1227" s="13">
        <v>242.61</v>
      </c>
      <c r="N1227" s="11" t="s">
        <v>2454</v>
      </c>
      <c r="O1227" s="11" t="s">
        <v>2455</v>
      </c>
      <c r="P1227" s="11" t="s">
        <v>38</v>
      </c>
      <c r="Q1227" s="11" t="s">
        <v>30</v>
      </c>
      <c r="R1227" s="11" t="s">
        <v>22</v>
      </c>
    </row>
    <row r="1228" spans="1:18" x14ac:dyDescent="0.35">
      <c r="A1228" s="11" t="s">
        <v>5260</v>
      </c>
      <c r="B1228" s="11" t="s">
        <v>5261</v>
      </c>
      <c r="C1228" s="10" t="s">
        <v>40</v>
      </c>
      <c r="D1228" s="11" t="s">
        <v>43</v>
      </c>
      <c r="E1228" s="11" t="s">
        <v>5262</v>
      </c>
      <c r="F1228" s="11"/>
      <c r="G1228" s="11" t="s">
        <v>5263</v>
      </c>
      <c r="H1228" s="11" t="s">
        <v>5264</v>
      </c>
      <c r="I1228" s="11" t="s">
        <v>5265</v>
      </c>
      <c r="J1228" s="12">
        <v>43668</v>
      </c>
      <c r="K1228" s="12">
        <v>43669</v>
      </c>
      <c r="L1228" s="12"/>
      <c r="M1228" s="13">
        <v>377.52</v>
      </c>
      <c r="N1228" s="11" t="s">
        <v>524</v>
      </c>
      <c r="O1228" s="11" t="s">
        <v>525</v>
      </c>
      <c r="P1228" s="11" t="s">
        <v>38</v>
      </c>
      <c r="Q1228" s="11" t="s">
        <v>30</v>
      </c>
      <c r="R1228" s="11" t="s">
        <v>17</v>
      </c>
    </row>
    <row r="1229" spans="1:18" x14ac:dyDescent="0.35">
      <c r="A1229" s="11" t="s">
        <v>5266</v>
      </c>
      <c r="B1229" s="11" t="s">
        <v>5267</v>
      </c>
      <c r="C1229" s="10" t="s">
        <v>40</v>
      </c>
      <c r="D1229" s="11" t="s">
        <v>43</v>
      </c>
      <c r="E1229" s="11" t="s">
        <v>4974</v>
      </c>
      <c r="F1229" s="11"/>
      <c r="G1229" s="11" t="s">
        <v>456</v>
      </c>
      <c r="H1229" s="11" t="s">
        <v>1178</v>
      </c>
      <c r="I1229" s="11" t="s">
        <v>5268</v>
      </c>
      <c r="J1229" s="12">
        <v>43614</v>
      </c>
      <c r="K1229" s="12">
        <v>43615</v>
      </c>
      <c r="L1229" s="12"/>
      <c r="M1229" s="13">
        <v>464.64</v>
      </c>
      <c r="N1229" s="11" t="s">
        <v>182</v>
      </c>
      <c r="O1229" s="11" t="s">
        <v>183</v>
      </c>
      <c r="P1229" s="11" t="s">
        <v>37</v>
      </c>
      <c r="Q1229" s="11" t="s">
        <v>30</v>
      </c>
      <c r="R1229" s="11" t="s">
        <v>17</v>
      </c>
    </row>
    <row r="1230" spans="1:18" x14ac:dyDescent="0.35">
      <c r="A1230" s="11" t="s">
        <v>5269</v>
      </c>
      <c r="B1230" s="11" t="s">
        <v>5270</v>
      </c>
      <c r="C1230" s="10" t="s">
        <v>40</v>
      </c>
      <c r="D1230" s="11" t="s">
        <v>43</v>
      </c>
      <c r="E1230" s="11" t="s">
        <v>4974</v>
      </c>
      <c r="F1230" s="11"/>
      <c r="G1230" s="11" t="s">
        <v>456</v>
      </c>
      <c r="H1230" s="11" t="s">
        <v>1178</v>
      </c>
      <c r="I1230" s="11" t="s">
        <v>5271</v>
      </c>
      <c r="J1230" s="12">
        <v>43614</v>
      </c>
      <c r="K1230" s="12">
        <v>43615</v>
      </c>
      <c r="L1230" s="12"/>
      <c r="M1230" s="13">
        <v>464.64</v>
      </c>
      <c r="N1230" s="11" t="s">
        <v>815</v>
      </c>
      <c r="O1230" s="11" t="s">
        <v>816</v>
      </c>
      <c r="P1230" s="11" t="s">
        <v>37</v>
      </c>
      <c r="Q1230" s="11" t="s">
        <v>30</v>
      </c>
      <c r="R1230" s="11" t="s">
        <v>17</v>
      </c>
    </row>
    <row r="1231" spans="1:18" x14ac:dyDescent="0.35">
      <c r="A1231" s="11" t="s">
        <v>5272</v>
      </c>
      <c r="B1231" s="11" t="s">
        <v>5273</v>
      </c>
      <c r="C1231" s="10" t="s">
        <v>40</v>
      </c>
      <c r="D1231" s="11" t="s">
        <v>43</v>
      </c>
      <c r="E1231" s="11" t="s">
        <v>4974</v>
      </c>
      <c r="F1231" s="11"/>
      <c r="G1231" s="11" t="s">
        <v>456</v>
      </c>
      <c r="H1231" s="11" t="s">
        <v>1178</v>
      </c>
      <c r="I1231" s="11" t="s">
        <v>5274</v>
      </c>
      <c r="J1231" s="12">
        <v>43614</v>
      </c>
      <c r="K1231" s="12">
        <v>43615</v>
      </c>
      <c r="L1231" s="12"/>
      <c r="M1231" s="13">
        <v>464.64</v>
      </c>
      <c r="N1231" s="11" t="s">
        <v>354</v>
      </c>
      <c r="O1231" s="11" t="s">
        <v>355</v>
      </c>
      <c r="P1231" s="11" t="s">
        <v>37</v>
      </c>
      <c r="Q1231" s="11" t="s">
        <v>30</v>
      </c>
      <c r="R1231" s="11" t="s">
        <v>17</v>
      </c>
    </row>
    <row r="1232" spans="1:18" x14ac:dyDescent="0.35">
      <c r="A1232" s="11" t="s">
        <v>5275</v>
      </c>
      <c r="B1232" s="11" t="s">
        <v>5276</v>
      </c>
      <c r="C1232" s="10" t="s">
        <v>40</v>
      </c>
      <c r="D1232" s="11" t="s">
        <v>43</v>
      </c>
      <c r="E1232" s="11" t="s">
        <v>4974</v>
      </c>
      <c r="F1232" s="11"/>
      <c r="G1232" s="11" t="s">
        <v>456</v>
      </c>
      <c r="H1232" s="11" t="s">
        <v>1178</v>
      </c>
      <c r="I1232" s="11" t="s">
        <v>5277</v>
      </c>
      <c r="J1232" s="12">
        <v>43614</v>
      </c>
      <c r="K1232" s="12">
        <v>43615</v>
      </c>
      <c r="L1232" s="12"/>
      <c r="M1232" s="13">
        <v>464.64</v>
      </c>
      <c r="N1232" s="11" t="s">
        <v>360</v>
      </c>
      <c r="O1232" s="11" t="s">
        <v>361</v>
      </c>
      <c r="P1232" s="11" t="s">
        <v>37</v>
      </c>
      <c r="Q1232" s="11" t="s">
        <v>30</v>
      </c>
      <c r="R1232" s="11" t="s">
        <v>17</v>
      </c>
    </row>
    <row r="1233" spans="1:18" x14ac:dyDescent="0.35">
      <c r="A1233" s="11" t="s">
        <v>5278</v>
      </c>
      <c r="B1233" s="11" t="s">
        <v>5279</v>
      </c>
      <c r="C1233" s="10" t="s">
        <v>40</v>
      </c>
      <c r="D1233" s="11" t="s">
        <v>43</v>
      </c>
      <c r="E1233" s="11" t="s">
        <v>5280</v>
      </c>
      <c r="F1233" s="11"/>
      <c r="G1233" s="11" t="s">
        <v>3334</v>
      </c>
      <c r="H1233" s="11" t="s">
        <v>5281</v>
      </c>
      <c r="I1233" s="11" t="s">
        <v>5282</v>
      </c>
      <c r="J1233" s="12">
        <v>43623</v>
      </c>
      <c r="K1233" s="12">
        <v>43628</v>
      </c>
      <c r="L1233" s="12"/>
      <c r="M1233" s="13">
        <v>1795.43</v>
      </c>
      <c r="N1233" s="11" t="s">
        <v>2454</v>
      </c>
      <c r="O1233" s="11" t="s">
        <v>2455</v>
      </c>
      <c r="P1233" s="11" t="s">
        <v>38</v>
      </c>
      <c r="Q1233" s="11" t="s">
        <v>30</v>
      </c>
      <c r="R1233" s="11" t="s">
        <v>22</v>
      </c>
    </row>
    <row r="1234" spans="1:18" x14ac:dyDescent="0.35">
      <c r="A1234" s="11" t="s">
        <v>5283</v>
      </c>
      <c r="B1234" s="11" t="s">
        <v>5284</v>
      </c>
      <c r="C1234" s="10" t="s">
        <v>40</v>
      </c>
      <c r="D1234" s="11" t="s">
        <v>43</v>
      </c>
      <c r="E1234" s="11" t="s">
        <v>5285</v>
      </c>
      <c r="F1234" s="11"/>
      <c r="G1234" s="11" t="s">
        <v>5110</v>
      </c>
      <c r="H1234" s="11" t="s">
        <v>5286</v>
      </c>
      <c r="I1234" s="11" t="s">
        <v>5287</v>
      </c>
      <c r="J1234" s="12">
        <v>43636</v>
      </c>
      <c r="K1234" s="12">
        <v>43650</v>
      </c>
      <c r="L1234" s="12" t="s">
        <v>48</v>
      </c>
      <c r="M1234" s="13">
        <v>4192.6499999999996</v>
      </c>
      <c r="N1234" s="11" t="s">
        <v>99</v>
      </c>
      <c r="O1234" s="11" t="s">
        <v>100</v>
      </c>
      <c r="P1234" s="11" t="s">
        <v>37</v>
      </c>
      <c r="Q1234" s="11" t="s">
        <v>30</v>
      </c>
      <c r="R1234" s="11" t="s">
        <v>17</v>
      </c>
    </row>
    <row r="1235" spans="1:18" x14ac:dyDescent="0.35">
      <c r="A1235" s="11" t="s">
        <v>5288</v>
      </c>
      <c r="B1235" s="11" t="s">
        <v>5289</v>
      </c>
      <c r="C1235" s="10" t="s">
        <v>40</v>
      </c>
      <c r="D1235" s="11" t="s">
        <v>43</v>
      </c>
      <c r="E1235" s="11" t="s">
        <v>5290</v>
      </c>
      <c r="F1235" s="11"/>
      <c r="G1235" s="11" t="s">
        <v>5110</v>
      </c>
      <c r="H1235" s="11" t="s">
        <v>5291</v>
      </c>
      <c r="I1235" s="11" t="s">
        <v>5292</v>
      </c>
      <c r="J1235" s="12">
        <v>43655</v>
      </c>
      <c r="K1235" s="12">
        <v>43655</v>
      </c>
      <c r="L1235" s="12" t="s">
        <v>48</v>
      </c>
      <c r="M1235" s="13">
        <v>12577.95</v>
      </c>
      <c r="N1235" s="11" t="s">
        <v>99</v>
      </c>
      <c r="O1235" s="11" t="s">
        <v>100</v>
      </c>
      <c r="P1235" s="11" t="s">
        <v>37</v>
      </c>
      <c r="Q1235" s="11" t="s">
        <v>30</v>
      </c>
      <c r="R1235" s="11" t="s">
        <v>17</v>
      </c>
    </row>
    <row r="1236" spans="1:18" x14ac:dyDescent="0.35">
      <c r="A1236" s="11" t="s">
        <v>5293</v>
      </c>
      <c r="B1236" s="11" t="s">
        <v>5294</v>
      </c>
      <c r="C1236" s="10" t="s">
        <v>40</v>
      </c>
      <c r="D1236" s="11" t="s">
        <v>43</v>
      </c>
      <c r="E1236" s="11" t="s">
        <v>5295</v>
      </c>
      <c r="F1236" s="11"/>
      <c r="G1236" s="11" t="s">
        <v>5110</v>
      </c>
      <c r="H1236" s="11" t="s">
        <v>5296</v>
      </c>
      <c r="I1236" s="11" t="s">
        <v>48</v>
      </c>
      <c r="J1236" s="12">
        <v>43655</v>
      </c>
      <c r="K1236" s="12">
        <v>43655</v>
      </c>
      <c r="L1236" s="12" t="s">
        <v>48</v>
      </c>
      <c r="M1236" s="13">
        <v>12577.95</v>
      </c>
      <c r="N1236" s="11" t="s">
        <v>99</v>
      </c>
      <c r="O1236" s="11" t="s">
        <v>100</v>
      </c>
      <c r="P1236" s="11" t="s">
        <v>37</v>
      </c>
      <c r="Q1236" s="11" t="s">
        <v>30</v>
      </c>
      <c r="R1236" s="11" t="s">
        <v>17</v>
      </c>
    </row>
    <row r="1237" spans="1:18" x14ac:dyDescent="0.35">
      <c r="A1237" s="11" t="s">
        <v>5297</v>
      </c>
      <c r="B1237" s="11" t="s">
        <v>5298</v>
      </c>
      <c r="C1237" s="10" t="s">
        <v>40</v>
      </c>
      <c r="D1237" s="11" t="s">
        <v>43</v>
      </c>
      <c r="E1237" s="11" t="s">
        <v>5299</v>
      </c>
      <c r="F1237" s="11"/>
      <c r="G1237" s="11" t="s">
        <v>5110</v>
      </c>
      <c r="H1237" s="11" t="s">
        <v>5300</v>
      </c>
      <c r="I1237" s="11" t="s">
        <v>5301</v>
      </c>
      <c r="J1237" s="12">
        <v>43655</v>
      </c>
      <c r="K1237" s="12">
        <v>43655</v>
      </c>
      <c r="L1237" s="12" t="s">
        <v>48</v>
      </c>
      <c r="M1237" s="13">
        <v>0</v>
      </c>
      <c r="N1237" s="11" t="s">
        <v>99</v>
      </c>
      <c r="O1237" s="11" t="s">
        <v>100</v>
      </c>
      <c r="P1237" s="11" t="s">
        <v>37</v>
      </c>
      <c r="Q1237" s="11" t="s">
        <v>30</v>
      </c>
      <c r="R1237" s="11" t="s">
        <v>17</v>
      </c>
    </row>
    <row r="1238" spans="1:18" x14ac:dyDescent="0.35">
      <c r="A1238" s="11" t="s">
        <v>5302</v>
      </c>
      <c r="B1238" s="11" t="s">
        <v>5303</v>
      </c>
      <c r="C1238" s="10" t="s">
        <v>40</v>
      </c>
      <c r="D1238" s="11" t="s">
        <v>43</v>
      </c>
      <c r="E1238" s="11" t="s">
        <v>5304</v>
      </c>
      <c r="F1238" s="11"/>
      <c r="G1238" s="11" t="s">
        <v>5110</v>
      </c>
      <c r="H1238" s="11" t="s">
        <v>5305</v>
      </c>
      <c r="I1238" s="11" t="s">
        <v>5306</v>
      </c>
      <c r="J1238" s="12">
        <v>43655</v>
      </c>
      <c r="K1238" s="12">
        <v>43655</v>
      </c>
      <c r="L1238" s="12" t="s">
        <v>48</v>
      </c>
      <c r="M1238" s="13">
        <v>0</v>
      </c>
      <c r="N1238" s="11" t="s">
        <v>99</v>
      </c>
      <c r="O1238" s="11" t="s">
        <v>100</v>
      </c>
      <c r="P1238" s="11" t="s">
        <v>37</v>
      </c>
      <c r="Q1238" s="11" t="s">
        <v>30</v>
      </c>
      <c r="R1238" s="11" t="s">
        <v>17</v>
      </c>
    </row>
    <row r="1239" spans="1:18" x14ac:dyDescent="0.35">
      <c r="A1239" s="11" t="s">
        <v>5307</v>
      </c>
      <c r="B1239" s="11" t="s">
        <v>5308</v>
      </c>
      <c r="C1239" s="10" t="s">
        <v>40</v>
      </c>
      <c r="D1239" s="11" t="s">
        <v>43</v>
      </c>
      <c r="E1239" s="11" t="s">
        <v>5309</v>
      </c>
      <c r="F1239" s="11"/>
      <c r="G1239" s="11" t="s">
        <v>5110</v>
      </c>
      <c r="H1239" s="11" t="s">
        <v>5300</v>
      </c>
      <c r="I1239" s="11" t="s">
        <v>5310</v>
      </c>
      <c r="J1239" s="12">
        <v>43655</v>
      </c>
      <c r="K1239" s="12">
        <v>43655</v>
      </c>
      <c r="L1239" s="12" t="s">
        <v>48</v>
      </c>
      <c r="M1239" s="13">
        <v>0</v>
      </c>
      <c r="N1239" s="11" t="s">
        <v>99</v>
      </c>
      <c r="O1239" s="11" t="s">
        <v>100</v>
      </c>
      <c r="P1239" s="11" t="s">
        <v>37</v>
      </c>
      <c r="Q1239" s="11" t="s">
        <v>30</v>
      </c>
      <c r="R1239" s="11" t="s">
        <v>17</v>
      </c>
    </row>
    <row r="1240" spans="1:18" x14ac:dyDescent="0.35">
      <c r="A1240" s="11" t="s">
        <v>5311</v>
      </c>
      <c r="B1240" s="11" t="s">
        <v>5312</v>
      </c>
      <c r="C1240" s="10" t="s">
        <v>40</v>
      </c>
      <c r="D1240" s="11" t="s">
        <v>43</v>
      </c>
      <c r="E1240" s="11" t="s">
        <v>5313</v>
      </c>
      <c r="F1240" s="11"/>
      <c r="G1240" s="11" t="s">
        <v>5110</v>
      </c>
      <c r="H1240" s="11" t="s">
        <v>5314</v>
      </c>
      <c r="I1240" s="11" t="s">
        <v>5315</v>
      </c>
      <c r="J1240" s="12">
        <v>43655</v>
      </c>
      <c r="K1240" s="12">
        <v>43655</v>
      </c>
      <c r="L1240" s="12" t="s">
        <v>48</v>
      </c>
      <c r="M1240" s="13">
        <v>5172.75</v>
      </c>
      <c r="N1240" s="11" t="s">
        <v>99</v>
      </c>
      <c r="O1240" s="11" t="s">
        <v>100</v>
      </c>
      <c r="P1240" s="11" t="s">
        <v>37</v>
      </c>
      <c r="Q1240" s="11" t="s">
        <v>30</v>
      </c>
      <c r="R1240" s="11" t="s">
        <v>17</v>
      </c>
    </row>
    <row r="1241" spans="1:18" x14ac:dyDescent="0.35">
      <c r="A1241" s="11" t="s">
        <v>5316</v>
      </c>
      <c r="B1241" s="11" t="s">
        <v>5317</v>
      </c>
      <c r="C1241" s="10" t="s">
        <v>40</v>
      </c>
      <c r="D1241" s="11" t="s">
        <v>43</v>
      </c>
      <c r="E1241" s="11" t="s">
        <v>5318</v>
      </c>
      <c r="F1241" s="11"/>
      <c r="G1241" s="11" t="s">
        <v>5110</v>
      </c>
      <c r="H1241" s="11" t="s">
        <v>5319</v>
      </c>
      <c r="I1241" s="11" t="s">
        <v>5320</v>
      </c>
      <c r="J1241" s="12">
        <v>43655</v>
      </c>
      <c r="K1241" s="12">
        <v>43655</v>
      </c>
      <c r="L1241" s="12" t="s">
        <v>48</v>
      </c>
      <c r="M1241" s="13">
        <v>3811.5</v>
      </c>
      <c r="N1241" s="11" t="s">
        <v>99</v>
      </c>
      <c r="O1241" s="11" t="s">
        <v>100</v>
      </c>
      <c r="P1241" s="11" t="s">
        <v>38</v>
      </c>
      <c r="Q1241" s="11" t="s">
        <v>30</v>
      </c>
      <c r="R1241" s="11" t="s">
        <v>17</v>
      </c>
    </row>
    <row r="1242" spans="1:18" x14ac:dyDescent="0.35">
      <c r="A1242" s="11" t="s">
        <v>5321</v>
      </c>
      <c r="B1242" s="11" t="s">
        <v>5322</v>
      </c>
      <c r="C1242" s="10" t="s">
        <v>40</v>
      </c>
      <c r="D1242" s="11" t="s">
        <v>43</v>
      </c>
      <c r="E1242" s="11" t="s">
        <v>5153</v>
      </c>
      <c r="F1242" s="11"/>
      <c r="G1242" s="11" t="s">
        <v>370</v>
      </c>
      <c r="H1242" s="11" t="s">
        <v>1118</v>
      </c>
      <c r="I1242" s="11" t="s">
        <v>5323</v>
      </c>
      <c r="J1242" s="12">
        <v>43726</v>
      </c>
      <c r="K1242" s="12">
        <v>43727</v>
      </c>
      <c r="L1242" s="12"/>
      <c r="M1242" s="13">
        <v>655.42</v>
      </c>
      <c r="N1242" s="11" t="s">
        <v>810</v>
      </c>
      <c r="O1242" s="11" t="s">
        <v>811</v>
      </c>
      <c r="P1242" s="11" t="s">
        <v>37</v>
      </c>
      <c r="Q1242" s="11" t="s">
        <v>30</v>
      </c>
      <c r="R1242" s="11" t="s">
        <v>17</v>
      </c>
    </row>
    <row r="1243" spans="1:18" x14ac:dyDescent="0.35">
      <c r="A1243" s="11" t="s">
        <v>5324</v>
      </c>
      <c r="B1243" s="11" t="s">
        <v>5325</v>
      </c>
      <c r="C1243" s="10" t="s">
        <v>40</v>
      </c>
      <c r="D1243" s="11" t="s">
        <v>43</v>
      </c>
      <c r="E1243" s="11" t="s">
        <v>5326</v>
      </c>
      <c r="F1243" s="11"/>
      <c r="G1243" s="11" t="s">
        <v>2306</v>
      </c>
      <c r="H1243" s="11" t="s">
        <v>5327</v>
      </c>
      <c r="I1243" s="11" t="s">
        <v>5328</v>
      </c>
      <c r="J1243" s="12">
        <v>43735</v>
      </c>
      <c r="K1243" s="12">
        <v>43738</v>
      </c>
      <c r="L1243" s="12"/>
      <c r="M1243" s="13">
        <v>1040.5999999999999</v>
      </c>
      <c r="N1243" s="11" t="s">
        <v>823</v>
      </c>
      <c r="O1243" s="11" t="s">
        <v>824</v>
      </c>
      <c r="P1243" s="11" t="s">
        <v>38</v>
      </c>
      <c r="Q1243" s="11" t="s">
        <v>30</v>
      </c>
      <c r="R1243" s="11" t="s">
        <v>17</v>
      </c>
    </row>
    <row r="1244" spans="1:18" x14ac:dyDescent="0.35">
      <c r="A1244" s="11" t="s">
        <v>5329</v>
      </c>
      <c r="B1244" s="11" t="s">
        <v>5330</v>
      </c>
      <c r="C1244" s="10" t="s">
        <v>40</v>
      </c>
      <c r="D1244" s="11" t="s">
        <v>43</v>
      </c>
      <c r="E1244" s="11" t="s">
        <v>5331</v>
      </c>
      <c r="F1244" s="11"/>
      <c r="G1244" s="11" t="s">
        <v>5332</v>
      </c>
      <c r="H1244" s="11" t="s">
        <v>5333</v>
      </c>
      <c r="I1244" s="11" t="s">
        <v>5334</v>
      </c>
      <c r="J1244" s="12">
        <v>43732</v>
      </c>
      <c r="K1244" s="12">
        <v>43732</v>
      </c>
      <c r="L1244" s="12"/>
      <c r="M1244" s="13">
        <v>1415.7</v>
      </c>
      <c r="N1244" s="11" t="s">
        <v>283</v>
      </c>
      <c r="O1244" s="11" t="s">
        <v>284</v>
      </c>
      <c r="P1244" s="11" t="s">
        <v>38</v>
      </c>
      <c r="Q1244" s="11" t="s">
        <v>30</v>
      </c>
      <c r="R1244" s="11" t="s">
        <v>17</v>
      </c>
    </row>
    <row r="1245" spans="1:18" x14ac:dyDescent="0.35">
      <c r="A1245" s="11" t="s">
        <v>5335</v>
      </c>
      <c r="B1245" s="11" t="s">
        <v>5336</v>
      </c>
      <c r="C1245" s="10" t="s">
        <v>40</v>
      </c>
      <c r="D1245" s="11" t="s">
        <v>43</v>
      </c>
      <c r="E1245" s="11" t="s">
        <v>5163</v>
      </c>
      <c r="F1245" s="11"/>
      <c r="G1245" s="11" t="s">
        <v>5158</v>
      </c>
      <c r="H1245" s="11" t="s">
        <v>5337</v>
      </c>
      <c r="I1245" s="11" t="s">
        <v>5338</v>
      </c>
      <c r="J1245" s="12">
        <v>43958</v>
      </c>
      <c r="K1245" s="12">
        <v>43966</v>
      </c>
      <c r="L1245" s="12" t="s">
        <v>48</v>
      </c>
      <c r="M1245" s="13">
        <v>3938.55</v>
      </c>
      <c r="N1245" s="11" t="s">
        <v>911</v>
      </c>
      <c r="O1245" s="11" t="s">
        <v>912</v>
      </c>
      <c r="P1245" s="11" t="s">
        <v>37</v>
      </c>
      <c r="Q1245" s="11" t="s">
        <v>30</v>
      </c>
      <c r="R1245" s="11" t="s">
        <v>17</v>
      </c>
    </row>
    <row r="1246" spans="1:18" x14ac:dyDescent="0.35">
      <c r="A1246" s="11" t="s">
        <v>5339</v>
      </c>
      <c r="B1246" s="11" t="s">
        <v>5340</v>
      </c>
      <c r="C1246" s="10" t="s">
        <v>40</v>
      </c>
      <c r="D1246" s="11" t="s">
        <v>43</v>
      </c>
      <c r="E1246" s="11" t="s">
        <v>5163</v>
      </c>
      <c r="F1246" s="11"/>
      <c r="G1246" s="11" t="s">
        <v>5158</v>
      </c>
      <c r="H1246" s="11" t="s">
        <v>5337</v>
      </c>
      <c r="I1246" s="11" t="s">
        <v>5341</v>
      </c>
      <c r="J1246" s="12">
        <v>43958</v>
      </c>
      <c r="K1246" s="12">
        <v>43966</v>
      </c>
      <c r="L1246" s="12" t="s">
        <v>48</v>
      </c>
      <c r="M1246" s="13">
        <v>3938.55</v>
      </c>
      <c r="N1246" s="11" t="s">
        <v>911</v>
      </c>
      <c r="O1246" s="11" t="s">
        <v>912</v>
      </c>
      <c r="P1246" s="11" t="s">
        <v>37</v>
      </c>
      <c r="Q1246" s="11" t="s">
        <v>30</v>
      </c>
      <c r="R1246" s="11" t="s">
        <v>17</v>
      </c>
    </row>
    <row r="1247" spans="1:18" x14ac:dyDescent="0.35">
      <c r="A1247" s="11" t="s">
        <v>5342</v>
      </c>
      <c r="B1247" s="11" t="s">
        <v>5343</v>
      </c>
      <c r="C1247" s="10" t="s">
        <v>40</v>
      </c>
      <c r="D1247" s="11" t="s">
        <v>43</v>
      </c>
      <c r="E1247" s="11" t="s">
        <v>5163</v>
      </c>
      <c r="F1247" s="11"/>
      <c r="G1247" s="11" t="s">
        <v>5158</v>
      </c>
      <c r="H1247" s="11" t="s">
        <v>5337</v>
      </c>
      <c r="I1247" s="11" t="s">
        <v>5344</v>
      </c>
      <c r="J1247" s="12">
        <v>43958</v>
      </c>
      <c r="K1247" s="12">
        <v>43966</v>
      </c>
      <c r="L1247" s="12" t="s">
        <v>48</v>
      </c>
      <c r="M1247" s="13">
        <v>3938.55</v>
      </c>
      <c r="N1247" s="11" t="s">
        <v>911</v>
      </c>
      <c r="O1247" s="11" t="s">
        <v>912</v>
      </c>
      <c r="P1247" s="11" t="s">
        <v>37</v>
      </c>
      <c r="Q1247" s="11" t="s">
        <v>30</v>
      </c>
      <c r="R1247" s="11" t="s">
        <v>17</v>
      </c>
    </row>
    <row r="1248" spans="1:18" x14ac:dyDescent="0.35">
      <c r="A1248" s="11" t="s">
        <v>5345</v>
      </c>
      <c r="B1248" s="11" t="s">
        <v>5346</v>
      </c>
      <c r="C1248" s="10" t="s">
        <v>40</v>
      </c>
      <c r="D1248" s="11" t="s">
        <v>43</v>
      </c>
      <c r="E1248" s="11" t="s">
        <v>5347</v>
      </c>
      <c r="F1248" s="11"/>
      <c r="G1248" s="11" t="s">
        <v>5158</v>
      </c>
      <c r="H1248" s="11" t="s">
        <v>48</v>
      </c>
      <c r="I1248" s="11" t="s">
        <v>5348</v>
      </c>
      <c r="J1248" s="12">
        <v>43958</v>
      </c>
      <c r="K1248" s="12">
        <v>43966</v>
      </c>
      <c r="L1248" s="12" t="s">
        <v>48</v>
      </c>
      <c r="M1248" s="13">
        <v>678.45</v>
      </c>
      <c r="N1248" s="11" t="s">
        <v>911</v>
      </c>
      <c r="O1248" s="11" t="s">
        <v>912</v>
      </c>
      <c r="P1248" s="11" t="s">
        <v>37</v>
      </c>
      <c r="Q1248" s="11" t="s">
        <v>30</v>
      </c>
      <c r="R1248" s="11" t="s">
        <v>17</v>
      </c>
    </row>
    <row r="1249" spans="1:18" x14ac:dyDescent="0.35">
      <c r="A1249" s="11" t="s">
        <v>5349</v>
      </c>
      <c r="B1249" s="11" t="s">
        <v>5350</v>
      </c>
      <c r="C1249" s="10" t="s">
        <v>40</v>
      </c>
      <c r="D1249" s="11" t="s">
        <v>43</v>
      </c>
      <c r="E1249" s="11" t="s">
        <v>5347</v>
      </c>
      <c r="F1249" s="11"/>
      <c r="G1249" s="11" t="s">
        <v>5158</v>
      </c>
      <c r="H1249" s="11" t="s">
        <v>48</v>
      </c>
      <c r="I1249" s="11" t="s">
        <v>5351</v>
      </c>
      <c r="J1249" s="12">
        <v>43958</v>
      </c>
      <c r="K1249" s="12">
        <v>43966</v>
      </c>
      <c r="L1249" s="12" t="s">
        <v>48</v>
      </c>
      <c r="M1249" s="13">
        <v>678.45</v>
      </c>
      <c r="N1249" s="11" t="s">
        <v>911</v>
      </c>
      <c r="O1249" s="11" t="s">
        <v>912</v>
      </c>
      <c r="P1249" s="11" t="s">
        <v>37</v>
      </c>
      <c r="Q1249" s="11" t="s">
        <v>30</v>
      </c>
      <c r="R1249" s="11" t="s">
        <v>17</v>
      </c>
    </row>
    <row r="1250" spans="1:18" x14ac:dyDescent="0.35">
      <c r="A1250" s="11" t="s">
        <v>5352</v>
      </c>
      <c r="B1250" s="11" t="s">
        <v>5353</v>
      </c>
      <c r="C1250" s="10" t="s">
        <v>40</v>
      </c>
      <c r="D1250" s="11" t="s">
        <v>43</v>
      </c>
      <c r="E1250" s="11" t="s">
        <v>5347</v>
      </c>
      <c r="F1250" s="11"/>
      <c r="G1250" s="11" t="s">
        <v>5158</v>
      </c>
      <c r="H1250" s="11" t="s">
        <v>48</v>
      </c>
      <c r="I1250" s="11" t="s">
        <v>5354</v>
      </c>
      <c r="J1250" s="12">
        <v>43958</v>
      </c>
      <c r="K1250" s="12">
        <v>43966</v>
      </c>
      <c r="L1250" s="12" t="s">
        <v>48</v>
      </c>
      <c r="M1250" s="13">
        <v>678.45</v>
      </c>
      <c r="N1250" s="11" t="s">
        <v>911</v>
      </c>
      <c r="O1250" s="11" t="s">
        <v>912</v>
      </c>
      <c r="P1250" s="11" t="s">
        <v>37</v>
      </c>
      <c r="Q1250" s="11" t="s">
        <v>30</v>
      </c>
      <c r="R1250" s="11" t="s">
        <v>17</v>
      </c>
    </row>
    <row r="1251" spans="1:18" x14ac:dyDescent="0.35">
      <c r="A1251" s="11" t="s">
        <v>5355</v>
      </c>
      <c r="B1251" s="11" t="s">
        <v>5356</v>
      </c>
      <c r="C1251" s="10" t="s">
        <v>40</v>
      </c>
      <c r="D1251" s="11" t="s">
        <v>43</v>
      </c>
      <c r="E1251" s="11" t="s">
        <v>5357</v>
      </c>
      <c r="F1251" s="11"/>
      <c r="G1251" s="11" t="s">
        <v>5358</v>
      </c>
      <c r="H1251" s="11" t="s">
        <v>5359</v>
      </c>
      <c r="I1251" s="11" t="s">
        <v>5360</v>
      </c>
      <c r="J1251" s="12">
        <v>43831</v>
      </c>
      <c r="K1251" s="12">
        <v>43829</v>
      </c>
      <c r="L1251" s="12"/>
      <c r="M1251" s="13">
        <v>1536.7</v>
      </c>
      <c r="N1251" s="11" t="s">
        <v>524</v>
      </c>
      <c r="O1251" s="11" t="s">
        <v>525</v>
      </c>
      <c r="P1251" s="11" t="s">
        <v>37</v>
      </c>
      <c r="Q1251" s="11" t="s">
        <v>30</v>
      </c>
      <c r="R1251" s="11" t="s">
        <v>22</v>
      </c>
    </row>
    <row r="1252" spans="1:18" x14ac:dyDescent="0.35">
      <c r="A1252" s="11" t="s">
        <v>5361</v>
      </c>
      <c r="B1252" s="11" t="s">
        <v>5362</v>
      </c>
      <c r="C1252" s="10" t="s">
        <v>40</v>
      </c>
      <c r="D1252" s="11" t="s">
        <v>225</v>
      </c>
      <c r="E1252" s="11" t="s">
        <v>4974</v>
      </c>
      <c r="F1252" s="11"/>
      <c r="G1252" s="11" t="s">
        <v>456</v>
      </c>
      <c r="H1252" s="11" t="s">
        <v>1178</v>
      </c>
      <c r="I1252" s="11" t="s">
        <v>5363</v>
      </c>
      <c r="J1252" s="12">
        <v>43781</v>
      </c>
      <c r="K1252" s="12">
        <v>43781</v>
      </c>
      <c r="L1252" s="12"/>
      <c r="M1252" s="13">
        <v>464.64</v>
      </c>
      <c r="N1252" s="11" t="s">
        <v>858</v>
      </c>
      <c r="O1252" s="11" t="s">
        <v>859</v>
      </c>
      <c r="P1252" s="11" t="s">
        <v>37</v>
      </c>
      <c r="Q1252" s="11" t="s">
        <v>30</v>
      </c>
      <c r="R1252" s="11" t="s">
        <v>17</v>
      </c>
    </row>
    <row r="1253" spans="1:18" x14ac:dyDescent="0.35">
      <c r="A1253" s="11" t="s">
        <v>5364</v>
      </c>
      <c r="B1253" s="11" t="s">
        <v>5365</v>
      </c>
      <c r="C1253" s="10" t="s">
        <v>40</v>
      </c>
      <c r="D1253" s="11" t="s">
        <v>43</v>
      </c>
      <c r="E1253" s="11" t="s">
        <v>4974</v>
      </c>
      <c r="F1253" s="11"/>
      <c r="G1253" s="11" t="s">
        <v>456</v>
      </c>
      <c r="H1253" s="11" t="s">
        <v>1178</v>
      </c>
      <c r="I1253" s="11" t="s">
        <v>5366</v>
      </c>
      <c r="J1253" s="12">
        <v>43885</v>
      </c>
      <c r="K1253" s="12">
        <v>43885</v>
      </c>
      <c r="L1253" s="12"/>
      <c r="M1253" s="13">
        <v>545.11</v>
      </c>
      <c r="N1253" s="11" t="s">
        <v>259</v>
      </c>
      <c r="O1253" s="11" t="s">
        <v>260</v>
      </c>
      <c r="P1253" s="11" t="s">
        <v>37</v>
      </c>
      <c r="Q1253" s="11" t="s">
        <v>30</v>
      </c>
      <c r="R1253" s="11" t="s">
        <v>17</v>
      </c>
    </row>
    <row r="1254" spans="1:18" x14ac:dyDescent="0.35">
      <c r="A1254" s="11" t="s">
        <v>5367</v>
      </c>
      <c r="B1254" s="11" t="s">
        <v>5368</v>
      </c>
      <c r="C1254" s="10" t="s">
        <v>40</v>
      </c>
      <c r="D1254" s="11" t="s">
        <v>43</v>
      </c>
      <c r="E1254" s="11" t="s">
        <v>4974</v>
      </c>
      <c r="F1254" s="11"/>
      <c r="G1254" s="11" t="s">
        <v>456</v>
      </c>
      <c r="H1254" s="11" t="s">
        <v>1178</v>
      </c>
      <c r="I1254" s="11" t="s">
        <v>5369</v>
      </c>
      <c r="J1254" s="12">
        <v>43882</v>
      </c>
      <c r="K1254" s="12">
        <v>43885</v>
      </c>
      <c r="L1254" s="12"/>
      <c r="M1254" s="13">
        <v>464.64</v>
      </c>
      <c r="N1254" s="11" t="s">
        <v>106</v>
      </c>
      <c r="O1254" s="11" t="s">
        <v>106</v>
      </c>
      <c r="P1254" s="11" t="s">
        <v>37</v>
      </c>
      <c r="Q1254" s="11" t="s">
        <v>30</v>
      </c>
      <c r="R1254" s="11" t="s">
        <v>17</v>
      </c>
    </row>
    <row r="1255" spans="1:18" x14ac:dyDescent="0.35">
      <c r="A1255" s="11" t="s">
        <v>5370</v>
      </c>
      <c r="B1255" s="11" t="s">
        <v>5371</v>
      </c>
      <c r="C1255" s="10" t="s">
        <v>40</v>
      </c>
      <c r="D1255" s="11" t="s">
        <v>43</v>
      </c>
      <c r="E1255" s="11" t="s">
        <v>2343</v>
      </c>
      <c r="F1255" s="11"/>
      <c r="G1255" s="11" t="s">
        <v>370</v>
      </c>
      <c r="H1255" s="11" t="s">
        <v>2344</v>
      </c>
      <c r="I1255" s="11" t="s">
        <v>5372</v>
      </c>
      <c r="J1255" s="12">
        <v>43878</v>
      </c>
      <c r="K1255" s="12">
        <v>43878</v>
      </c>
      <c r="L1255" s="12"/>
      <c r="M1255" s="13">
        <v>605</v>
      </c>
      <c r="N1255" s="11" t="s">
        <v>810</v>
      </c>
      <c r="O1255" s="11" t="s">
        <v>811</v>
      </c>
      <c r="P1255" s="11" t="s">
        <v>38</v>
      </c>
      <c r="Q1255" s="11" t="s">
        <v>30</v>
      </c>
      <c r="R1255" s="11" t="s">
        <v>17</v>
      </c>
    </row>
    <row r="1256" spans="1:18" x14ac:dyDescent="0.35">
      <c r="A1256" s="11" t="s">
        <v>5373</v>
      </c>
      <c r="B1256" s="11" t="s">
        <v>5374</v>
      </c>
      <c r="C1256" s="10" t="s">
        <v>40</v>
      </c>
      <c r="D1256" s="11" t="s">
        <v>43</v>
      </c>
      <c r="E1256" s="11" t="s">
        <v>430</v>
      </c>
      <c r="F1256" s="11"/>
      <c r="G1256" s="11" t="s">
        <v>431</v>
      </c>
      <c r="H1256" s="11" t="s">
        <v>2976</v>
      </c>
      <c r="I1256" s="11" t="s">
        <v>5375</v>
      </c>
      <c r="J1256" s="12">
        <v>44649</v>
      </c>
      <c r="K1256" s="12">
        <v>44841</v>
      </c>
      <c r="L1256" s="12"/>
      <c r="M1256" s="13">
        <v>330.08800000000002</v>
      </c>
      <c r="N1256" s="11" t="s">
        <v>3266</v>
      </c>
      <c r="O1256" s="11" t="s">
        <v>3267</v>
      </c>
      <c r="P1256" s="11" t="s">
        <v>38</v>
      </c>
      <c r="Q1256" s="11" t="s">
        <v>30</v>
      </c>
      <c r="R1256" s="11" t="s">
        <v>17</v>
      </c>
    </row>
    <row r="1257" spans="1:18" x14ac:dyDescent="0.35">
      <c r="A1257" s="11" t="s">
        <v>5376</v>
      </c>
      <c r="B1257" s="11" t="s">
        <v>5377</v>
      </c>
      <c r="C1257" s="10" t="s">
        <v>40</v>
      </c>
      <c r="D1257" s="11" t="s">
        <v>43</v>
      </c>
      <c r="E1257" s="11" t="s">
        <v>2343</v>
      </c>
      <c r="F1257" s="11"/>
      <c r="G1257" s="11" t="s">
        <v>5378</v>
      </c>
      <c r="H1257" s="11" t="s">
        <v>2344</v>
      </c>
      <c r="I1257" s="11" t="s">
        <v>48</v>
      </c>
      <c r="J1257" s="12">
        <v>43952</v>
      </c>
      <c r="K1257" s="12">
        <v>43952</v>
      </c>
      <c r="L1257" s="12" t="s">
        <v>48</v>
      </c>
      <c r="M1257" s="13">
        <v>741.55</v>
      </c>
      <c r="N1257" s="11" t="s">
        <v>810</v>
      </c>
      <c r="O1257" s="11" t="s">
        <v>811</v>
      </c>
      <c r="P1257" s="11" t="s">
        <v>37</v>
      </c>
      <c r="Q1257" s="11" t="s">
        <v>30</v>
      </c>
      <c r="R1257" s="11" t="s">
        <v>17</v>
      </c>
    </row>
    <row r="1258" spans="1:18" x14ac:dyDescent="0.35">
      <c r="A1258" s="11" t="s">
        <v>5379</v>
      </c>
      <c r="B1258" s="11" t="s">
        <v>5380</v>
      </c>
      <c r="C1258" s="10" t="s">
        <v>40</v>
      </c>
      <c r="D1258" s="11" t="s">
        <v>43</v>
      </c>
      <c r="E1258" s="11" t="s">
        <v>430</v>
      </c>
      <c r="F1258" s="11"/>
      <c r="G1258" s="11" t="s">
        <v>431</v>
      </c>
      <c r="H1258" s="11" t="s">
        <v>2976</v>
      </c>
      <c r="I1258" s="11" t="s">
        <v>5381</v>
      </c>
      <c r="J1258" s="12">
        <v>44649</v>
      </c>
      <c r="K1258" s="12">
        <v>44841</v>
      </c>
      <c r="L1258" s="12"/>
      <c r="M1258" s="13">
        <v>330.08800000000002</v>
      </c>
      <c r="N1258" s="11" t="s">
        <v>3266</v>
      </c>
      <c r="O1258" s="11" t="s">
        <v>3267</v>
      </c>
      <c r="P1258" s="11" t="s">
        <v>38</v>
      </c>
      <c r="Q1258" s="11" t="s">
        <v>30</v>
      </c>
      <c r="R1258" s="11" t="s">
        <v>17</v>
      </c>
    </row>
    <row r="1259" spans="1:18" x14ac:dyDescent="0.35">
      <c r="A1259" s="11" t="s">
        <v>5382</v>
      </c>
      <c r="B1259" s="11" t="s">
        <v>5383</v>
      </c>
      <c r="C1259" s="10" t="s">
        <v>40</v>
      </c>
      <c r="D1259" s="11" t="s">
        <v>43</v>
      </c>
      <c r="E1259" s="11" t="s">
        <v>430</v>
      </c>
      <c r="F1259" s="11"/>
      <c r="G1259" s="11" t="s">
        <v>431</v>
      </c>
      <c r="H1259" s="11" t="s">
        <v>432</v>
      </c>
      <c r="I1259" s="11" t="s">
        <v>5384</v>
      </c>
      <c r="J1259" s="12">
        <v>44649</v>
      </c>
      <c r="K1259" s="12">
        <v>44841</v>
      </c>
      <c r="L1259" s="12"/>
      <c r="M1259" s="13">
        <v>593.154</v>
      </c>
      <c r="N1259" s="11" t="s">
        <v>4956</v>
      </c>
      <c r="O1259" s="11" t="s">
        <v>4957</v>
      </c>
      <c r="P1259" s="11" t="s">
        <v>38</v>
      </c>
      <c r="Q1259" s="11" t="s">
        <v>30</v>
      </c>
      <c r="R1259" s="11" t="s">
        <v>17</v>
      </c>
    </row>
    <row r="1260" spans="1:18" x14ac:dyDescent="0.35">
      <c r="A1260" s="11" t="s">
        <v>5385</v>
      </c>
      <c r="B1260" s="11" t="s">
        <v>5386</v>
      </c>
      <c r="C1260" s="10" t="s">
        <v>40</v>
      </c>
      <c r="D1260" s="11" t="s">
        <v>43</v>
      </c>
      <c r="E1260" s="11" t="s">
        <v>430</v>
      </c>
      <c r="F1260" s="11"/>
      <c r="G1260" s="11" t="s">
        <v>431</v>
      </c>
      <c r="H1260" s="11" t="s">
        <v>432</v>
      </c>
      <c r="I1260" s="11" t="s">
        <v>5387</v>
      </c>
      <c r="J1260" s="12">
        <v>44649</v>
      </c>
      <c r="K1260" s="12">
        <v>44841</v>
      </c>
      <c r="L1260" s="12"/>
      <c r="M1260" s="13">
        <v>593.154</v>
      </c>
      <c r="N1260" s="11" t="s">
        <v>305</v>
      </c>
      <c r="O1260" s="11" t="s">
        <v>306</v>
      </c>
      <c r="P1260" s="11" t="s">
        <v>38</v>
      </c>
      <c r="Q1260" s="11" t="s">
        <v>30</v>
      </c>
      <c r="R1260" s="11" t="s">
        <v>17</v>
      </c>
    </row>
    <row r="1261" spans="1:18" x14ac:dyDescent="0.35">
      <c r="A1261" s="11" t="s">
        <v>5388</v>
      </c>
      <c r="B1261" s="11" t="s">
        <v>5389</v>
      </c>
      <c r="C1261" s="10" t="s">
        <v>40</v>
      </c>
      <c r="D1261" s="11" t="s">
        <v>43</v>
      </c>
      <c r="E1261" s="11" t="s">
        <v>430</v>
      </c>
      <c r="F1261" s="11"/>
      <c r="G1261" s="11" t="s">
        <v>431</v>
      </c>
      <c r="H1261" s="11" t="s">
        <v>432</v>
      </c>
      <c r="I1261" s="11" t="s">
        <v>5390</v>
      </c>
      <c r="J1261" s="12">
        <v>45050</v>
      </c>
      <c r="K1261" s="12">
        <v>44635</v>
      </c>
      <c r="L1261" s="12"/>
      <c r="M1261" s="13">
        <v>593.154</v>
      </c>
      <c r="N1261" s="11" t="s">
        <v>305</v>
      </c>
      <c r="O1261" s="11" t="s">
        <v>306</v>
      </c>
      <c r="P1261" s="11" t="s">
        <v>38</v>
      </c>
      <c r="Q1261" s="11" t="s">
        <v>30</v>
      </c>
      <c r="R1261" s="11" t="s">
        <v>17</v>
      </c>
    </row>
    <row r="1262" spans="1:18" x14ac:dyDescent="0.35">
      <c r="A1262" s="11" t="s">
        <v>5391</v>
      </c>
      <c r="B1262" s="11" t="s">
        <v>5392</v>
      </c>
      <c r="C1262" s="10" t="s">
        <v>40</v>
      </c>
      <c r="D1262" s="11" t="s">
        <v>43</v>
      </c>
      <c r="E1262" s="11" t="s">
        <v>4974</v>
      </c>
      <c r="F1262" s="11"/>
      <c r="G1262" s="11" t="s">
        <v>456</v>
      </c>
      <c r="H1262" s="11" t="s">
        <v>1178</v>
      </c>
      <c r="I1262" s="11" t="s">
        <v>5393</v>
      </c>
      <c r="J1262" s="12">
        <v>43976</v>
      </c>
      <c r="K1262" s="12">
        <v>43976</v>
      </c>
      <c r="L1262" s="12" t="s">
        <v>48</v>
      </c>
      <c r="M1262" s="13">
        <v>473.35</v>
      </c>
      <c r="N1262" s="11" t="s">
        <v>535</v>
      </c>
      <c r="O1262" s="11" t="s">
        <v>536</v>
      </c>
      <c r="P1262" s="11" t="s">
        <v>37</v>
      </c>
      <c r="Q1262" s="11" t="s">
        <v>30</v>
      </c>
      <c r="R1262" s="11" t="s">
        <v>17</v>
      </c>
    </row>
    <row r="1263" spans="1:18" x14ac:dyDescent="0.35">
      <c r="A1263" s="11" t="s">
        <v>5394</v>
      </c>
      <c r="B1263" s="11" t="s">
        <v>5395</v>
      </c>
      <c r="C1263" s="10" t="s">
        <v>40</v>
      </c>
      <c r="D1263" s="11" t="s">
        <v>43</v>
      </c>
      <c r="E1263" s="11" t="s">
        <v>5396</v>
      </c>
      <c r="F1263" s="11"/>
      <c r="G1263" s="11" t="s">
        <v>5397</v>
      </c>
      <c r="H1263" s="11" t="s">
        <v>48</v>
      </c>
      <c r="I1263" s="11" t="s">
        <v>5398</v>
      </c>
      <c r="J1263" s="12">
        <v>44026</v>
      </c>
      <c r="K1263" s="12">
        <v>44026</v>
      </c>
      <c r="L1263" s="12"/>
      <c r="M1263" s="13">
        <v>133.1</v>
      </c>
      <c r="N1263" s="11" t="s">
        <v>57</v>
      </c>
      <c r="O1263" s="11" t="s">
        <v>58</v>
      </c>
      <c r="P1263" s="11" t="s">
        <v>37</v>
      </c>
      <c r="Q1263" s="11" t="s">
        <v>30</v>
      </c>
      <c r="R1263" s="11" t="s">
        <v>17</v>
      </c>
    </row>
    <row r="1264" spans="1:18" x14ac:dyDescent="0.35">
      <c r="A1264" s="11" t="s">
        <v>5399</v>
      </c>
      <c r="B1264" s="11" t="s">
        <v>5400</v>
      </c>
      <c r="C1264" s="10" t="s">
        <v>40</v>
      </c>
      <c r="D1264" s="11" t="s">
        <v>43</v>
      </c>
      <c r="E1264" s="11" t="s">
        <v>4974</v>
      </c>
      <c r="F1264" s="11"/>
      <c r="G1264" s="11" t="s">
        <v>456</v>
      </c>
      <c r="H1264" s="11" t="s">
        <v>1178</v>
      </c>
      <c r="I1264" s="11" t="s">
        <v>5401</v>
      </c>
      <c r="J1264" s="12">
        <v>44166</v>
      </c>
      <c r="K1264" s="12">
        <v>44166</v>
      </c>
      <c r="L1264" s="12"/>
      <c r="M1264" s="13">
        <v>473.35</v>
      </c>
      <c r="N1264" s="11" t="s">
        <v>492</v>
      </c>
      <c r="O1264" s="11" t="s">
        <v>493</v>
      </c>
      <c r="P1264" s="11" t="s">
        <v>37</v>
      </c>
      <c r="Q1264" s="11" t="s">
        <v>30</v>
      </c>
      <c r="R1264" s="11" t="s">
        <v>17</v>
      </c>
    </row>
    <row r="1265" spans="1:18" x14ac:dyDescent="0.35">
      <c r="A1265" s="11" t="s">
        <v>5402</v>
      </c>
      <c r="B1265" s="11" t="s">
        <v>5403</v>
      </c>
      <c r="C1265" s="10" t="s">
        <v>40</v>
      </c>
      <c r="D1265" s="11" t="s">
        <v>43</v>
      </c>
      <c r="E1265" s="11" t="s">
        <v>5404</v>
      </c>
      <c r="F1265" s="11"/>
      <c r="G1265" s="11" t="s">
        <v>5405</v>
      </c>
      <c r="H1265" s="11" t="s">
        <v>5406</v>
      </c>
      <c r="I1265" s="11" t="s">
        <v>5407</v>
      </c>
      <c r="J1265" s="12">
        <v>44026</v>
      </c>
      <c r="K1265" s="12">
        <v>44097</v>
      </c>
      <c r="L1265" s="12"/>
      <c r="M1265" s="13">
        <v>946.22</v>
      </c>
      <c r="N1265" s="11" t="s">
        <v>259</v>
      </c>
      <c r="O1265" s="11" t="s">
        <v>260</v>
      </c>
      <c r="P1265" s="11" t="s">
        <v>38</v>
      </c>
      <c r="Q1265" s="11" t="s">
        <v>30</v>
      </c>
      <c r="R1265" s="11" t="s">
        <v>17</v>
      </c>
    </row>
    <row r="1266" spans="1:18" x14ac:dyDescent="0.35">
      <c r="A1266" s="11" t="s">
        <v>5408</v>
      </c>
      <c r="B1266" s="11" t="s">
        <v>5409</v>
      </c>
      <c r="C1266" s="10" t="s">
        <v>40</v>
      </c>
      <c r="D1266" s="11" t="s">
        <v>43</v>
      </c>
      <c r="E1266" s="11" t="s">
        <v>5410</v>
      </c>
      <c r="F1266" s="11"/>
      <c r="G1266" s="11" t="s">
        <v>5411</v>
      </c>
      <c r="H1266" s="11" t="s">
        <v>5412</v>
      </c>
      <c r="I1266" s="11" t="s">
        <v>5413</v>
      </c>
      <c r="J1266" s="12">
        <v>44176</v>
      </c>
      <c r="K1266" s="12">
        <v>44176</v>
      </c>
      <c r="L1266" s="12" t="s">
        <v>48</v>
      </c>
      <c r="M1266" s="13">
        <v>3146</v>
      </c>
      <c r="N1266" s="11" t="s">
        <v>99</v>
      </c>
      <c r="O1266" s="11" t="s">
        <v>100</v>
      </c>
      <c r="P1266" s="11" t="s">
        <v>37</v>
      </c>
      <c r="Q1266" s="11" t="s">
        <v>30</v>
      </c>
      <c r="R1266" s="11" t="s">
        <v>17</v>
      </c>
    </row>
    <row r="1267" spans="1:18" x14ac:dyDescent="0.35">
      <c r="A1267" s="11" t="s">
        <v>5414</v>
      </c>
      <c r="B1267" s="11" t="s">
        <v>5415</v>
      </c>
      <c r="C1267" s="10" t="s">
        <v>40</v>
      </c>
      <c r="D1267" s="11" t="s">
        <v>43</v>
      </c>
      <c r="E1267" s="11" t="s">
        <v>430</v>
      </c>
      <c r="F1267" s="11"/>
      <c r="G1267" s="11" t="s">
        <v>431</v>
      </c>
      <c r="H1267" s="11" t="s">
        <v>432</v>
      </c>
      <c r="I1267" s="11" t="s">
        <v>5416</v>
      </c>
      <c r="J1267" s="12">
        <v>44649</v>
      </c>
      <c r="K1267" s="12">
        <v>44841</v>
      </c>
      <c r="L1267" s="12"/>
      <c r="M1267" s="13">
        <v>593.154</v>
      </c>
      <c r="N1267" s="11" t="s">
        <v>5417</v>
      </c>
      <c r="O1267" s="11" t="s">
        <v>5418</v>
      </c>
      <c r="P1267" s="11" t="s">
        <v>38</v>
      </c>
      <c r="Q1267" s="11" t="s">
        <v>30</v>
      </c>
      <c r="R1267" s="11" t="s">
        <v>17</v>
      </c>
    </row>
    <row r="1268" spans="1:18" x14ac:dyDescent="0.35">
      <c r="A1268" s="11" t="s">
        <v>5419</v>
      </c>
      <c r="B1268" s="11" t="s">
        <v>5420</v>
      </c>
      <c r="C1268" s="10" t="s">
        <v>40</v>
      </c>
      <c r="D1268" s="11" t="s">
        <v>43</v>
      </c>
      <c r="E1268" s="11" t="s">
        <v>4974</v>
      </c>
      <c r="F1268" s="11"/>
      <c r="G1268" s="11" t="s">
        <v>456</v>
      </c>
      <c r="H1268" s="11" t="s">
        <v>1178</v>
      </c>
      <c r="I1268" s="11" t="s">
        <v>5421</v>
      </c>
      <c r="J1268" s="12">
        <v>44503</v>
      </c>
      <c r="K1268" s="12">
        <v>44503</v>
      </c>
      <c r="L1268" s="12"/>
      <c r="M1268" s="13">
        <v>473.35</v>
      </c>
      <c r="N1268" s="11" t="s">
        <v>634</v>
      </c>
      <c r="O1268" s="11" t="s">
        <v>635</v>
      </c>
      <c r="P1268" s="11" t="s">
        <v>37</v>
      </c>
      <c r="Q1268" s="11" t="s">
        <v>30</v>
      </c>
      <c r="R1268" s="11" t="s">
        <v>17</v>
      </c>
    </row>
    <row r="1269" spans="1:18" x14ac:dyDescent="0.35">
      <c r="A1269" s="11" t="s">
        <v>5422</v>
      </c>
      <c r="B1269" s="11" t="s">
        <v>5423</v>
      </c>
      <c r="C1269" s="10" t="s">
        <v>40</v>
      </c>
      <c r="D1269" s="11" t="s">
        <v>43</v>
      </c>
      <c r="E1269" s="11" t="s">
        <v>5424</v>
      </c>
      <c r="F1269" s="11"/>
      <c r="G1269" s="11" t="s">
        <v>931</v>
      </c>
      <c r="H1269" s="11" t="s">
        <v>5425</v>
      </c>
      <c r="I1269" s="11" t="s">
        <v>5426</v>
      </c>
      <c r="J1269" s="12">
        <v>44551</v>
      </c>
      <c r="K1269" s="12">
        <v>44557</v>
      </c>
      <c r="L1269" s="12"/>
      <c r="M1269" s="13">
        <v>2052.4699999999998</v>
      </c>
      <c r="N1269" s="11" t="s">
        <v>1526</v>
      </c>
      <c r="O1269" s="11" t="s">
        <v>1527</v>
      </c>
      <c r="P1269" s="11" t="s">
        <v>39</v>
      </c>
      <c r="Q1269" s="11" t="s">
        <v>30</v>
      </c>
      <c r="R1269" s="11" t="s">
        <v>17</v>
      </c>
    </row>
    <row r="1270" spans="1:18" x14ac:dyDescent="0.35">
      <c r="A1270" s="11" t="s">
        <v>5427</v>
      </c>
      <c r="B1270" s="11" t="s">
        <v>5428</v>
      </c>
      <c r="C1270" s="10" t="s">
        <v>40</v>
      </c>
      <c r="D1270" s="11" t="s">
        <v>43</v>
      </c>
      <c r="E1270" s="11" t="s">
        <v>4974</v>
      </c>
      <c r="F1270" s="11"/>
      <c r="G1270" s="11" t="s">
        <v>456</v>
      </c>
      <c r="H1270" s="11" t="s">
        <v>1178</v>
      </c>
      <c r="I1270" s="11" t="s">
        <v>5429</v>
      </c>
      <c r="J1270" s="12">
        <v>44621</v>
      </c>
      <c r="K1270" s="12">
        <v>44621</v>
      </c>
      <c r="L1270" s="12" t="s">
        <v>48</v>
      </c>
      <c r="M1270" s="13">
        <v>592.9</v>
      </c>
      <c r="N1270" s="11" t="s">
        <v>365</v>
      </c>
      <c r="O1270" s="11" t="s">
        <v>366</v>
      </c>
      <c r="P1270" s="11" t="s">
        <v>37</v>
      </c>
      <c r="Q1270" s="11" t="s">
        <v>30</v>
      </c>
      <c r="R1270" s="11" t="s">
        <v>17</v>
      </c>
    </row>
    <row r="1271" spans="1:18" x14ac:dyDescent="0.35">
      <c r="A1271" s="11" t="s">
        <v>5430</v>
      </c>
      <c r="B1271" s="11" t="s">
        <v>5431</v>
      </c>
      <c r="C1271" s="10" t="s">
        <v>40</v>
      </c>
      <c r="D1271" s="11" t="s">
        <v>43</v>
      </c>
      <c r="E1271" s="11" t="s">
        <v>4863</v>
      </c>
      <c r="F1271" s="11"/>
      <c r="G1271" s="11" t="s">
        <v>302</v>
      </c>
      <c r="H1271" s="11" t="s">
        <v>4491</v>
      </c>
      <c r="I1271" s="11" t="s">
        <v>5432</v>
      </c>
      <c r="J1271" s="12">
        <v>44645</v>
      </c>
      <c r="K1271" s="12">
        <v>44645</v>
      </c>
      <c r="L1271" s="12"/>
      <c r="M1271" s="13">
        <v>11938.32</v>
      </c>
      <c r="N1271" s="11" t="s">
        <v>524</v>
      </c>
      <c r="O1271" s="11" t="s">
        <v>525</v>
      </c>
      <c r="P1271" s="11" t="s">
        <v>38</v>
      </c>
      <c r="Q1271" s="11" t="s">
        <v>30</v>
      </c>
      <c r="R1271" s="11" t="s">
        <v>17</v>
      </c>
    </row>
    <row r="1272" spans="1:18" x14ac:dyDescent="0.35">
      <c r="A1272" s="11" t="s">
        <v>5433</v>
      </c>
      <c r="B1272" s="11" t="s">
        <v>5434</v>
      </c>
      <c r="C1272" s="10" t="s">
        <v>40</v>
      </c>
      <c r="D1272" s="11" t="s">
        <v>43</v>
      </c>
      <c r="E1272" s="11" t="s">
        <v>5435</v>
      </c>
      <c r="F1272" s="11"/>
      <c r="G1272" s="11" t="s">
        <v>293</v>
      </c>
      <c r="H1272" s="11" t="s">
        <v>4915</v>
      </c>
      <c r="I1272" s="11" t="s">
        <v>5436</v>
      </c>
      <c r="J1272" s="12">
        <v>44631</v>
      </c>
      <c r="K1272" s="12">
        <v>44631</v>
      </c>
      <c r="L1272" s="12"/>
      <c r="M1272" s="13">
        <v>66.39</v>
      </c>
      <c r="N1272" s="11" t="s">
        <v>77</v>
      </c>
      <c r="O1272" s="11" t="s">
        <v>78</v>
      </c>
      <c r="P1272" s="11" t="s">
        <v>37</v>
      </c>
      <c r="Q1272" s="11" t="s">
        <v>30</v>
      </c>
      <c r="R1272" s="11" t="s">
        <v>17</v>
      </c>
    </row>
    <row r="1273" spans="1:18" x14ac:dyDescent="0.35">
      <c r="A1273" s="11" t="s">
        <v>5437</v>
      </c>
      <c r="B1273" s="11" t="s">
        <v>5438</v>
      </c>
      <c r="C1273" s="10" t="s">
        <v>40</v>
      </c>
      <c r="D1273" s="11" t="s">
        <v>43</v>
      </c>
      <c r="E1273" s="11" t="s">
        <v>5435</v>
      </c>
      <c r="F1273" s="11"/>
      <c r="G1273" s="11" t="s">
        <v>293</v>
      </c>
      <c r="H1273" s="11" t="s">
        <v>4915</v>
      </c>
      <c r="I1273" s="11" t="s">
        <v>5439</v>
      </c>
      <c r="J1273" s="12">
        <v>44631</v>
      </c>
      <c r="K1273" s="12">
        <v>44631</v>
      </c>
      <c r="L1273" s="12"/>
      <c r="M1273" s="13">
        <v>66.39</v>
      </c>
      <c r="N1273" s="11" t="s">
        <v>77</v>
      </c>
      <c r="O1273" s="11" t="s">
        <v>78</v>
      </c>
      <c r="P1273" s="11" t="s">
        <v>37</v>
      </c>
      <c r="Q1273" s="11" t="s">
        <v>30</v>
      </c>
      <c r="R1273" s="11" t="s">
        <v>17</v>
      </c>
    </row>
    <row r="1274" spans="1:18" x14ac:dyDescent="0.35">
      <c r="A1274" s="11" t="s">
        <v>5440</v>
      </c>
      <c r="B1274" s="11" t="s">
        <v>5441</v>
      </c>
      <c r="C1274" s="10" t="s">
        <v>40</v>
      </c>
      <c r="D1274" s="11" t="s">
        <v>43</v>
      </c>
      <c r="E1274" s="11" t="s">
        <v>4974</v>
      </c>
      <c r="F1274" s="11"/>
      <c r="G1274" s="11" t="s">
        <v>456</v>
      </c>
      <c r="H1274" s="11" t="s">
        <v>1178</v>
      </c>
      <c r="I1274" s="11" t="s">
        <v>5442</v>
      </c>
      <c r="J1274" s="12">
        <v>44678</v>
      </c>
      <c r="K1274" s="12">
        <v>44678</v>
      </c>
      <c r="L1274" s="12"/>
      <c r="M1274" s="13">
        <v>592.9</v>
      </c>
      <c r="N1274" s="11" t="s">
        <v>562</v>
      </c>
      <c r="O1274" s="11" t="s">
        <v>563</v>
      </c>
      <c r="P1274" s="11" t="s">
        <v>37</v>
      </c>
      <c r="Q1274" s="11" t="s">
        <v>30</v>
      </c>
      <c r="R1274" s="11" t="s">
        <v>17</v>
      </c>
    </row>
    <row r="1275" spans="1:18" x14ac:dyDescent="0.35">
      <c r="A1275" s="11" t="s">
        <v>5443</v>
      </c>
      <c r="B1275" s="11" t="s">
        <v>5444</v>
      </c>
      <c r="C1275" s="10" t="s">
        <v>40</v>
      </c>
      <c r="D1275" s="11" t="s">
        <v>43</v>
      </c>
      <c r="E1275" s="11" t="s">
        <v>5445</v>
      </c>
      <c r="F1275" s="11"/>
      <c r="G1275" s="11" t="s">
        <v>5446</v>
      </c>
      <c r="H1275" s="11" t="s">
        <v>5447</v>
      </c>
      <c r="I1275" s="11" t="s">
        <v>5448</v>
      </c>
      <c r="J1275" s="12">
        <v>40725</v>
      </c>
      <c r="K1275" s="12">
        <v>40725</v>
      </c>
      <c r="L1275" s="12"/>
      <c r="M1275" s="13">
        <v>1998</v>
      </c>
      <c r="N1275" s="11" t="s">
        <v>1900</v>
      </c>
      <c r="O1275" s="11" t="s">
        <v>1901</v>
      </c>
      <c r="P1275" s="11" t="s">
        <v>37</v>
      </c>
      <c r="Q1275" s="11" t="s">
        <v>30</v>
      </c>
      <c r="R1275" s="11" t="s">
        <v>17</v>
      </c>
    </row>
    <row r="1276" spans="1:18" x14ac:dyDescent="0.35">
      <c r="A1276" s="11" t="s">
        <v>5449</v>
      </c>
      <c r="B1276" s="11" t="s">
        <v>5450</v>
      </c>
      <c r="C1276" s="10" t="s">
        <v>40</v>
      </c>
      <c r="D1276" s="11" t="s">
        <v>43</v>
      </c>
      <c r="E1276" s="11" t="s">
        <v>5451</v>
      </c>
      <c r="F1276" s="11"/>
      <c r="G1276" s="11" t="s">
        <v>1973</v>
      </c>
      <c r="H1276" s="11" t="s">
        <v>5452</v>
      </c>
      <c r="I1276" s="11" t="s">
        <v>5453</v>
      </c>
      <c r="J1276" s="12">
        <v>42397</v>
      </c>
      <c r="K1276" s="12">
        <v>42397</v>
      </c>
      <c r="L1276" s="12"/>
      <c r="M1276" s="13">
        <v>195.67</v>
      </c>
      <c r="N1276" s="11" t="s">
        <v>99</v>
      </c>
      <c r="O1276" s="11" t="s">
        <v>100</v>
      </c>
      <c r="P1276" s="11" t="s">
        <v>37</v>
      </c>
      <c r="Q1276" s="11" t="s">
        <v>30</v>
      </c>
      <c r="R1276" s="11" t="s">
        <v>17</v>
      </c>
    </row>
    <row r="1277" spans="1:18" x14ac:dyDescent="0.35">
      <c r="A1277" s="11" t="s">
        <v>5454</v>
      </c>
      <c r="B1277" s="11" t="s">
        <v>5455</v>
      </c>
      <c r="C1277" s="10" t="s">
        <v>40</v>
      </c>
      <c r="D1277" s="11" t="s">
        <v>43</v>
      </c>
      <c r="E1277" s="11" t="s">
        <v>5451</v>
      </c>
      <c r="F1277" s="11"/>
      <c r="G1277" s="11" t="s">
        <v>1973</v>
      </c>
      <c r="H1277" s="11" t="s">
        <v>5456</v>
      </c>
      <c r="I1277" s="11" t="s">
        <v>5457</v>
      </c>
      <c r="J1277" s="12">
        <v>43516</v>
      </c>
      <c r="K1277" s="12">
        <v>43517</v>
      </c>
      <c r="L1277" s="12"/>
      <c r="M1277" s="13">
        <v>277.08999999999997</v>
      </c>
      <c r="N1277" s="11" t="s">
        <v>99</v>
      </c>
      <c r="O1277" s="11" t="s">
        <v>100</v>
      </c>
      <c r="P1277" s="11" t="s">
        <v>37</v>
      </c>
      <c r="Q1277" s="11" t="s">
        <v>30</v>
      </c>
      <c r="R1277" s="11" t="s">
        <v>17</v>
      </c>
    </row>
    <row r="1278" spans="1:18" x14ac:dyDescent="0.35">
      <c r="A1278" s="11" t="s">
        <v>5458</v>
      </c>
      <c r="B1278" s="11" t="s">
        <v>5459</v>
      </c>
      <c r="C1278" s="10" t="s">
        <v>40</v>
      </c>
      <c r="D1278" s="11" t="s">
        <v>43</v>
      </c>
      <c r="E1278" s="11" t="s">
        <v>5460</v>
      </c>
      <c r="F1278" s="11"/>
      <c r="G1278" s="11" t="s">
        <v>5461</v>
      </c>
      <c r="H1278" s="11" t="s">
        <v>5462</v>
      </c>
      <c r="I1278" s="11" t="s">
        <v>5463</v>
      </c>
      <c r="J1278" s="12">
        <v>44600</v>
      </c>
      <c r="K1278" s="12">
        <v>44600</v>
      </c>
      <c r="L1278" s="12"/>
      <c r="M1278" s="13">
        <v>119</v>
      </c>
      <c r="N1278" s="11" t="s">
        <v>305</v>
      </c>
      <c r="O1278" s="11" t="s">
        <v>306</v>
      </c>
      <c r="P1278" s="11" t="s">
        <v>37</v>
      </c>
      <c r="Q1278" s="11" t="s">
        <v>30</v>
      </c>
      <c r="R1278" s="11" t="s">
        <v>23</v>
      </c>
    </row>
    <row r="1279" spans="1:18" x14ac:dyDescent="0.35">
      <c r="A1279" s="11" t="s">
        <v>5464</v>
      </c>
      <c r="B1279" s="11" t="s">
        <v>5464</v>
      </c>
      <c r="C1279" s="10" t="s">
        <v>40</v>
      </c>
      <c r="D1279" s="11" t="s">
        <v>43</v>
      </c>
      <c r="E1279" s="11" t="s">
        <v>5465</v>
      </c>
      <c r="F1279" s="11" t="s">
        <v>48</v>
      </c>
      <c r="G1279" s="11" t="s">
        <v>370</v>
      </c>
      <c r="H1279" s="11" t="s">
        <v>5466</v>
      </c>
      <c r="I1279" s="11" t="s">
        <v>5467</v>
      </c>
      <c r="J1279" s="12">
        <v>41803</v>
      </c>
      <c r="K1279" s="12">
        <v>41803</v>
      </c>
      <c r="L1279" s="12"/>
      <c r="M1279" s="13">
        <v>3044.6</v>
      </c>
      <c r="N1279" s="11" t="s">
        <v>106</v>
      </c>
      <c r="O1279" s="11" t="s">
        <v>106</v>
      </c>
      <c r="P1279" s="11" t="s">
        <v>37</v>
      </c>
      <c r="Q1279" s="11" t="s">
        <v>30</v>
      </c>
      <c r="R1279" s="11" t="s">
        <v>17</v>
      </c>
    </row>
    <row r="1280" spans="1:18" x14ac:dyDescent="0.35">
      <c r="A1280" s="11" t="s">
        <v>5468</v>
      </c>
      <c r="B1280" s="11" t="s">
        <v>5469</v>
      </c>
      <c r="C1280" s="10" t="s">
        <v>40</v>
      </c>
      <c r="D1280" s="11" t="s">
        <v>43</v>
      </c>
      <c r="E1280" s="11" t="s">
        <v>5470</v>
      </c>
      <c r="F1280" s="11" t="s">
        <v>73</v>
      </c>
      <c r="G1280" s="11" t="s">
        <v>725</v>
      </c>
      <c r="H1280" s="11" t="s">
        <v>5471</v>
      </c>
      <c r="I1280" s="11" t="s">
        <v>5472</v>
      </c>
      <c r="J1280" s="12">
        <v>40206</v>
      </c>
      <c r="K1280" s="12">
        <v>40206</v>
      </c>
      <c r="L1280" s="12" t="s">
        <v>48</v>
      </c>
      <c r="M1280" s="13">
        <v>15544.41</v>
      </c>
      <c r="N1280" s="11" t="s">
        <v>810</v>
      </c>
      <c r="O1280" s="11" t="s">
        <v>811</v>
      </c>
      <c r="P1280" s="11" t="s">
        <v>38</v>
      </c>
      <c r="Q1280" s="11" t="s">
        <v>30</v>
      </c>
      <c r="R1280" s="11" t="s">
        <v>17</v>
      </c>
    </row>
    <row r="1281" spans="1:18" x14ac:dyDescent="0.35">
      <c r="A1281" s="11" t="s">
        <v>5473</v>
      </c>
      <c r="B1281" s="11" t="s">
        <v>5474</v>
      </c>
      <c r="C1281" s="10" t="s">
        <v>40</v>
      </c>
      <c r="D1281" s="11" t="s">
        <v>225</v>
      </c>
      <c r="E1281" s="11" t="s">
        <v>5475</v>
      </c>
      <c r="F1281" s="11" t="s">
        <v>48</v>
      </c>
      <c r="G1281" s="11" t="s">
        <v>142</v>
      </c>
      <c r="H1281" s="11" t="s">
        <v>5476</v>
      </c>
      <c r="I1281" s="11" t="s">
        <v>5477</v>
      </c>
      <c r="J1281" s="12">
        <v>40668</v>
      </c>
      <c r="K1281" s="12">
        <v>40693</v>
      </c>
      <c r="L1281" s="12" t="s">
        <v>48</v>
      </c>
      <c r="M1281" s="13">
        <v>431.89</v>
      </c>
      <c r="N1281" s="11" t="s">
        <v>196</v>
      </c>
      <c r="O1281" s="11" t="s">
        <v>197</v>
      </c>
      <c r="P1281" s="11" t="s">
        <v>37</v>
      </c>
      <c r="Q1281" s="11" t="s">
        <v>30</v>
      </c>
      <c r="R1281" s="11" t="s">
        <v>22</v>
      </c>
    </row>
    <row r="1282" spans="1:18" x14ac:dyDescent="0.35">
      <c r="A1282" s="11" t="s">
        <v>5478</v>
      </c>
      <c r="B1282" s="11" t="s">
        <v>5479</v>
      </c>
      <c r="C1282" s="10" t="s">
        <v>40</v>
      </c>
      <c r="D1282" s="11" t="s">
        <v>43</v>
      </c>
      <c r="E1282" s="11" t="s">
        <v>5480</v>
      </c>
      <c r="F1282" s="11"/>
      <c r="G1282" s="11" t="s">
        <v>5481</v>
      </c>
      <c r="H1282" s="11" t="s">
        <v>5482</v>
      </c>
      <c r="I1282" s="11" t="s">
        <v>5483</v>
      </c>
      <c r="J1282" s="12">
        <v>41687</v>
      </c>
      <c r="K1282" s="12">
        <v>41687</v>
      </c>
      <c r="L1282" s="12" t="s">
        <v>48</v>
      </c>
      <c r="M1282" s="13">
        <v>2310</v>
      </c>
      <c r="N1282" s="11" t="s">
        <v>1023</v>
      </c>
      <c r="O1282" s="11" t="s">
        <v>1024</v>
      </c>
      <c r="P1282" s="11" t="s">
        <v>38</v>
      </c>
      <c r="Q1282" s="11" t="s">
        <v>30</v>
      </c>
      <c r="R1282" s="11" t="s">
        <v>17</v>
      </c>
    </row>
    <row r="1283" spans="1:18" x14ac:dyDescent="0.35">
      <c r="A1283" s="11" t="s">
        <v>5484</v>
      </c>
      <c r="B1283" s="11" t="s">
        <v>5485</v>
      </c>
      <c r="C1283" s="10" t="s">
        <v>40</v>
      </c>
      <c r="D1283" s="11" t="s">
        <v>43</v>
      </c>
      <c r="E1283" s="11" t="s">
        <v>5486</v>
      </c>
      <c r="F1283" s="11"/>
      <c r="G1283" s="11" t="s">
        <v>5487</v>
      </c>
      <c r="H1283" s="11" t="s">
        <v>5488</v>
      </c>
      <c r="I1283" s="11" t="s">
        <v>5489</v>
      </c>
      <c r="J1283" s="12">
        <v>41991</v>
      </c>
      <c r="K1283" s="12">
        <v>42016</v>
      </c>
      <c r="L1283" s="12" t="s">
        <v>48</v>
      </c>
      <c r="M1283" s="13">
        <v>1315.88</v>
      </c>
      <c r="N1283" s="11" t="s">
        <v>5490</v>
      </c>
      <c r="O1283" s="11" t="s">
        <v>5491</v>
      </c>
      <c r="P1283" s="11" t="s">
        <v>38</v>
      </c>
      <c r="Q1283" s="11" t="s">
        <v>30</v>
      </c>
      <c r="R1283" s="11" t="s">
        <v>17</v>
      </c>
    </row>
    <row r="1284" spans="1:18" x14ac:dyDescent="0.35">
      <c r="A1284" s="11" t="s">
        <v>5492</v>
      </c>
      <c r="B1284" s="11" t="s">
        <v>5493</v>
      </c>
      <c r="C1284" s="10" t="s">
        <v>40</v>
      </c>
      <c r="D1284" s="11" t="s">
        <v>43</v>
      </c>
      <c r="E1284" s="11" t="s">
        <v>5494</v>
      </c>
      <c r="F1284" s="11"/>
      <c r="G1284" s="11" t="s">
        <v>370</v>
      </c>
      <c r="H1284" s="11" t="s">
        <v>48</v>
      </c>
      <c r="I1284" s="11" t="s">
        <v>5495</v>
      </c>
      <c r="J1284" s="12">
        <v>42174</v>
      </c>
      <c r="K1284" s="12">
        <v>42174</v>
      </c>
      <c r="L1284" s="12"/>
      <c r="M1284" s="13">
        <v>368.52</v>
      </c>
      <c r="N1284" s="11" t="s">
        <v>204</v>
      </c>
      <c r="O1284" s="11" t="s">
        <v>205</v>
      </c>
      <c r="P1284" s="11" t="s">
        <v>37</v>
      </c>
      <c r="Q1284" s="11" t="s">
        <v>30</v>
      </c>
      <c r="R1284" s="11" t="s">
        <v>17</v>
      </c>
    </row>
    <row r="1285" spans="1:18" x14ac:dyDescent="0.35">
      <c r="A1285" s="11" t="s">
        <v>5496</v>
      </c>
      <c r="B1285" s="11" t="s">
        <v>5497</v>
      </c>
      <c r="C1285" s="10" t="s">
        <v>40</v>
      </c>
      <c r="D1285" s="11" t="s">
        <v>43</v>
      </c>
      <c r="E1285" s="11" t="s">
        <v>5498</v>
      </c>
      <c r="F1285" s="11"/>
      <c r="G1285" s="11" t="s">
        <v>5499</v>
      </c>
      <c r="H1285" s="11" t="s">
        <v>5500</v>
      </c>
      <c r="I1285" s="11" t="s">
        <v>5501</v>
      </c>
      <c r="J1285" s="12">
        <v>42003</v>
      </c>
      <c r="K1285" s="12">
        <v>42020</v>
      </c>
      <c r="L1285" s="12"/>
      <c r="M1285" s="13">
        <v>5934.5</v>
      </c>
      <c r="N1285" s="11" t="s">
        <v>305</v>
      </c>
      <c r="O1285" s="11" t="s">
        <v>306</v>
      </c>
      <c r="P1285" s="11" t="s">
        <v>38</v>
      </c>
      <c r="Q1285" s="11" t="s">
        <v>30</v>
      </c>
      <c r="R1285" s="11" t="s">
        <v>17</v>
      </c>
    </row>
    <row r="1286" spans="1:18" x14ac:dyDescent="0.35">
      <c r="A1286" s="11" t="s">
        <v>5502</v>
      </c>
      <c r="B1286" s="11" t="s">
        <v>5503</v>
      </c>
      <c r="C1286" s="10" t="s">
        <v>40</v>
      </c>
      <c r="D1286" s="11" t="s">
        <v>43</v>
      </c>
      <c r="E1286" s="11" t="s">
        <v>430</v>
      </c>
      <c r="F1286" s="11"/>
      <c r="G1286" s="11" t="s">
        <v>431</v>
      </c>
      <c r="H1286" s="11" t="s">
        <v>2976</v>
      </c>
      <c r="I1286" s="11" t="s">
        <v>5504</v>
      </c>
      <c r="J1286" s="12">
        <v>45070</v>
      </c>
      <c r="K1286" s="12">
        <v>45070</v>
      </c>
      <c r="L1286" s="12"/>
      <c r="M1286" s="13">
        <v>330.08800000000002</v>
      </c>
      <c r="N1286" s="11" t="s">
        <v>305</v>
      </c>
      <c r="O1286" s="11" t="s">
        <v>306</v>
      </c>
      <c r="P1286" s="11" t="s">
        <v>38</v>
      </c>
      <c r="Q1286" s="11" t="s">
        <v>30</v>
      </c>
      <c r="R1286" s="11" t="s">
        <v>17</v>
      </c>
    </row>
    <row r="1287" spans="1:18" x14ac:dyDescent="0.35">
      <c r="A1287" s="11" t="s">
        <v>5505</v>
      </c>
      <c r="B1287" s="11" t="s">
        <v>5506</v>
      </c>
      <c r="C1287" s="10" t="s">
        <v>40</v>
      </c>
      <c r="D1287" s="11" t="s">
        <v>43</v>
      </c>
      <c r="E1287" s="11" t="s">
        <v>5507</v>
      </c>
      <c r="F1287" s="11"/>
      <c r="G1287" s="11" t="s">
        <v>5508</v>
      </c>
      <c r="H1287" s="11" t="s">
        <v>5509</v>
      </c>
      <c r="I1287" s="11" t="s">
        <v>5510</v>
      </c>
      <c r="J1287" s="12">
        <v>42111</v>
      </c>
      <c r="K1287" s="12">
        <v>42111</v>
      </c>
      <c r="L1287" s="12"/>
      <c r="M1287" s="13">
        <v>3397.68</v>
      </c>
      <c r="N1287" s="11" t="s">
        <v>182</v>
      </c>
      <c r="O1287" s="11" t="s">
        <v>183</v>
      </c>
      <c r="P1287" s="11" t="s">
        <v>39</v>
      </c>
      <c r="Q1287" s="11" t="s">
        <v>30</v>
      </c>
      <c r="R1287" s="11" t="s">
        <v>17</v>
      </c>
    </row>
    <row r="1288" spans="1:18" x14ac:dyDescent="0.35">
      <c r="A1288" s="11" t="s">
        <v>5511</v>
      </c>
      <c r="B1288" s="11" t="s">
        <v>5512</v>
      </c>
      <c r="C1288" s="10" t="s">
        <v>40</v>
      </c>
      <c r="D1288" s="11" t="s">
        <v>43</v>
      </c>
      <c r="E1288" s="11" t="s">
        <v>5507</v>
      </c>
      <c r="F1288" s="11"/>
      <c r="G1288" s="11" t="s">
        <v>5513</v>
      </c>
      <c r="H1288" s="11" t="s">
        <v>5514</v>
      </c>
      <c r="I1288" s="11" t="s">
        <v>5515</v>
      </c>
      <c r="J1288" s="12">
        <v>42338</v>
      </c>
      <c r="K1288" s="12">
        <v>42339</v>
      </c>
      <c r="L1288" s="12"/>
      <c r="M1288" s="13">
        <v>3397.68</v>
      </c>
      <c r="N1288" s="11" t="s">
        <v>182</v>
      </c>
      <c r="O1288" s="11" t="s">
        <v>183</v>
      </c>
      <c r="P1288" s="11" t="s">
        <v>39</v>
      </c>
      <c r="Q1288" s="11" t="s">
        <v>30</v>
      </c>
      <c r="R1288" s="11" t="s">
        <v>17</v>
      </c>
    </row>
    <row r="1289" spans="1:18" x14ac:dyDescent="0.35">
      <c r="A1289" s="11" t="s">
        <v>5516</v>
      </c>
      <c r="B1289" s="11" t="s">
        <v>5517</v>
      </c>
      <c r="C1289" s="10" t="s">
        <v>40</v>
      </c>
      <c r="D1289" s="11" t="s">
        <v>43</v>
      </c>
      <c r="E1289" s="11" t="s">
        <v>5518</v>
      </c>
      <c r="F1289" s="11"/>
      <c r="G1289" s="11" t="s">
        <v>5519</v>
      </c>
      <c r="H1289" s="11" t="s">
        <v>5520</v>
      </c>
      <c r="I1289" s="11" t="s">
        <v>5521</v>
      </c>
      <c r="J1289" s="12">
        <v>42670</v>
      </c>
      <c r="K1289" s="12">
        <v>42670</v>
      </c>
      <c r="L1289" s="12" t="s">
        <v>48</v>
      </c>
      <c r="M1289" s="13">
        <v>15730</v>
      </c>
      <c r="N1289" s="11" t="s">
        <v>1526</v>
      </c>
      <c r="O1289" s="11" t="s">
        <v>1527</v>
      </c>
      <c r="P1289" s="11" t="s">
        <v>38</v>
      </c>
      <c r="Q1289" s="11" t="s">
        <v>30</v>
      </c>
      <c r="R1289" s="11" t="s">
        <v>23</v>
      </c>
    </row>
    <row r="1290" spans="1:18" x14ac:dyDescent="0.35">
      <c r="A1290" s="11" t="s">
        <v>5522</v>
      </c>
      <c r="B1290" s="11" t="s">
        <v>5523</v>
      </c>
      <c r="C1290" s="10" t="s">
        <v>40</v>
      </c>
      <c r="D1290" s="11" t="s">
        <v>43</v>
      </c>
      <c r="E1290" s="11" t="s">
        <v>3427</v>
      </c>
      <c r="F1290" s="11"/>
      <c r="G1290" s="11" t="s">
        <v>450</v>
      </c>
      <c r="H1290" s="11" t="s">
        <v>3428</v>
      </c>
      <c r="I1290" s="11" t="s">
        <v>5524</v>
      </c>
      <c r="J1290" s="12">
        <v>43595</v>
      </c>
      <c r="K1290" s="12">
        <v>43595</v>
      </c>
      <c r="L1290" s="12"/>
      <c r="M1290" s="13">
        <v>7623</v>
      </c>
      <c r="N1290" s="11" t="s">
        <v>471</v>
      </c>
      <c r="O1290" s="11" t="s">
        <v>472</v>
      </c>
      <c r="P1290" s="11" t="s">
        <v>37</v>
      </c>
      <c r="Q1290" s="11" t="s">
        <v>30</v>
      </c>
      <c r="R1290" s="11" t="s">
        <v>17</v>
      </c>
    </row>
    <row r="1291" spans="1:18" x14ac:dyDescent="0.35">
      <c r="A1291" s="11" t="s">
        <v>5525</v>
      </c>
      <c r="B1291" s="11" t="s">
        <v>5526</v>
      </c>
      <c r="C1291" s="10" t="s">
        <v>40</v>
      </c>
      <c r="D1291" s="11" t="s">
        <v>43</v>
      </c>
      <c r="E1291" s="11" t="s">
        <v>3427</v>
      </c>
      <c r="F1291" s="11"/>
      <c r="G1291" s="11" t="s">
        <v>450</v>
      </c>
      <c r="H1291" s="11" t="s">
        <v>3428</v>
      </c>
      <c r="I1291" s="11" t="s">
        <v>5527</v>
      </c>
      <c r="J1291" s="12">
        <v>43595</v>
      </c>
      <c r="K1291" s="12">
        <v>43595</v>
      </c>
      <c r="L1291" s="12"/>
      <c r="M1291" s="13">
        <v>7623</v>
      </c>
      <c r="N1291" s="11" t="s">
        <v>471</v>
      </c>
      <c r="O1291" s="11" t="s">
        <v>472</v>
      </c>
      <c r="P1291" s="11" t="s">
        <v>37</v>
      </c>
      <c r="Q1291" s="11" t="s">
        <v>30</v>
      </c>
      <c r="R1291" s="11" t="s">
        <v>17</v>
      </c>
    </row>
    <row r="1292" spans="1:18" x14ac:dyDescent="0.35">
      <c r="A1292" s="11" t="s">
        <v>5528</v>
      </c>
      <c r="B1292" s="11" t="s">
        <v>5529</v>
      </c>
      <c r="C1292" s="10" t="s">
        <v>40</v>
      </c>
      <c r="D1292" s="11" t="s">
        <v>43</v>
      </c>
      <c r="E1292" s="11" t="s">
        <v>1909</v>
      </c>
      <c r="F1292" s="11"/>
      <c r="G1292" s="11" t="s">
        <v>1910</v>
      </c>
      <c r="H1292" s="11" t="s">
        <v>1911</v>
      </c>
      <c r="I1292" s="11" t="s">
        <v>5530</v>
      </c>
      <c r="J1292" s="12">
        <v>44636</v>
      </c>
      <c r="K1292" s="12">
        <v>44490</v>
      </c>
      <c r="L1292" s="12"/>
      <c r="M1292" s="13">
        <v>856.44</v>
      </c>
      <c r="N1292" s="11" t="s">
        <v>283</v>
      </c>
      <c r="O1292" s="11" t="s">
        <v>284</v>
      </c>
      <c r="P1292" s="11" t="s">
        <v>39</v>
      </c>
      <c r="Q1292" s="11" t="s">
        <v>30</v>
      </c>
      <c r="R1292" s="11" t="s">
        <v>17</v>
      </c>
    </row>
    <row r="1293" spans="1:18" x14ac:dyDescent="0.35">
      <c r="A1293" s="11" t="s">
        <v>5531</v>
      </c>
      <c r="B1293" s="11" t="s">
        <v>5532</v>
      </c>
      <c r="C1293" s="10" t="s">
        <v>40</v>
      </c>
      <c r="D1293" s="11" t="s">
        <v>43</v>
      </c>
      <c r="E1293" s="11" t="s">
        <v>5533</v>
      </c>
      <c r="F1293" s="11"/>
      <c r="G1293" s="11" t="s">
        <v>2989</v>
      </c>
      <c r="H1293" s="11" t="s">
        <v>5534</v>
      </c>
      <c r="I1293" s="11" t="s">
        <v>5535</v>
      </c>
      <c r="J1293" s="12">
        <v>44636</v>
      </c>
      <c r="K1293" s="12">
        <v>44490</v>
      </c>
      <c r="L1293" s="12"/>
      <c r="M1293" s="13">
        <v>330.45699999999999</v>
      </c>
      <c r="N1293" s="11" t="s">
        <v>283</v>
      </c>
      <c r="O1293" s="11" t="s">
        <v>284</v>
      </c>
      <c r="P1293" s="11" t="s">
        <v>37</v>
      </c>
      <c r="Q1293" s="11" t="s">
        <v>30</v>
      </c>
      <c r="R1293" s="11" t="s">
        <v>17</v>
      </c>
    </row>
    <row r="1294" spans="1:18" x14ac:dyDescent="0.35">
      <c r="A1294" s="11" t="s">
        <v>5536</v>
      </c>
      <c r="B1294" s="11" t="s">
        <v>5537</v>
      </c>
      <c r="C1294" s="10" t="s">
        <v>40</v>
      </c>
      <c r="D1294" s="11" t="s">
        <v>43</v>
      </c>
      <c r="E1294" s="11" t="s">
        <v>5533</v>
      </c>
      <c r="F1294" s="11"/>
      <c r="G1294" s="11" t="s">
        <v>2989</v>
      </c>
      <c r="H1294" s="11" t="s">
        <v>5538</v>
      </c>
      <c r="I1294" s="11" t="s">
        <v>5539</v>
      </c>
      <c r="J1294" s="12">
        <v>44636</v>
      </c>
      <c r="K1294" s="12">
        <v>44490</v>
      </c>
      <c r="L1294" s="12"/>
      <c r="M1294" s="13">
        <v>330.45699999999999</v>
      </c>
      <c r="N1294" s="11" t="s">
        <v>283</v>
      </c>
      <c r="O1294" s="11" t="s">
        <v>284</v>
      </c>
      <c r="P1294" s="11" t="s">
        <v>37</v>
      </c>
      <c r="Q1294" s="11" t="s">
        <v>30</v>
      </c>
      <c r="R1294" s="11" t="s">
        <v>17</v>
      </c>
    </row>
    <row r="1295" spans="1:18" x14ac:dyDescent="0.35">
      <c r="A1295" s="11" t="s">
        <v>5540</v>
      </c>
      <c r="B1295" s="11" t="s">
        <v>5541</v>
      </c>
      <c r="C1295" s="10" t="s">
        <v>40</v>
      </c>
      <c r="D1295" s="11" t="s">
        <v>43</v>
      </c>
      <c r="E1295" s="11" t="s">
        <v>5533</v>
      </c>
      <c r="F1295" s="11"/>
      <c r="G1295" s="11" t="s">
        <v>2989</v>
      </c>
      <c r="H1295" s="11" t="s">
        <v>5538</v>
      </c>
      <c r="I1295" s="11" t="s">
        <v>5542</v>
      </c>
      <c r="J1295" s="12">
        <v>44636</v>
      </c>
      <c r="K1295" s="12">
        <v>44490</v>
      </c>
      <c r="L1295" s="12"/>
      <c r="M1295" s="13">
        <v>330.45699999999999</v>
      </c>
      <c r="N1295" s="11" t="s">
        <v>283</v>
      </c>
      <c r="O1295" s="11" t="s">
        <v>284</v>
      </c>
      <c r="P1295" s="11" t="s">
        <v>37</v>
      </c>
      <c r="Q1295" s="11" t="s">
        <v>30</v>
      </c>
      <c r="R1295" s="11" t="s">
        <v>17</v>
      </c>
    </row>
    <row r="1296" spans="1:18" x14ac:dyDescent="0.35">
      <c r="A1296" s="11" t="s">
        <v>5543</v>
      </c>
      <c r="B1296" s="11" t="s">
        <v>5544</v>
      </c>
      <c r="C1296" s="10" t="s">
        <v>40</v>
      </c>
      <c r="D1296" s="11" t="s">
        <v>43</v>
      </c>
      <c r="E1296" s="11" t="s">
        <v>5533</v>
      </c>
      <c r="F1296" s="11"/>
      <c r="G1296" s="11" t="s">
        <v>2989</v>
      </c>
      <c r="H1296" s="11" t="s">
        <v>5538</v>
      </c>
      <c r="I1296" s="11" t="s">
        <v>5545</v>
      </c>
      <c r="J1296" s="12">
        <v>44636</v>
      </c>
      <c r="K1296" s="12">
        <v>44490</v>
      </c>
      <c r="L1296" s="12"/>
      <c r="M1296" s="13">
        <v>330.45699999999999</v>
      </c>
      <c r="N1296" s="11" t="s">
        <v>283</v>
      </c>
      <c r="O1296" s="11" t="s">
        <v>284</v>
      </c>
      <c r="P1296" s="11" t="s">
        <v>37</v>
      </c>
      <c r="Q1296" s="11" t="s">
        <v>30</v>
      </c>
      <c r="R1296" s="11" t="s">
        <v>17</v>
      </c>
    </row>
    <row r="1297" spans="1:18" x14ac:dyDescent="0.35">
      <c r="A1297" s="11" t="s">
        <v>5546</v>
      </c>
      <c r="B1297" s="11" t="s">
        <v>5547</v>
      </c>
      <c r="C1297" s="10" t="s">
        <v>40</v>
      </c>
      <c r="D1297" s="11" t="s">
        <v>43</v>
      </c>
      <c r="E1297" s="11" t="s">
        <v>5507</v>
      </c>
      <c r="F1297" s="11"/>
      <c r="G1297" s="11" t="s">
        <v>5548</v>
      </c>
      <c r="H1297" s="11" t="s">
        <v>5549</v>
      </c>
      <c r="I1297" s="11" t="s">
        <v>5550</v>
      </c>
      <c r="J1297" s="12">
        <v>42983</v>
      </c>
      <c r="K1297" s="12">
        <v>42983</v>
      </c>
      <c r="L1297" s="12"/>
      <c r="M1297" s="13">
        <v>3872</v>
      </c>
      <c r="N1297" s="11" t="s">
        <v>106</v>
      </c>
      <c r="O1297" s="11" t="s">
        <v>106</v>
      </c>
      <c r="P1297" s="11" t="s">
        <v>39</v>
      </c>
      <c r="Q1297" s="11" t="s">
        <v>30</v>
      </c>
      <c r="R1297" s="11" t="s">
        <v>17</v>
      </c>
    </row>
    <row r="1298" spans="1:18" x14ac:dyDescent="0.35">
      <c r="A1298" s="11" t="s">
        <v>5551</v>
      </c>
      <c r="B1298" s="11" t="s">
        <v>5552</v>
      </c>
      <c r="C1298" s="10" t="s">
        <v>40</v>
      </c>
      <c r="D1298" s="11" t="s">
        <v>43</v>
      </c>
      <c r="E1298" s="11" t="s">
        <v>5553</v>
      </c>
      <c r="F1298" s="11"/>
      <c r="G1298" s="11" t="s">
        <v>2312</v>
      </c>
      <c r="H1298" s="11" t="s">
        <v>5554</v>
      </c>
      <c r="I1298" s="11" t="s">
        <v>5555</v>
      </c>
      <c r="J1298" s="12">
        <v>42906</v>
      </c>
      <c r="K1298" s="12">
        <v>42906</v>
      </c>
      <c r="L1298" s="12"/>
      <c r="M1298" s="13">
        <v>701.91</v>
      </c>
      <c r="N1298" s="11" t="s">
        <v>492</v>
      </c>
      <c r="O1298" s="11" t="s">
        <v>493</v>
      </c>
      <c r="P1298" s="11" t="s">
        <v>38</v>
      </c>
      <c r="Q1298" s="11" t="s">
        <v>30</v>
      </c>
      <c r="R1298" s="11" t="s">
        <v>23</v>
      </c>
    </row>
    <row r="1299" spans="1:18" x14ac:dyDescent="0.35">
      <c r="A1299" s="11" t="s">
        <v>5556</v>
      </c>
      <c r="B1299" s="11" t="s">
        <v>5557</v>
      </c>
      <c r="C1299" s="10" t="s">
        <v>40</v>
      </c>
      <c r="D1299" s="11" t="s">
        <v>43</v>
      </c>
      <c r="E1299" s="11" t="s">
        <v>5558</v>
      </c>
      <c r="F1299" s="11"/>
      <c r="G1299" s="11" t="s">
        <v>5158</v>
      </c>
      <c r="H1299" s="11" t="s">
        <v>5559</v>
      </c>
      <c r="I1299" s="11" t="s">
        <v>5560</v>
      </c>
      <c r="J1299" s="12">
        <v>43063</v>
      </c>
      <c r="K1299" s="12">
        <v>43063</v>
      </c>
      <c r="L1299" s="12" t="s">
        <v>48</v>
      </c>
      <c r="M1299" s="13">
        <v>4975.91</v>
      </c>
      <c r="N1299" s="11" t="s">
        <v>743</v>
      </c>
      <c r="O1299" s="11" t="s">
        <v>744</v>
      </c>
      <c r="P1299" s="11" t="s">
        <v>37</v>
      </c>
      <c r="Q1299" s="11" t="s">
        <v>30</v>
      </c>
      <c r="R1299" s="11" t="s">
        <v>17</v>
      </c>
    </row>
    <row r="1300" spans="1:18" x14ac:dyDescent="0.35">
      <c r="A1300" s="11" t="s">
        <v>5561</v>
      </c>
      <c r="B1300" s="11" t="s">
        <v>5562</v>
      </c>
      <c r="C1300" s="10" t="s">
        <v>40</v>
      </c>
      <c r="D1300" s="11" t="s">
        <v>43</v>
      </c>
      <c r="E1300" s="11" t="s">
        <v>430</v>
      </c>
      <c r="F1300" s="11"/>
      <c r="G1300" s="11" t="s">
        <v>431</v>
      </c>
      <c r="H1300" s="11" t="s">
        <v>2976</v>
      </c>
      <c r="I1300" s="11" t="s">
        <v>5563</v>
      </c>
      <c r="J1300" s="12">
        <v>44649</v>
      </c>
      <c r="K1300" s="12">
        <v>44841</v>
      </c>
      <c r="L1300" s="12"/>
      <c r="M1300" s="13">
        <v>330.08800000000002</v>
      </c>
      <c r="N1300" s="11" t="s">
        <v>4956</v>
      </c>
      <c r="O1300" s="11" t="s">
        <v>4957</v>
      </c>
      <c r="P1300" s="11" t="s">
        <v>38</v>
      </c>
      <c r="Q1300" s="11" t="s">
        <v>30</v>
      </c>
      <c r="R1300" s="11" t="s">
        <v>17</v>
      </c>
    </row>
    <row r="1301" spans="1:18" x14ac:dyDescent="0.35">
      <c r="A1301" s="11" t="s">
        <v>5564</v>
      </c>
      <c r="B1301" s="11" t="s">
        <v>5565</v>
      </c>
      <c r="C1301" s="10" t="s">
        <v>40</v>
      </c>
      <c r="D1301" s="11" t="s">
        <v>43</v>
      </c>
      <c r="E1301" s="11" t="s">
        <v>5566</v>
      </c>
      <c r="F1301" s="11"/>
      <c r="G1301" s="11" t="s">
        <v>5513</v>
      </c>
      <c r="H1301" s="11" t="s">
        <v>5567</v>
      </c>
      <c r="I1301" s="11" t="s">
        <v>5568</v>
      </c>
      <c r="J1301" s="12">
        <v>43584</v>
      </c>
      <c r="K1301" s="12">
        <v>43585</v>
      </c>
      <c r="L1301" s="12"/>
      <c r="M1301" s="13">
        <v>2233.9</v>
      </c>
      <c r="N1301" s="11" t="s">
        <v>471</v>
      </c>
      <c r="O1301" s="11" t="s">
        <v>472</v>
      </c>
      <c r="P1301" s="11" t="s">
        <v>38</v>
      </c>
      <c r="Q1301" s="11" t="s">
        <v>30</v>
      </c>
      <c r="R1301" s="11" t="s">
        <v>17</v>
      </c>
    </row>
    <row r="1302" spans="1:18" x14ac:dyDescent="0.35">
      <c r="A1302" s="11" t="s">
        <v>5569</v>
      </c>
      <c r="B1302" s="11" t="s">
        <v>5570</v>
      </c>
      <c r="C1302" s="10" t="s">
        <v>40</v>
      </c>
      <c r="D1302" s="11" t="s">
        <v>43</v>
      </c>
      <c r="E1302" s="11" t="s">
        <v>5486</v>
      </c>
      <c r="F1302" s="11"/>
      <c r="G1302" s="11" t="s">
        <v>5487</v>
      </c>
      <c r="H1302" s="11" t="s">
        <v>5488</v>
      </c>
      <c r="I1302" s="11" t="s">
        <v>48</v>
      </c>
      <c r="J1302" s="12">
        <v>43549</v>
      </c>
      <c r="K1302" s="12">
        <v>43591</v>
      </c>
      <c r="L1302" s="12"/>
      <c r="M1302" s="13">
        <v>1488.97</v>
      </c>
      <c r="N1302" s="11" t="s">
        <v>365</v>
      </c>
      <c r="O1302" s="11" t="s">
        <v>366</v>
      </c>
      <c r="P1302" s="11" t="s">
        <v>38</v>
      </c>
      <c r="Q1302" s="11" t="s">
        <v>30</v>
      </c>
      <c r="R1302" s="11" t="s">
        <v>17</v>
      </c>
    </row>
    <row r="1303" spans="1:18" x14ac:dyDescent="0.35">
      <c r="A1303" s="11" t="s">
        <v>5571</v>
      </c>
      <c r="B1303" s="11" t="s">
        <v>5572</v>
      </c>
      <c r="C1303" s="10" t="s">
        <v>40</v>
      </c>
      <c r="D1303" s="11" t="s">
        <v>43</v>
      </c>
      <c r="E1303" s="11" t="s">
        <v>5486</v>
      </c>
      <c r="F1303" s="11"/>
      <c r="G1303" s="11" t="s">
        <v>5487</v>
      </c>
      <c r="H1303" s="11" t="s">
        <v>5488</v>
      </c>
      <c r="I1303" s="11" t="s">
        <v>5573</v>
      </c>
      <c r="J1303" s="12">
        <v>43627</v>
      </c>
      <c r="K1303" s="12">
        <v>43627</v>
      </c>
      <c r="L1303" s="12"/>
      <c r="M1303" s="13">
        <v>1488.97</v>
      </c>
      <c r="N1303" s="11" t="s">
        <v>365</v>
      </c>
      <c r="O1303" s="11" t="s">
        <v>366</v>
      </c>
      <c r="P1303" s="11" t="s">
        <v>38</v>
      </c>
      <c r="Q1303" s="11" t="s">
        <v>30</v>
      </c>
      <c r="R1303" s="11" t="s">
        <v>17</v>
      </c>
    </row>
    <row r="1304" spans="1:18" x14ac:dyDescent="0.35">
      <c r="A1304" s="11" t="s">
        <v>5574</v>
      </c>
      <c r="B1304" s="11" t="s">
        <v>5575</v>
      </c>
      <c r="C1304" s="10" t="s">
        <v>40</v>
      </c>
      <c r="D1304" s="11" t="s">
        <v>43</v>
      </c>
      <c r="E1304" s="11" t="s">
        <v>430</v>
      </c>
      <c r="F1304" s="11"/>
      <c r="G1304" s="11" t="s">
        <v>431</v>
      </c>
      <c r="H1304" s="11" t="s">
        <v>2976</v>
      </c>
      <c r="I1304" s="11" t="s">
        <v>5576</v>
      </c>
      <c r="J1304" s="12">
        <v>45070</v>
      </c>
      <c r="K1304" s="12">
        <v>45070</v>
      </c>
      <c r="L1304" s="12"/>
      <c r="M1304" s="13">
        <v>330.08800000000002</v>
      </c>
      <c r="N1304" s="11" t="s">
        <v>305</v>
      </c>
      <c r="O1304" s="11" t="s">
        <v>306</v>
      </c>
      <c r="P1304" s="11" t="s">
        <v>38</v>
      </c>
      <c r="Q1304" s="11" t="s">
        <v>30</v>
      </c>
      <c r="R1304" s="11" t="s">
        <v>17</v>
      </c>
    </row>
    <row r="1305" spans="1:18" x14ac:dyDescent="0.35">
      <c r="A1305" s="11" t="s">
        <v>5577</v>
      </c>
      <c r="B1305" s="11" t="s">
        <v>5578</v>
      </c>
      <c r="C1305" s="10" t="s">
        <v>40</v>
      </c>
      <c r="D1305" s="11" t="s">
        <v>225</v>
      </c>
      <c r="E1305" s="11" t="s">
        <v>5579</v>
      </c>
      <c r="F1305" s="11"/>
      <c r="G1305" s="11" t="s">
        <v>48</v>
      </c>
      <c r="H1305" s="11" t="s">
        <v>5580</v>
      </c>
      <c r="I1305" s="11" t="s">
        <v>5581</v>
      </c>
      <c r="J1305" s="12">
        <v>43831</v>
      </c>
      <c r="K1305" s="12">
        <v>43831</v>
      </c>
      <c r="L1305" s="12" t="s">
        <v>48</v>
      </c>
      <c r="M1305" s="13">
        <v>1058.75</v>
      </c>
      <c r="N1305" s="11" t="s">
        <v>283</v>
      </c>
      <c r="O1305" s="11" t="s">
        <v>284</v>
      </c>
      <c r="P1305" s="11" t="s">
        <v>38</v>
      </c>
      <c r="Q1305" s="11" t="s">
        <v>30</v>
      </c>
      <c r="R1305" s="11" t="s">
        <v>17</v>
      </c>
    </row>
    <row r="1306" spans="1:18" x14ac:dyDescent="0.35">
      <c r="A1306" s="11" t="s">
        <v>5582</v>
      </c>
      <c r="B1306" s="11" t="s">
        <v>5583</v>
      </c>
      <c r="C1306" s="10" t="s">
        <v>40</v>
      </c>
      <c r="D1306" s="11" t="s">
        <v>43</v>
      </c>
      <c r="E1306" s="11" t="s">
        <v>5566</v>
      </c>
      <c r="F1306" s="11"/>
      <c r="G1306" s="11" t="s">
        <v>5513</v>
      </c>
      <c r="H1306" s="11" t="s">
        <v>5567</v>
      </c>
      <c r="I1306" s="11" t="s">
        <v>5584</v>
      </c>
      <c r="J1306" s="12">
        <v>44026</v>
      </c>
      <c r="K1306" s="12">
        <v>44026</v>
      </c>
      <c r="L1306" s="12"/>
      <c r="M1306" s="13">
        <v>2287.63</v>
      </c>
      <c r="N1306" s="11" t="s">
        <v>259</v>
      </c>
      <c r="O1306" s="11" t="s">
        <v>260</v>
      </c>
      <c r="P1306" s="11" t="s">
        <v>38</v>
      </c>
      <c r="Q1306" s="11" t="s">
        <v>30</v>
      </c>
      <c r="R1306" s="11" t="s">
        <v>17</v>
      </c>
    </row>
    <row r="1307" spans="1:18" x14ac:dyDescent="0.35">
      <c r="A1307" s="11" t="s">
        <v>5585</v>
      </c>
      <c r="B1307" s="11" t="s">
        <v>5586</v>
      </c>
      <c r="C1307" s="10" t="s">
        <v>40</v>
      </c>
      <c r="D1307" s="11" t="s">
        <v>43</v>
      </c>
      <c r="E1307" s="11" t="s">
        <v>5587</v>
      </c>
      <c r="F1307" s="11" t="s">
        <v>48</v>
      </c>
      <c r="G1307" s="11" t="s">
        <v>5588</v>
      </c>
      <c r="H1307" s="11" t="s">
        <v>5589</v>
      </c>
      <c r="I1307" s="11" t="s">
        <v>5590</v>
      </c>
      <c r="J1307" s="12">
        <v>44026</v>
      </c>
      <c r="K1307" s="12">
        <v>44026</v>
      </c>
      <c r="L1307" s="12" t="s">
        <v>48</v>
      </c>
      <c r="M1307" s="13">
        <v>12540.44</v>
      </c>
      <c r="N1307" s="11" t="s">
        <v>106</v>
      </c>
      <c r="O1307" s="11" t="s">
        <v>106</v>
      </c>
      <c r="P1307" s="11" t="s">
        <v>38</v>
      </c>
      <c r="Q1307" s="11" t="s">
        <v>30</v>
      </c>
      <c r="R1307" s="11" t="s">
        <v>17</v>
      </c>
    </row>
    <row r="1308" spans="1:18" x14ac:dyDescent="0.35">
      <c r="A1308" s="11" t="s">
        <v>5591</v>
      </c>
      <c r="B1308" s="11" t="s">
        <v>5592</v>
      </c>
      <c r="C1308" s="10" t="s">
        <v>40</v>
      </c>
      <c r="D1308" s="11" t="s">
        <v>43</v>
      </c>
      <c r="E1308" s="11" t="s">
        <v>5593</v>
      </c>
      <c r="F1308" s="11" t="s">
        <v>1084</v>
      </c>
      <c r="G1308" s="11" t="s">
        <v>2981</v>
      </c>
      <c r="H1308" s="11" t="s">
        <v>5594</v>
      </c>
      <c r="I1308" s="11" t="s">
        <v>5595</v>
      </c>
      <c r="J1308" s="12">
        <v>44307</v>
      </c>
      <c r="K1308" s="12">
        <v>44347</v>
      </c>
      <c r="L1308" s="12"/>
      <c r="M1308" s="13">
        <v>3395.26</v>
      </c>
      <c r="N1308" s="11" t="s">
        <v>810</v>
      </c>
      <c r="O1308" s="11" t="s">
        <v>811</v>
      </c>
      <c r="P1308" s="11" t="s">
        <v>39</v>
      </c>
      <c r="Q1308" s="11" t="s">
        <v>30</v>
      </c>
      <c r="R1308" s="11" t="s">
        <v>17</v>
      </c>
    </row>
    <row r="1309" spans="1:18" x14ac:dyDescent="0.35">
      <c r="A1309" s="11" t="s">
        <v>5596</v>
      </c>
      <c r="B1309" s="11" t="s">
        <v>5597</v>
      </c>
      <c r="C1309" s="10" t="s">
        <v>40</v>
      </c>
      <c r="D1309" s="11" t="s">
        <v>43</v>
      </c>
      <c r="E1309" s="11" t="s">
        <v>5598</v>
      </c>
      <c r="F1309" s="11" t="s">
        <v>48</v>
      </c>
      <c r="G1309" s="11" t="s">
        <v>5158</v>
      </c>
      <c r="H1309" s="11" t="s">
        <v>5599</v>
      </c>
      <c r="I1309" s="11" t="s">
        <v>5600</v>
      </c>
      <c r="J1309" s="12">
        <v>44321</v>
      </c>
      <c r="K1309" s="12">
        <v>44321</v>
      </c>
      <c r="L1309" s="12"/>
      <c r="M1309" s="13">
        <v>5607.05</v>
      </c>
      <c r="N1309" s="11" t="s">
        <v>2897</v>
      </c>
      <c r="O1309" s="11" t="s">
        <v>2898</v>
      </c>
      <c r="P1309" s="11" t="s">
        <v>38</v>
      </c>
      <c r="Q1309" s="11" t="s">
        <v>30</v>
      </c>
      <c r="R1309" s="11" t="s">
        <v>17</v>
      </c>
    </row>
    <row r="1310" spans="1:18" x14ac:dyDescent="0.35">
      <c r="A1310" s="11" t="s">
        <v>5601</v>
      </c>
      <c r="B1310" s="11" t="s">
        <v>5602</v>
      </c>
      <c r="C1310" s="10" t="s">
        <v>40</v>
      </c>
      <c r="D1310" s="11" t="s">
        <v>43</v>
      </c>
      <c r="E1310" s="11" t="s">
        <v>5470</v>
      </c>
      <c r="F1310" s="11" t="s">
        <v>73</v>
      </c>
      <c r="G1310" s="11" t="s">
        <v>5603</v>
      </c>
      <c r="H1310" s="11" t="s">
        <v>5604</v>
      </c>
      <c r="I1310" s="11" t="s">
        <v>5605</v>
      </c>
      <c r="J1310" s="12">
        <v>44480</v>
      </c>
      <c r="K1310" s="12">
        <v>44480</v>
      </c>
      <c r="L1310" s="12"/>
      <c r="M1310" s="13">
        <v>15730</v>
      </c>
      <c r="N1310" s="11" t="s">
        <v>810</v>
      </c>
      <c r="O1310" s="11" t="s">
        <v>811</v>
      </c>
      <c r="P1310" s="11" t="s">
        <v>38</v>
      </c>
      <c r="Q1310" s="11" t="s">
        <v>30</v>
      </c>
      <c r="R1310" s="11" t="s">
        <v>17</v>
      </c>
    </row>
    <row r="1311" spans="1:18" x14ac:dyDescent="0.35">
      <c r="A1311" s="11" t="s">
        <v>5606</v>
      </c>
      <c r="B1311" s="11" t="s">
        <v>5607</v>
      </c>
      <c r="C1311" s="10" t="s">
        <v>40</v>
      </c>
      <c r="D1311" s="11" t="s">
        <v>43</v>
      </c>
      <c r="E1311" s="11" t="s">
        <v>5608</v>
      </c>
      <c r="F1311" s="11" t="s">
        <v>48</v>
      </c>
      <c r="G1311" s="11" t="s">
        <v>5609</v>
      </c>
      <c r="H1311" s="11" t="s">
        <v>5610</v>
      </c>
      <c r="I1311" s="11" t="s">
        <v>5611</v>
      </c>
      <c r="J1311" s="12">
        <v>44417</v>
      </c>
      <c r="K1311" s="12">
        <v>44417</v>
      </c>
      <c r="L1311" s="12"/>
      <c r="M1311" s="13">
        <v>372.68</v>
      </c>
      <c r="N1311" s="11" t="s">
        <v>3112</v>
      </c>
      <c r="O1311" s="11" t="s">
        <v>3113</v>
      </c>
      <c r="P1311" s="11" t="s">
        <v>37</v>
      </c>
      <c r="Q1311" s="11" t="s">
        <v>30</v>
      </c>
      <c r="R1311" s="11" t="s">
        <v>17</v>
      </c>
    </row>
    <row r="1312" spans="1:18" x14ac:dyDescent="0.35">
      <c r="A1312" s="11" t="s">
        <v>5612</v>
      </c>
      <c r="B1312" s="11" t="s">
        <v>5613</v>
      </c>
      <c r="C1312" s="10" t="s">
        <v>40</v>
      </c>
      <c r="D1312" s="11" t="s">
        <v>43</v>
      </c>
      <c r="E1312" s="11" t="s">
        <v>5593</v>
      </c>
      <c r="F1312" s="11" t="s">
        <v>1084</v>
      </c>
      <c r="G1312" s="11" t="s">
        <v>2981</v>
      </c>
      <c r="H1312" s="11" t="s">
        <v>5594</v>
      </c>
      <c r="I1312" s="11" t="s">
        <v>5614</v>
      </c>
      <c r="J1312" s="12">
        <v>44400</v>
      </c>
      <c r="K1312" s="12">
        <v>44426</v>
      </c>
      <c r="L1312" s="12"/>
      <c r="M1312" s="13">
        <v>3395.26</v>
      </c>
      <c r="N1312" s="11" t="s">
        <v>810</v>
      </c>
      <c r="O1312" s="11" t="s">
        <v>811</v>
      </c>
      <c r="P1312" s="11" t="s">
        <v>39</v>
      </c>
      <c r="Q1312" s="11" t="s">
        <v>30</v>
      </c>
      <c r="R1312" s="11" t="s">
        <v>17</v>
      </c>
    </row>
    <row r="1313" spans="1:18" x14ac:dyDescent="0.35">
      <c r="A1313" s="11" t="s">
        <v>5615</v>
      </c>
      <c r="B1313" s="11" t="s">
        <v>5616</v>
      </c>
      <c r="C1313" s="10" t="s">
        <v>40</v>
      </c>
      <c r="D1313" s="11" t="s">
        <v>43</v>
      </c>
      <c r="E1313" s="11" t="s">
        <v>5617</v>
      </c>
      <c r="F1313" s="11" t="s">
        <v>48</v>
      </c>
      <c r="G1313" s="11" t="s">
        <v>609</v>
      </c>
      <c r="H1313" s="11" t="s">
        <v>5618</v>
      </c>
      <c r="I1313" s="11" t="s">
        <v>5619</v>
      </c>
      <c r="J1313" s="12">
        <v>44391</v>
      </c>
      <c r="K1313" s="12">
        <v>44391</v>
      </c>
      <c r="L1313" s="12" t="s">
        <v>48</v>
      </c>
      <c r="M1313" s="13">
        <v>1028.5</v>
      </c>
      <c r="N1313" s="11" t="s">
        <v>587</v>
      </c>
      <c r="O1313" s="11" t="s">
        <v>588</v>
      </c>
      <c r="P1313" s="11" t="s">
        <v>37</v>
      </c>
      <c r="Q1313" s="11" t="s">
        <v>30</v>
      </c>
      <c r="R1313" s="11" t="s">
        <v>17</v>
      </c>
    </row>
    <row r="1314" spans="1:18" x14ac:dyDescent="0.35">
      <c r="A1314" s="11" t="s">
        <v>5620</v>
      </c>
      <c r="B1314" s="11" t="s">
        <v>5621</v>
      </c>
      <c r="C1314" s="10" t="s">
        <v>40</v>
      </c>
      <c r="D1314" s="11" t="s">
        <v>43</v>
      </c>
      <c r="E1314" s="11" t="s">
        <v>430</v>
      </c>
      <c r="F1314" s="11" t="s">
        <v>48</v>
      </c>
      <c r="G1314" s="11" t="s">
        <v>431</v>
      </c>
      <c r="H1314" s="11" t="s">
        <v>432</v>
      </c>
      <c r="I1314" s="11" t="s">
        <v>5622</v>
      </c>
      <c r="J1314" s="12">
        <v>45124</v>
      </c>
      <c r="K1314" s="12">
        <v>45124</v>
      </c>
      <c r="L1314" s="12"/>
      <c r="M1314" s="13">
        <v>456.61</v>
      </c>
      <c r="N1314" s="11" t="s">
        <v>5623</v>
      </c>
      <c r="O1314" s="11" t="s">
        <v>5624</v>
      </c>
      <c r="P1314" s="11" t="s">
        <v>38</v>
      </c>
      <c r="Q1314" s="11" t="s">
        <v>30</v>
      </c>
      <c r="R1314" s="11" t="s">
        <v>17</v>
      </c>
    </row>
    <row r="1315" spans="1:18" x14ac:dyDescent="0.35">
      <c r="A1315" s="11" t="s">
        <v>5625</v>
      </c>
      <c r="B1315" s="11" t="s">
        <v>5626</v>
      </c>
      <c r="C1315" s="10" t="s">
        <v>40</v>
      </c>
      <c r="D1315" s="11" t="s">
        <v>43</v>
      </c>
      <c r="E1315" s="11" t="s">
        <v>5627</v>
      </c>
      <c r="F1315" s="11" t="s">
        <v>73</v>
      </c>
      <c r="G1315" s="11" t="s">
        <v>74</v>
      </c>
      <c r="H1315" s="11" t="s">
        <v>75</v>
      </c>
      <c r="I1315" s="11" t="s">
        <v>5628</v>
      </c>
      <c r="J1315" s="12">
        <v>44519</v>
      </c>
      <c r="K1315" s="12">
        <v>44532</v>
      </c>
      <c r="L1315" s="12"/>
      <c r="M1315" s="13">
        <v>38115</v>
      </c>
      <c r="N1315" s="11" t="s">
        <v>77</v>
      </c>
      <c r="O1315" s="11" t="s">
        <v>78</v>
      </c>
      <c r="P1315" s="11" t="s">
        <v>39</v>
      </c>
      <c r="Q1315" s="11" t="s">
        <v>30</v>
      </c>
      <c r="R1315" s="11" t="s">
        <v>17</v>
      </c>
    </row>
    <row r="1316" spans="1:18" x14ac:dyDescent="0.35">
      <c r="A1316" s="11" t="s">
        <v>5629</v>
      </c>
      <c r="B1316" s="11" t="s">
        <v>5630</v>
      </c>
      <c r="C1316" s="10" t="s">
        <v>40</v>
      </c>
      <c r="D1316" s="11" t="s">
        <v>43</v>
      </c>
      <c r="E1316" s="11" t="s">
        <v>5631</v>
      </c>
      <c r="F1316" s="11" t="s">
        <v>48</v>
      </c>
      <c r="G1316" s="11" t="s">
        <v>74</v>
      </c>
      <c r="H1316" s="11" t="s">
        <v>5632</v>
      </c>
      <c r="I1316" s="11" t="s">
        <v>5633</v>
      </c>
      <c r="J1316" s="12">
        <v>44519</v>
      </c>
      <c r="K1316" s="12">
        <v>44532</v>
      </c>
      <c r="L1316" s="12"/>
      <c r="M1316" s="13">
        <v>0</v>
      </c>
      <c r="N1316" s="11" t="s">
        <v>77</v>
      </c>
      <c r="O1316" s="11" t="s">
        <v>78</v>
      </c>
      <c r="P1316" s="11" t="s">
        <v>37</v>
      </c>
      <c r="Q1316" s="11" t="s">
        <v>30</v>
      </c>
      <c r="R1316" s="11" t="s">
        <v>17</v>
      </c>
    </row>
    <row r="1317" spans="1:18" x14ac:dyDescent="0.35">
      <c r="A1317" s="11" t="s">
        <v>5634</v>
      </c>
      <c r="B1317" s="11" t="s">
        <v>5635</v>
      </c>
      <c r="C1317" s="10" t="s">
        <v>40</v>
      </c>
      <c r="D1317" s="11" t="s">
        <v>43</v>
      </c>
      <c r="E1317" s="11" t="s">
        <v>5636</v>
      </c>
      <c r="F1317" s="11" t="s">
        <v>48</v>
      </c>
      <c r="G1317" s="11" t="s">
        <v>74</v>
      </c>
      <c r="H1317" s="11" t="s">
        <v>5637</v>
      </c>
      <c r="I1317" s="11" t="s">
        <v>5638</v>
      </c>
      <c r="J1317" s="12">
        <v>44519</v>
      </c>
      <c r="K1317" s="12">
        <v>44532</v>
      </c>
      <c r="L1317" s="12"/>
      <c r="M1317" s="13">
        <v>0</v>
      </c>
      <c r="N1317" s="11" t="s">
        <v>77</v>
      </c>
      <c r="O1317" s="11" t="s">
        <v>78</v>
      </c>
      <c r="P1317" s="11" t="s">
        <v>37</v>
      </c>
      <c r="Q1317" s="11" t="s">
        <v>30</v>
      </c>
      <c r="R1317" s="11" t="s">
        <v>17</v>
      </c>
    </row>
    <row r="1318" spans="1:18" x14ac:dyDescent="0.35">
      <c r="A1318" s="11" t="s">
        <v>5639</v>
      </c>
      <c r="B1318" s="11" t="s">
        <v>5640</v>
      </c>
      <c r="C1318" s="10" t="s">
        <v>40</v>
      </c>
      <c r="D1318" s="11" t="s">
        <v>43</v>
      </c>
      <c r="E1318" s="11" t="s">
        <v>5494</v>
      </c>
      <c r="F1318" s="11" t="s">
        <v>48</v>
      </c>
      <c r="G1318" s="11" t="s">
        <v>74</v>
      </c>
      <c r="H1318" s="11" t="s">
        <v>5641</v>
      </c>
      <c r="I1318" s="11" t="s">
        <v>5642</v>
      </c>
      <c r="J1318" s="12">
        <v>44519</v>
      </c>
      <c r="K1318" s="12">
        <v>44532</v>
      </c>
      <c r="L1318" s="12"/>
      <c r="M1318" s="13">
        <v>0</v>
      </c>
      <c r="N1318" s="11" t="s">
        <v>77</v>
      </c>
      <c r="O1318" s="11" t="s">
        <v>78</v>
      </c>
      <c r="P1318" s="11" t="s">
        <v>37</v>
      </c>
      <c r="Q1318" s="11" t="s">
        <v>30</v>
      </c>
      <c r="R1318" s="11" t="s">
        <v>17</v>
      </c>
    </row>
    <row r="1319" spans="1:18" x14ac:dyDescent="0.35">
      <c r="A1319" s="11" t="s">
        <v>5643</v>
      </c>
      <c r="B1319" s="11" t="s">
        <v>5644</v>
      </c>
      <c r="C1319" s="10" t="s">
        <v>40</v>
      </c>
      <c r="D1319" s="11" t="s">
        <v>43</v>
      </c>
      <c r="E1319" s="11" t="s">
        <v>5645</v>
      </c>
      <c r="F1319" s="11" t="s">
        <v>48</v>
      </c>
      <c r="G1319" s="11" t="s">
        <v>74</v>
      </c>
      <c r="H1319" s="11" t="s">
        <v>5646</v>
      </c>
      <c r="I1319" s="11" t="s">
        <v>5647</v>
      </c>
      <c r="J1319" s="12">
        <v>44519</v>
      </c>
      <c r="K1319" s="12">
        <v>44532</v>
      </c>
      <c r="L1319" s="12"/>
      <c r="M1319" s="13">
        <v>0</v>
      </c>
      <c r="N1319" s="11" t="s">
        <v>77</v>
      </c>
      <c r="O1319" s="11" t="s">
        <v>78</v>
      </c>
      <c r="P1319" s="11" t="s">
        <v>37</v>
      </c>
      <c r="Q1319" s="11" t="s">
        <v>30</v>
      </c>
      <c r="R1319" s="11" t="s">
        <v>17</v>
      </c>
    </row>
    <row r="1320" spans="1:18" x14ac:dyDescent="0.35">
      <c r="A1320" s="11" t="s">
        <v>5648</v>
      </c>
      <c r="B1320" s="11" t="s">
        <v>5649</v>
      </c>
      <c r="C1320" s="10" t="s">
        <v>40</v>
      </c>
      <c r="D1320" s="11" t="s">
        <v>43</v>
      </c>
      <c r="E1320" s="11" t="s">
        <v>5650</v>
      </c>
      <c r="F1320" s="11" t="s">
        <v>48</v>
      </c>
      <c r="G1320" s="11" t="s">
        <v>74</v>
      </c>
      <c r="H1320" s="11" t="s">
        <v>5651</v>
      </c>
      <c r="I1320" s="11" t="s">
        <v>5652</v>
      </c>
      <c r="J1320" s="12">
        <v>44519</v>
      </c>
      <c r="K1320" s="12">
        <v>44532</v>
      </c>
      <c r="L1320" s="12"/>
      <c r="M1320" s="13">
        <v>0</v>
      </c>
      <c r="N1320" s="11" t="s">
        <v>77</v>
      </c>
      <c r="O1320" s="11" t="s">
        <v>78</v>
      </c>
      <c r="P1320" s="11" t="s">
        <v>37</v>
      </c>
      <c r="Q1320" s="11" t="s">
        <v>30</v>
      </c>
      <c r="R1320" s="11" t="s">
        <v>17</v>
      </c>
    </row>
    <row r="1321" spans="1:18" x14ac:dyDescent="0.35">
      <c r="A1321" s="11" t="s">
        <v>5653</v>
      </c>
      <c r="B1321" s="11" t="s">
        <v>5654</v>
      </c>
      <c r="C1321" s="10" t="s">
        <v>40</v>
      </c>
      <c r="D1321" s="11" t="s">
        <v>43</v>
      </c>
      <c r="E1321" s="11" t="s">
        <v>5650</v>
      </c>
      <c r="F1321" s="11" t="s">
        <v>48</v>
      </c>
      <c r="G1321" s="11" t="s">
        <v>74</v>
      </c>
      <c r="H1321" s="11" t="s">
        <v>5651</v>
      </c>
      <c r="I1321" s="11" t="s">
        <v>5655</v>
      </c>
      <c r="J1321" s="12">
        <v>44519</v>
      </c>
      <c r="K1321" s="12">
        <v>44532</v>
      </c>
      <c r="L1321" s="12"/>
      <c r="M1321" s="13">
        <v>0</v>
      </c>
      <c r="N1321" s="11" t="s">
        <v>77</v>
      </c>
      <c r="O1321" s="11" t="s">
        <v>78</v>
      </c>
      <c r="P1321" s="11" t="s">
        <v>37</v>
      </c>
      <c r="Q1321" s="11" t="s">
        <v>30</v>
      </c>
      <c r="R1321" s="11" t="s">
        <v>17</v>
      </c>
    </row>
    <row r="1322" spans="1:18" x14ac:dyDescent="0.35">
      <c r="A1322" s="11" t="s">
        <v>5656</v>
      </c>
      <c r="B1322" s="11" t="s">
        <v>5657</v>
      </c>
      <c r="C1322" s="10" t="s">
        <v>40</v>
      </c>
      <c r="D1322" s="11" t="s">
        <v>43</v>
      </c>
      <c r="E1322" s="11" t="s">
        <v>5658</v>
      </c>
      <c r="F1322" s="11" t="s">
        <v>48</v>
      </c>
      <c r="G1322" s="11" t="s">
        <v>74</v>
      </c>
      <c r="H1322" s="11" t="s">
        <v>5659</v>
      </c>
      <c r="I1322" s="11" t="s">
        <v>5660</v>
      </c>
      <c r="J1322" s="12">
        <v>44519</v>
      </c>
      <c r="K1322" s="12">
        <v>44532</v>
      </c>
      <c r="L1322" s="12"/>
      <c r="M1322" s="13">
        <v>0</v>
      </c>
      <c r="N1322" s="11" t="s">
        <v>77</v>
      </c>
      <c r="O1322" s="11" t="s">
        <v>78</v>
      </c>
      <c r="P1322" s="11" t="s">
        <v>37</v>
      </c>
      <c r="Q1322" s="11" t="s">
        <v>30</v>
      </c>
      <c r="R1322" s="11" t="s">
        <v>17</v>
      </c>
    </row>
    <row r="1323" spans="1:18" x14ac:dyDescent="0.35">
      <c r="A1323" s="11" t="s">
        <v>5661</v>
      </c>
      <c r="B1323" s="11" t="s">
        <v>5662</v>
      </c>
      <c r="C1323" s="10" t="s">
        <v>40</v>
      </c>
      <c r="D1323" s="11" t="s">
        <v>43</v>
      </c>
      <c r="E1323" s="11" t="s">
        <v>5658</v>
      </c>
      <c r="F1323" s="11" t="s">
        <v>48</v>
      </c>
      <c r="G1323" s="11" t="s">
        <v>74</v>
      </c>
      <c r="H1323" s="11" t="s">
        <v>5659</v>
      </c>
      <c r="I1323" s="11" t="s">
        <v>5663</v>
      </c>
      <c r="J1323" s="12">
        <v>44519</v>
      </c>
      <c r="K1323" s="12">
        <v>44532</v>
      </c>
      <c r="L1323" s="12"/>
      <c r="M1323" s="13">
        <v>0</v>
      </c>
      <c r="N1323" s="11" t="s">
        <v>77</v>
      </c>
      <c r="O1323" s="11" t="s">
        <v>78</v>
      </c>
      <c r="P1323" s="11" t="s">
        <v>37</v>
      </c>
      <c r="Q1323" s="11" t="s">
        <v>30</v>
      </c>
      <c r="R1323" s="11" t="s">
        <v>17</v>
      </c>
    </row>
    <row r="1324" spans="1:18" x14ac:dyDescent="0.35">
      <c r="A1324" s="11" t="s">
        <v>5664</v>
      </c>
      <c r="B1324" s="11" t="s">
        <v>5665</v>
      </c>
      <c r="C1324" s="10" t="s">
        <v>40</v>
      </c>
      <c r="D1324" s="11" t="s">
        <v>43</v>
      </c>
      <c r="E1324" s="11" t="s">
        <v>5666</v>
      </c>
      <c r="F1324" s="11" t="s">
        <v>48</v>
      </c>
      <c r="G1324" s="11" t="s">
        <v>74</v>
      </c>
      <c r="H1324" s="11" t="s">
        <v>5667</v>
      </c>
      <c r="I1324" s="11" t="s">
        <v>5668</v>
      </c>
      <c r="J1324" s="12">
        <v>44519</v>
      </c>
      <c r="K1324" s="12">
        <v>44532</v>
      </c>
      <c r="L1324" s="12"/>
      <c r="M1324" s="13">
        <v>0</v>
      </c>
      <c r="N1324" s="11" t="s">
        <v>77</v>
      </c>
      <c r="O1324" s="11" t="s">
        <v>78</v>
      </c>
      <c r="P1324" s="11" t="s">
        <v>37</v>
      </c>
      <c r="Q1324" s="11" t="s">
        <v>30</v>
      </c>
      <c r="R1324" s="11" t="s">
        <v>17</v>
      </c>
    </row>
    <row r="1325" spans="1:18" x14ac:dyDescent="0.35">
      <c r="A1325" s="11" t="s">
        <v>5669</v>
      </c>
      <c r="B1325" s="11" t="s">
        <v>5670</v>
      </c>
      <c r="C1325" s="10" t="s">
        <v>40</v>
      </c>
      <c r="D1325" s="11" t="s">
        <v>43</v>
      </c>
      <c r="E1325" s="11" t="s">
        <v>5666</v>
      </c>
      <c r="F1325" s="11" t="s">
        <v>48</v>
      </c>
      <c r="G1325" s="11" t="s">
        <v>74</v>
      </c>
      <c r="H1325" s="11" t="s">
        <v>5667</v>
      </c>
      <c r="I1325" s="11" t="s">
        <v>5671</v>
      </c>
      <c r="J1325" s="12">
        <v>44519</v>
      </c>
      <c r="K1325" s="12">
        <v>44532</v>
      </c>
      <c r="L1325" s="12"/>
      <c r="M1325" s="13">
        <v>0</v>
      </c>
      <c r="N1325" s="11" t="s">
        <v>77</v>
      </c>
      <c r="O1325" s="11" t="s">
        <v>78</v>
      </c>
      <c r="P1325" s="11" t="s">
        <v>37</v>
      </c>
      <c r="Q1325" s="11" t="s">
        <v>30</v>
      </c>
      <c r="R1325" s="11" t="s">
        <v>17</v>
      </c>
    </row>
    <row r="1326" spans="1:18" x14ac:dyDescent="0.35">
      <c r="A1326" s="11" t="s">
        <v>5672</v>
      </c>
      <c r="B1326" s="11" t="s">
        <v>5673</v>
      </c>
      <c r="C1326" s="10" t="s">
        <v>40</v>
      </c>
      <c r="D1326" s="11" t="s">
        <v>43</v>
      </c>
      <c r="E1326" s="11" t="s">
        <v>5636</v>
      </c>
      <c r="F1326" s="11" t="s">
        <v>48</v>
      </c>
      <c r="G1326" s="11" t="s">
        <v>74</v>
      </c>
      <c r="H1326" s="11" t="s">
        <v>5637</v>
      </c>
      <c r="I1326" s="11" t="s">
        <v>5674</v>
      </c>
      <c r="J1326" s="12">
        <v>44519</v>
      </c>
      <c r="K1326" s="12">
        <v>44532</v>
      </c>
      <c r="L1326" s="12"/>
      <c r="M1326" s="13">
        <v>0</v>
      </c>
      <c r="N1326" s="11" t="s">
        <v>77</v>
      </c>
      <c r="O1326" s="11" t="s">
        <v>78</v>
      </c>
      <c r="P1326" s="11" t="s">
        <v>37</v>
      </c>
      <c r="Q1326" s="11" t="s">
        <v>30</v>
      </c>
      <c r="R1326" s="11" t="s">
        <v>17</v>
      </c>
    </row>
    <row r="1327" spans="1:18" x14ac:dyDescent="0.35">
      <c r="A1327" s="11" t="s">
        <v>5675</v>
      </c>
      <c r="B1327" s="11" t="s">
        <v>5676</v>
      </c>
      <c r="C1327" s="10" t="s">
        <v>40</v>
      </c>
      <c r="D1327" s="11" t="s">
        <v>43</v>
      </c>
      <c r="E1327" s="11" t="s">
        <v>5627</v>
      </c>
      <c r="F1327" s="11" t="s">
        <v>73</v>
      </c>
      <c r="G1327" s="11" t="s">
        <v>74</v>
      </c>
      <c r="H1327" s="11" t="s">
        <v>75</v>
      </c>
      <c r="I1327" s="11" t="s">
        <v>5677</v>
      </c>
      <c r="J1327" s="12">
        <v>44519</v>
      </c>
      <c r="K1327" s="12">
        <v>44532</v>
      </c>
      <c r="L1327" s="12"/>
      <c r="M1327" s="13">
        <v>38115</v>
      </c>
      <c r="N1327" s="11" t="s">
        <v>77</v>
      </c>
      <c r="O1327" s="11" t="s">
        <v>78</v>
      </c>
      <c r="P1327" s="11" t="s">
        <v>39</v>
      </c>
      <c r="Q1327" s="11" t="s">
        <v>30</v>
      </c>
      <c r="R1327" s="11" t="s">
        <v>17</v>
      </c>
    </row>
    <row r="1328" spans="1:18" x14ac:dyDescent="0.35">
      <c r="A1328" s="11" t="s">
        <v>5678</v>
      </c>
      <c r="B1328" s="11" t="s">
        <v>5679</v>
      </c>
      <c r="C1328" s="10" t="s">
        <v>40</v>
      </c>
      <c r="D1328" s="11" t="s">
        <v>43</v>
      </c>
      <c r="E1328" s="11" t="s">
        <v>5636</v>
      </c>
      <c r="F1328" s="11" t="s">
        <v>48</v>
      </c>
      <c r="G1328" s="11" t="s">
        <v>74</v>
      </c>
      <c r="H1328" s="11" t="s">
        <v>5637</v>
      </c>
      <c r="I1328" s="11" t="s">
        <v>5680</v>
      </c>
      <c r="J1328" s="12">
        <v>44519</v>
      </c>
      <c r="K1328" s="12">
        <v>44532</v>
      </c>
      <c r="L1328" s="12"/>
      <c r="M1328" s="13">
        <v>0</v>
      </c>
      <c r="N1328" s="11" t="s">
        <v>77</v>
      </c>
      <c r="O1328" s="11" t="s">
        <v>78</v>
      </c>
      <c r="P1328" s="11" t="s">
        <v>37</v>
      </c>
      <c r="Q1328" s="11" t="s">
        <v>30</v>
      </c>
      <c r="R1328" s="11" t="s">
        <v>17</v>
      </c>
    </row>
    <row r="1329" spans="1:18" x14ac:dyDescent="0.35">
      <c r="A1329" s="11" t="s">
        <v>5681</v>
      </c>
      <c r="B1329" s="11" t="s">
        <v>5682</v>
      </c>
      <c r="C1329" s="10" t="s">
        <v>40</v>
      </c>
      <c r="D1329" s="11" t="s">
        <v>43</v>
      </c>
      <c r="E1329" s="11" t="s">
        <v>5494</v>
      </c>
      <c r="F1329" s="11" t="s">
        <v>48</v>
      </c>
      <c r="G1329" s="11" t="s">
        <v>74</v>
      </c>
      <c r="H1329" s="11" t="s">
        <v>5641</v>
      </c>
      <c r="I1329" s="11" t="s">
        <v>5683</v>
      </c>
      <c r="J1329" s="12">
        <v>44519</v>
      </c>
      <c r="K1329" s="12">
        <v>44532</v>
      </c>
      <c r="L1329" s="12"/>
      <c r="M1329" s="13">
        <v>0</v>
      </c>
      <c r="N1329" s="11" t="s">
        <v>77</v>
      </c>
      <c r="O1329" s="11" t="s">
        <v>78</v>
      </c>
      <c r="P1329" s="11" t="s">
        <v>37</v>
      </c>
      <c r="Q1329" s="11" t="s">
        <v>30</v>
      </c>
      <c r="R1329" s="11" t="s">
        <v>17</v>
      </c>
    </row>
    <row r="1330" spans="1:18" x14ac:dyDescent="0.35">
      <c r="A1330" s="11" t="s">
        <v>5684</v>
      </c>
      <c r="B1330" s="11" t="s">
        <v>5685</v>
      </c>
      <c r="C1330" s="10" t="s">
        <v>40</v>
      </c>
      <c r="D1330" s="11" t="s">
        <v>43</v>
      </c>
      <c r="E1330" s="11" t="s">
        <v>5650</v>
      </c>
      <c r="F1330" s="11" t="s">
        <v>48</v>
      </c>
      <c r="G1330" s="11" t="s">
        <v>74</v>
      </c>
      <c r="H1330" s="11" t="s">
        <v>5651</v>
      </c>
      <c r="I1330" s="11" t="s">
        <v>5686</v>
      </c>
      <c r="J1330" s="12">
        <v>44519</v>
      </c>
      <c r="K1330" s="12">
        <v>44532</v>
      </c>
      <c r="L1330" s="12"/>
      <c r="M1330" s="13">
        <v>0</v>
      </c>
      <c r="N1330" s="11" t="s">
        <v>77</v>
      </c>
      <c r="O1330" s="11" t="s">
        <v>78</v>
      </c>
      <c r="P1330" s="11" t="s">
        <v>37</v>
      </c>
      <c r="Q1330" s="11" t="s">
        <v>30</v>
      </c>
      <c r="R1330" s="11" t="s">
        <v>17</v>
      </c>
    </row>
    <row r="1331" spans="1:18" x14ac:dyDescent="0.35">
      <c r="A1331" s="11" t="s">
        <v>5687</v>
      </c>
      <c r="B1331" s="11" t="s">
        <v>5688</v>
      </c>
      <c r="C1331" s="10" t="s">
        <v>40</v>
      </c>
      <c r="D1331" s="11" t="s">
        <v>43</v>
      </c>
      <c r="E1331" s="11" t="s">
        <v>5650</v>
      </c>
      <c r="F1331" s="11" t="s">
        <v>48</v>
      </c>
      <c r="G1331" s="11" t="s">
        <v>74</v>
      </c>
      <c r="H1331" s="11" t="s">
        <v>5651</v>
      </c>
      <c r="I1331" s="11" t="s">
        <v>5689</v>
      </c>
      <c r="J1331" s="12">
        <v>44519</v>
      </c>
      <c r="K1331" s="12">
        <v>44532</v>
      </c>
      <c r="L1331" s="12"/>
      <c r="M1331" s="13">
        <v>0</v>
      </c>
      <c r="N1331" s="11" t="s">
        <v>77</v>
      </c>
      <c r="O1331" s="11" t="s">
        <v>78</v>
      </c>
      <c r="P1331" s="11" t="s">
        <v>37</v>
      </c>
      <c r="Q1331" s="11" t="s">
        <v>30</v>
      </c>
      <c r="R1331" s="11" t="s">
        <v>17</v>
      </c>
    </row>
    <row r="1332" spans="1:18" x14ac:dyDescent="0.35">
      <c r="A1332" s="11" t="s">
        <v>5690</v>
      </c>
      <c r="B1332" s="11" t="s">
        <v>5691</v>
      </c>
      <c r="C1332" s="10" t="s">
        <v>40</v>
      </c>
      <c r="D1332" s="11" t="s">
        <v>43</v>
      </c>
      <c r="E1332" s="11" t="s">
        <v>5658</v>
      </c>
      <c r="F1332" s="11" t="s">
        <v>48</v>
      </c>
      <c r="G1332" s="11" t="s">
        <v>74</v>
      </c>
      <c r="H1332" s="11" t="s">
        <v>5659</v>
      </c>
      <c r="I1332" s="11" t="s">
        <v>5692</v>
      </c>
      <c r="J1332" s="12">
        <v>44519</v>
      </c>
      <c r="K1332" s="12">
        <v>44532</v>
      </c>
      <c r="L1332" s="12"/>
      <c r="M1332" s="13">
        <v>0</v>
      </c>
      <c r="N1332" s="11" t="s">
        <v>77</v>
      </c>
      <c r="O1332" s="11" t="s">
        <v>78</v>
      </c>
      <c r="P1332" s="11" t="s">
        <v>37</v>
      </c>
      <c r="Q1332" s="11" t="s">
        <v>30</v>
      </c>
      <c r="R1332" s="11" t="s">
        <v>17</v>
      </c>
    </row>
    <row r="1333" spans="1:18" x14ac:dyDescent="0.35">
      <c r="A1333" s="11" t="s">
        <v>5693</v>
      </c>
      <c r="B1333" s="11" t="s">
        <v>5694</v>
      </c>
      <c r="C1333" s="10" t="s">
        <v>40</v>
      </c>
      <c r="D1333" s="11" t="s">
        <v>43</v>
      </c>
      <c r="E1333" s="11" t="s">
        <v>5658</v>
      </c>
      <c r="F1333" s="11" t="s">
        <v>48</v>
      </c>
      <c r="G1333" s="11" t="s">
        <v>74</v>
      </c>
      <c r="H1333" s="11" t="s">
        <v>5659</v>
      </c>
      <c r="I1333" s="11" t="s">
        <v>5695</v>
      </c>
      <c r="J1333" s="12">
        <v>44519</v>
      </c>
      <c r="K1333" s="12">
        <v>44532</v>
      </c>
      <c r="L1333" s="12"/>
      <c r="M1333" s="13">
        <v>0</v>
      </c>
      <c r="N1333" s="11" t="s">
        <v>77</v>
      </c>
      <c r="O1333" s="11" t="s">
        <v>78</v>
      </c>
      <c r="P1333" s="11" t="s">
        <v>37</v>
      </c>
      <c r="Q1333" s="11" t="s">
        <v>30</v>
      </c>
      <c r="R1333" s="11" t="s">
        <v>17</v>
      </c>
    </row>
    <row r="1334" spans="1:18" x14ac:dyDescent="0.35">
      <c r="A1334" s="11" t="s">
        <v>5696</v>
      </c>
      <c r="B1334" s="11" t="s">
        <v>5697</v>
      </c>
      <c r="C1334" s="10" t="s">
        <v>40</v>
      </c>
      <c r="D1334" s="11" t="s">
        <v>43</v>
      </c>
      <c r="E1334" s="11" t="s">
        <v>5666</v>
      </c>
      <c r="F1334" s="11" t="s">
        <v>48</v>
      </c>
      <c r="G1334" s="11" t="s">
        <v>74</v>
      </c>
      <c r="H1334" s="11" t="s">
        <v>5667</v>
      </c>
      <c r="I1334" s="11" t="s">
        <v>5698</v>
      </c>
      <c r="J1334" s="12">
        <v>44519</v>
      </c>
      <c r="K1334" s="12">
        <v>44532</v>
      </c>
      <c r="L1334" s="12"/>
      <c r="M1334" s="13">
        <v>0</v>
      </c>
      <c r="N1334" s="11" t="s">
        <v>77</v>
      </c>
      <c r="O1334" s="11" t="s">
        <v>78</v>
      </c>
      <c r="P1334" s="11" t="s">
        <v>37</v>
      </c>
      <c r="Q1334" s="11" t="s">
        <v>30</v>
      </c>
      <c r="R1334" s="11" t="s">
        <v>17</v>
      </c>
    </row>
    <row r="1335" spans="1:18" x14ac:dyDescent="0.35">
      <c r="A1335" s="11" t="s">
        <v>5699</v>
      </c>
      <c r="B1335" s="11" t="s">
        <v>5700</v>
      </c>
      <c r="C1335" s="10" t="s">
        <v>40</v>
      </c>
      <c r="D1335" s="11" t="s">
        <v>43</v>
      </c>
      <c r="E1335" s="11" t="s">
        <v>5666</v>
      </c>
      <c r="F1335" s="11" t="s">
        <v>48</v>
      </c>
      <c r="G1335" s="11" t="s">
        <v>74</v>
      </c>
      <c r="H1335" s="11" t="s">
        <v>5667</v>
      </c>
      <c r="I1335" s="11" t="s">
        <v>5701</v>
      </c>
      <c r="J1335" s="12">
        <v>44519</v>
      </c>
      <c r="K1335" s="12">
        <v>44532</v>
      </c>
      <c r="L1335" s="12"/>
      <c r="M1335" s="13">
        <v>0</v>
      </c>
      <c r="N1335" s="11" t="s">
        <v>77</v>
      </c>
      <c r="O1335" s="11" t="s">
        <v>78</v>
      </c>
      <c r="P1335" s="11" t="s">
        <v>37</v>
      </c>
      <c r="Q1335" s="11" t="s">
        <v>30</v>
      </c>
      <c r="R1335" s="11" t="s">
        <v>17</v>
      </c>
    </row>
    <row r="1336" spans="1:18" x14ac:dyDescent="0.35">
      <c r="A1336" s="11" t="s">
        <v>5702</v>
      </c>
      <c r="B1336" s="11" t="s">
        <v>5703</v>
      </c>
      <c r="C1336" s="10" t="s">
        <v>40</v>
      </c>
      <c r="D1336" s="11" t="s">
        <v>43</v>
      </c>
      <c r="E1336" s="11" t="s">
        <v>5636</v>
      </c>
      <c r="F1336" s="11" t="s">
        <v>48</v>
      </c>
      <c r="G1336" s="11" t="s">
        <v>74</v>
      </c>
      <c r="H1336" s="11" t="s">
        <v>5637</v>
      </c>
      <c r="I1336" s="11" t="s">
        <v>5704</v>
      </c>
      <c r="J1336" s="12">
        <v>44519</v>
      </c>
      <c r="K1336" s="12">
        <v>44532</v>
      </c>
      <c r="L1336" s="12"/>
      <c r="M1336" s="13">
        <v>0</v>
      </c>
      <c r="N1336" s="11" t="s">
        <v>77</v>
      </c>
      <c r="O1336" s="11" t="s">
        <v>78</v>
      </c>
      <c r="P1336" s="11" t="s">
        <v>37</v>
      </c>
      <c r="Q1336" s="11" t="s">
        <v>30</v>
      </c>
      <c r="R1336" s="11" t="s">
        <v>17</v>
      </c>
    </row>
    <row r="1337" spans="1:18" x14ac:dyDescent="0.35">
      <c r="A1337" s="11" t="s">
        <v>5705</v>
      </c>
      <c r="B1337" s="11" t="s">
        <v>5706</v>
      </c>
      <c r="C1337" s="10" t="s">
        <v>40</v>
      </c>
      <c r="D1337" s="11" t="s">
        <v>43</v>
      </c>
      <c r="E1337" s="11" t="s">
        <v>5707</v>
      </c>
      <c r="F1337" s="11" t="s">
        <v>48</v>
      </c>
      <c r="G1337" s="11" t="s">
        <v>74</v>
      </c>
      <c r="H1337" s="11" t="s">
        <v>5708</v>
      </c>
      <c r="I1337" s="11" t="s">
        <v>5709</v>
      </c>
      <c r="J1337" s="12">
        <v>44519</v>
      </c>
      <c r="K1337" s="12">
        <v>44532</v>
      </c>
      <c r="L1337" s="12"/>
      <c r="M1337" s="13">
        <v>33426.25</v>
      </c>
      <c r="N1337" s="11" t="s">
        <v>77</v>
      </c>
      <c r="O1337" s="11" t="s">
        <v>78</v>
      </c>
      <c r="P1337" s="11" t="s">
        <v>39</v>
      </c>
      <c r="Q1337" s="11" t="s">
        <v>30</v>
      </c>
      <c r="R1337" s="11" t="s">
        <v>17</v>
      </c>
    </row>
    <row r="1338" spans="1:18" x14ac:dyDescent="0.35">
      <c r="A1338" s="11" t="s">
        <v>5710</v>
      </c>
      <c r="B1338" s="11" t="s">
        <v>5711</v>
      </c>
      <c r="C1338" s="10" t="s">
        <v>40</v>
      </c>
      <c r="D1338" s="11" t="s">
        <v>43</v>
      </c>
      <c r="E1338" s="11" t="s">
        <v>5707</v>
      </c>
      <c r="F1338" s="11" t="s">
        <v>48</v>
      </c>
      <c r="G1338" s="11" t="s">
        <v>74</v>
      </c>
      <c r="H1338" s="11" t="s">
        <v>5708</v>
      </c>
      <c r="I1338" s="11" t="s">
        <v>5712</v>
      </c>
      <c r="J1338" s="12">
        <v>44519</v>
      </c>
      <c r="K1338" s="12">
        <v>44532</v>
      </c>
      <c r="L1338" s="12"/>
      <c r="M1338" s="13">
        <v>33426.25</v>
      </c>
      <c r="N1338" s="11" t="s">
        <v>77</v>
      </c>
      <c r="O1338" s="11" t="s">
        <v>78</v>
      </c>
      <c r="P1338" s="11" t="s">
        <v>39</v>
      </c>
      <c r="Q1338" s="11" t="s">
        <v>30</v>
      </c>
      <c r="R1338" s="11" t="s">
        <v>17</v>
      </c>
    </row>
    <row r="1339" spans="1:18" x14ac:dyDescent="0.35">
      <c r="A1339" s="11" t="s">
        <v>5713</v>
      </c>
      <c r="B1339" s="11" t="s">
        <v>5714</v>
      </c>
      <c r="C1339" s="10" t="s">
        <v>40</v>
      </c>
      <c r="D1339" s="11" t="s">
        <v>43</v>
      </c>
      <c r="E1339" s="11" t="s">
        <v>5707</v>
      </c>
      <c r="F1339" s="11" t="s">
        <v>48</v>
      </c>
      <c r="G1339" s="11" t="s">
        <v>74</v>
      </c>
      <c r="H1339" s="11" t="s">
        <v>5708</v>
      </c>
      <c r="I1339" s="11" t="s">
        <v>5715</v>
      </c>
      <c r="J1339" s="12">
        <v>44519</v>
      </c>
      <c r="K1339" s="12">
        <v>44532</v>
      </c>
      <c r="L1339" s="12"/>
      <c r="M1339" s="13">
        <v>33426.25</v>
      </c>
      <c r="N1339" s="11" t="s">
        <v>77</v>
      </c>
      <c r="O1339" s="11" t="s">
        <v>78</v>
      </c>
      <c r="P1339" s="11" t="s">
        <v>39</v>
      </c>
      <c r="Q1339" s="11" t="s">
        <v>30</v>
      </c>
      <c r="R1339" s="11" t="s">
        <v>17</v>
      </c>
    </row>
    <row r="1340" spans="1:18" x14ac:dyDescent="0.35">
      <c r="A1340" s="11" t="s">
        <v>5716</v>
      </c>
      <c r="B1340" s="11" t="s">
        <v>5717</v>
      </c>
      <c r="C1340" s="10" t="s">
        <v>40</v>
      </c>
      <c r="D1340" s="11" t="s">
        <v>43</v>
      </c>
      <c r="E1340" s="11" t="s">
        <v>5707</v>
      </c>
      <c r="F1340" s="11" t="s">
        <v>48</v>
      </c>
      <c r="G1340" s="11" t="s">
        <v>74</v>
      </c>
      <c r="H1340" s="11" t="s">
        <v>75</v>
      </c>
      <c r="I1340" s="11" t="s">
        <v>5718</v>
      </c>
      <c r="J1340" s="12">
        <v>44519</v>
      </c>
      <c r="K1340" s="12">
        <v>44532</v>
      </c>
      <c r="L1340" s="12"/>
      <c r="M1340" s="13">
        <v>33426.25</v>
      </c>
      <c r="N1340" s="11" t="s">
        <v>77</v>
      </c>
      <c r="O1340" s="11" t="s">
        <v>78</v>
      </c>
      <c r="P1340" s="11" t="s">
        <v>39</v>
      </c>
      <c r="Q1340" s="11" t="s">
        <v>30</v>
      </c>
      <c r="R1340" s="11" t="s">
        <v>17</v>
      </c>
    </row>
    <row r="1341" spans="1:18" x14ac:dyDescent="0.35">
      <c r="A1341" s="11" t="s">
        <v>5719</v>
      </c>
      <c r="B1341" s="11" t="s">
        <v>5720</v>
      </c>
      <c r="C1341" s="10" t="s">
        <v>40</v>
      </c>
      <c r="D1341" s="11" t="s">
        <v>43</v>
      </c>
      <c r="E1341" s="11" t="s">
        <v>5707</v>
      </c>
      <c r="F1341" s="11" t="s">
        <v>48</v>
      </c>
      <c r="G1341" s="11" t="s">
        <v>74</v>
      </c>
      <c r="H1341" s="11" t="s">
        <v>5721</v>
      </c>
      <c r="I1341" s="11" t="s">
        <v>5722</v>
      </c>
      <c r="J1341" s="12">
        <v>44546</v>
      </c>
      <c r="K1341" s="12">
        <v>44546</v>
      </c>
      <c r="L1341" s="12"/>
      <c r="M1341" s="13">
        <v>26620</v>
      </c>
      <c r="N1341" s="11" t="s">
        <v>1023</v>
      </c>
      <c r="O1341" s="11" t="s">
        <v>1024</v>
      </c>
      <c r="P1341" s="11" t="s">
        <v>39</v>
      </c>
      <c r="Q1341" s="11" t="s">
        <v>30</v>
      </c>
      <c r="R1341" s="11" t="s">
        <v>17</v>
      </c>
    </row>
    <row r="1342" spans="1:18" x14ac:dyDescent="0.35">
      <c r="A1342" s="11" t="s">
        <v>5723</v>
      </c>
      <c r="B1342" s="11" t="s">
        <v>5724</v>
      </c>
      <c r="C1342" s="10" t="s">
        <v>40</v>
      </c>
      <c r="D1342" s="11" t="s">
        <v>43</v>
      </c>
      <c r="E1342" s="11" t="s">
        <v>5627</v>
      </c>
      <c r="F1342" s="11" t="s">
        <v>73</v>
      </c>
      <c r="G1342" s="11" t="s">
        <v>74</v>
      </c>
      <c r="H1342" s="11" t="s">
        <v>75</v>
      </c>
      <c r="I1342" s="11" t="s">
        <v>5725</v>
      </c>
      <c r="J1342" s="12">
        <v>44546</v>
      </c>
      <c r="K1342" s="12">
        <v>44546</v>
      </c>
      <c r="L1342" s="12"/>
      <c r="M1342" s="13">
        <v>37510</v>
      </c>
      <c r="N1342" s="11" t="s">
        <v>1023</v>
      </c>
      <c r="O1342" s="11" t="s">
        <v>1024</v>
      </c>
      <c r="P1342" s="11" t="s">
        <v>38</v>
      </c>
      <c r="Q1342" s="11" t="s">
        <v>30</v>
      </c>
      <c r="R1342" s="11" t="s">
        <v>17</v>
      </c>
    </row>
    <row r="1343" spans="1:18" x14ac:dyDescent="0.35">
      <c r="A1343" s="11" t="s">
        <v>5726</v>
      </c>
      <c r="B1343" s="11" t="s">
        <v>5727</v>
      </c>
      <c r="C1343" s="10" t="s">
        <v>40</v>
      </c>
      <c r="D1343" s="11" t="s">
        <v>43</v>
      </c>
      <c r="E1343" s="11" t="s">
        <v>5627</v>
      </c>
      <c r="F1343" s="11" t="s">
        <v>73</v>
      </c>
      <c r="G1343" s="11" t="s">
        <v>5158</v>
      </c>
      <c r="H1343" s="11" t="s">
        <v>5728</v>
      </c>
      <c r="I1343" s="11" t="s">
        <v>5729</v>
      </c>
      <c r="J1343" s="12">
        <v>44553</v>
      </c>
      <c r="K1343" s="12">
        <v>44586</v>
      </c>
      <c r="L1343" s="12">
        <v>46412</v>
      </c>
      <c r="M1343" s="13">
        <v>25766.95</v>
      </c>
      <c r="N1343" s="11" t="s">
        <v>3365</v>
      </c>
      <c r="O1343" s="11" t="s">
        <v>3366</v>
      </c>
      <c r="P1343" s="11" t="s">
        <v>38</v>
      </c>
      <c r="Q1343" s="11" t="s">
        <v>30</v>
      </c>
      <c r="R1343" s="11" t="s">
        <v>17</v>
      </c>
    </row>
    <row r="1344" spans="1:18" x14ac:dyDescent="0.35">
      <c r="A1344" s="11" t="s">
        <v>5730</v>
      </c>
      <c r="B1344" s="11" t="s">
        <v>5731</v>
      </c>
      <c r="C1344" s="10" t="s">
        <v>40</v>
      </c>
      <c r="D1344" s="11" t="s">
        <v>43</v>
      </c>
      <c r="E1344" s="11" t="s">
        <v>84</v>
      </c>
      <c r="F1344" s="11" t="s">
        <v>48</v>
      </c>
      <c r="G1344" s="11" t="s">
        <v>5172</v>
      </c>
      <c r="H1344" s="11" t="s">
        <v>5732</v>
      </c>
      <c r="I1344" s="11" t="s">
        <v>5733</v>
      </c>
      <c r="J1344" s="12">
        <v>44685</v>
      </c>
      <c r="K1344" s="12">
        <v>44685</v>
      </c>
      <c r="L1344" s="12" t="s">
        <v>48</v>
      </c>
      <c r="M1344" s="13">
        <v>0</v>
      </c>
      <c r="N1344" s="11" t="s">
        <v>1661</v>
      </c>
      <c r="O1344" s="11" t="s">
        <v>1662</v>
      </c>
      <c r="P1344" s="11" t="s">
        <v>37</v>
      </c>
      <c r="Q1344" s="11" t="s">
        <v>30</v>
      </c>
      <c r="R1344" s="11" t="s">
        <v>17</v>
      </c>
    </row>
    <row r="1345" spans="1:18" x14ac:dyDescent="0.35">
      <c r="A1345" s="11" t="s">
        <v>5734</v>
      </c>
      <c r="B1345" s="11" t="s">
        <v>5735</v>
      </c>
      <c r="C1345" s="10" t="s">
        <v>40</v>
      </c>
      <c r="D1345" s="11" t="s">
        <v>43</v>
      </c>
      <c r="E1345" s="11" t="s">
        <v>5498</v>
      </c>
      <c r="F1345" s="11"/>
      <c r="G1345" s="11" t="s">
        <v>540</v>
      </c>
      <c r="H1345" s="11" t="s">
        <v>5736</v>
      </c>
      <c r="I1345" s="11" t="s">
        <v>5737</v>
      </c>
      <c r="J1345" s="12">
        <v>44638</v>
      </c>
      <c r="K1345" s="12">
        <v>44645</v>
      </c>
      <c r="L1345" s="12"/>
      <c r="M1345" s="13">
        <v>10879.11</v>
      </c>
      <c r="N1345" s="11" t="s">
        <v>5738</v>
      </c>
      <c r="O1345" s="11" t="s">
        <v>5739</v>
      </c>
      <c r="P1345" s="11" t="s">
        <v>38</v>
      </c>
      <c r="Q1345" s="11" t="s">
        <v>30</v>
      </c>
      <c r="R1345" s="11" t="s">
        <v>17</v>
      </c>
    </row>
    <row r="1346" spans="1:18" x14ac:dyDescent="0.35">
      <c r="A1346" s="11" t="s">
        <v>5740</v>
      </c>
      <c r="B1346" s="11" t="s">
        <v>5741</v>
      </c>
      <c r="C1346" s="10" t="s">
        <v>40</v>
      </c>
      <c r="D1346" s="11" t="s">
        <v>43</v>
      </c>
      <c r="E1346" s="11" t="s">
        <v>5498</v>
      </c>
      <c r="F1346" s="11"/>
      <c r="G1346" s="11" t="s">
        <v>540</v>
      </c>
      <c r="H1346" s="11" t="s">
        <v>5742</v>
      </c>
      <c r="I1346" s="11" t="s">
        <v>5743</v>
      </c>
      <c r="J1346" s="12">
        <v>44638</v>
      </c>
      <c r="K1346" s="12">
        <v>44645</v>
      </c>
      <c r="L1346" s="12"/>
      <c r="M1346" s="13">
        <v>10879.11</v>
      </c>
      <c r="N1346" s="11" t="s">
        <v>5738</v>
      </c>
      <c r="O1346" s="11" t="s">
        <v>5739</v>
      </c>
      <c r="P1346" s="11" t="s">
        <v>38</v>
      </c>
      <c r="Q1346" s="11" t="s">
        <v>30</v>
      </c>
      <c r="R1346" s="11" t="s">
        <v>17</v>
      </c>
    </row>
    <row r="1347" spans="1:18" x14ac:dyDescent="0.35">
      <c r="A1347" s="11" t="s">
        <v>5744</v>
      </c>
      <c r="B1347" s="11" t="s">
        <v>5745</v>
      </c>
      <c r="C1347" s="10" t="s">
        <v>40</v>
      </c>
      <c r="D1347" s="11" t="s">
        <v>43</v>
      </c>
      <c r="E1347" s="11" t="s">
        <v>430</v>
      </c>
      <c r="F1347" s="11"/>
      <c r="G1347" s="11" t="s">
        <v>431</v>
      </c>
      <c r="H1347" s="11" t="s">
        <v>2976</v>
      </c>
      <c r="I1347" s="11" t="s">
        <v>5746</v>
      </c>
      <c r="J1347" s="12">
        <v>44645</v>
      </c>
      <c r="K1347" s="12">
        <v>44841</v>
      </c>
      <c r="L1347" s="12"/>
      <c r="M1347" s="13">
        <v>330.08800000000002</v>
      </c>
      <c r="N1347" s="11" t="s">
        <v>543</v>
      </c>
      <c r="O1347" s="11" t="s">
        <v>544</v>
      </c>
      <c r="P1347" s="11" t="s">
        <v>38</v>
      </c>
      <c r="Q1347" s="11" t="s">
        <v>30</v>
      </c>
      <c r="R1347" s="11" t="s">
        <v>17</v>
      </c>
    </row>
    <row r="1348" spans="1:18" x14ac:dyDescent="0.35">
      <c r="A1348" s="11" t="s">
        <v>5747</v>
      </c>
      <c r="B1348" s="11" t="s">
        <v>5748</v>
      </c>
      <c r="C1348" s="10" t="s">
        <v>40</v>
      </c>
      <c r="D1348" s="11" t="s">
        <v>43</v>
      </c>
      <c r="E1348" s="11" t="s">
        <v>430</v>
      </c>
      <c r="F1348" s="11"/>
      <c r="G1348" s="11" t="s">
        <v>431</v>
      </c>
      <c r="H1348" s="11" t="s">
        <v>2976</v>
      </c>
      <c r="I1348" s="11" t="s">
        <v>5749</v>
      </c>
      <c r="J1348" s="12">
        <v>44645</v>
      </c>
      <c r="K1348" s="12">
        <v>44841</v>
      </c>
      <c r="L1348" s="12"/>
      <c r="M1348" s="13">
        <v>330.08800000000002</v>
      </c>
      <c r="N1348" s="11" t="s">
        <v>543</v>
      </c>
      <c r="O1348" s="11" t="s">
        <v>544</v>
      </c>
      <c r="P1348" s="11" t="s">
        <v>38</v>
      </c>
      <c r="Q1348" s="11" t="s">
        <v>30</v>
      </c>
      <c r="R1348" s="11" t="s">
        <v>17</v>
      </c>
    </row>
    <row r="1349" spans="1:18" x14ac:dyDescent="0.35">
      <c r="A1349" s="11" t="s">
        <v>5750</v>
      </c>
      <c r="B1349" s="11" t="s">
        <v>5751</v>
      </c>
      <c r="C1349" s="10" t="s">
        <v>40</v>
      </c>
      <c r="D1349" s="11" t="s">
        <v>43</v>
      </c>
      <c r="E1349" s="11" t="s">
        <v>430</v>
      </c>
      <c r="F1349" s="11"/>
      <c r="G1349" s="11" t="s">
        <v>431</v>
      </c>
      <c r="H1349" s="11" t="s">
        <v>2976</v>
      </c>
      <c r="I1349" s="11" t="s">
        <v>5752</v>
      </c>
      <c r="J1349" s="12">
        <v>44645</v>
      </c>
      <c r="K1349" s="12">
        <v>44841</v>
      </c>
      <c r="L1349" s="12"/>
      <c r="M1349" s="13">
        <v>330.08800000000002</v>
      </c>
      <c r="N1349" s="11" t="s">
        <v>543</v>
      </c>
      <c r="O1349" s="11" t="s">
        <v>544</v>
      </c>
      <c r="P1349" s="11" t="s">
        <v>38</v>
      </c>
      <c r="Q1349" s="11" t="s">
        <v>30</v>
      </c>
      <c r="R1349" s="11" t="s">
        <v>17</v>
      </c>
    </row>
    <row r="1350" spans="1:18" x14ac:dyDescent="0.35">
      <c r="A1350" s="11" t="s">
        <v>5753</v>
      </c>
      <c r="B1350" s="11" t="s">
        <v>5754</v>
      </c>
      <c r="C1350" s="10" t="s">
        <v>40</v>
      </c>
      <c r="D1350" s="11" t="s">
        <v>43</v>
      </c>
      <c r="E1350" s="11" t="s">
        <v>5755</v>
      </c>
      <c r="F1350" s="11"/>
      <c r="G1350" s="11" t="s">
        <v>264</v>
      </c>
      <c r="H1350" s="11" t="s">
        <v>5756</v>
      </c>
      <c r="I1350" s="11" t="s">
        <v>5757</v>
      </c>
      <c r="J1350" s="12">
        <v>44656</v>
      </c>
      <c r="K1350" s="12">
        <v>44823</v>
      </c>
      <c r="L1350" s="12"/>
      <c r="M1350" s="13">
        <v>18136.689999999999</v>
      </c>
      <c r="N1350" s="11" t="s">
        <v>445</v>
      </c>
      <c r="O1350" s="11" t="s">
        <v>446</v>
      </c>
      <c r="P1350" s="11" t="s">
        <v>38</v>
      </c>
      <c r="Q1350" s="11" t="s">
        <v>30</v>
      </c>
      <c r="R1350" s="11" t="s">
        <v>17</v>
      </c>
    </row>
    <row r="1351" spans="1:18" x14ac:dyDescent="0.35">
      <c r="A1351" s="11" t="s">
        <v>5758</v>
      </c>
      <c r="B1351" s="11" t="s">
        <v>5759</v>
      </c>
      <c r="C1351" s="10" t="s">
        <v>40</v>
      </c>
      <c r="D1351" s="11" t="s">
        <v>43</v>
      </c>
      <c r="E1351" s="11" t="s">
        <v>5507</v>
      </c>
      <c r="F1351" s="11"/>
      <c r="G1351" s="11" t="s">
        <v>5548</v>
      </c>
      <c r="H1351" s="11" t="s">
        <v>5760</v>
      </c>
      <c r="I1351" s="11" t="s">
        <v>5761</v>
      </c>
      <c r="J1351" s="12">
        <v>44669</v>
      </c>
      <c r="K1351" s="12">
        <v>44669</v>
      </c>
      <c r="L1351" s="12"/>
      <c r="M1351" s="13">
        <v>3371.5</v>
      </c>
      <c r="N1351" s="11" t="s">
        <v>648</v>
      </c>
      <c r="O1351" s="11" t="s">
        <v>649</v>
      </c>
      <c r="P1351" s="11" t="s">
        <v>39</v>
      </c>
      <c r="Q1351" s="11" t="s">
        <v>30</v>
      </c>
      <c r="R1351" s="11" t="s">
        <v>17</v>
      </c>
    </row>
    <row r="1352" spans="1:18" x14ac:dyDescent="0.35">
      <c r="A1352" s="11" t="s">
        <v>5762</v>
      </c>
      <c r="B1352" s="11" t="s">
        <v>5763</v>
      </c>
      <c r="C1352" s="10" t="s">
        <v>40</v>
      </c>
      <c r="D1352" s="11" t="s">
        <v>43</v>
      </c>
      <c r="E1352" s="11" t="s">
        <v>430</v>
      </c>
      <c r="F1352" s="11"/>
      <c r="G1352" s="11" t="s">
        <v>431</v>
      </c>
      <c r="H1352" s="11" t="s">
        <v>2976</v>
      </c>
      <c r="I1352" s="11" t="s">
        <v>5764</v>
      </c>
      <c r="J1352" s="12">
        <v>44727</v>
      </c>
      <c r="K1352" s="12">
        <v>44841</v>
      </c>
      <c r="L1352" s="12"/>
      <c r="M1352" s="13">
        <v>268.55900000000003</v>
      </c>
      <c r="N1352" s="11" t="s">
        <v>891</v>
      </c>
      <c r="O1352" s="11" t="s">
        <v>892</v>
      </c>
      <c r="P1352" s="11" t="s">
        <v>38</v>
      </c>
      <c r="Q1352" s="11" t="s">
        <v>30</v>
      </c>
      <c r="R1352" s="11" t="s">
        <v>17</v>
      </c>
    </row>
    <row r="1353" spans="1:18" x14ac:dyDescent="0.35">
      <c r="A1353" s="11" t="s">
        <v>5765</v>
      </c>
      <c r="B1353" s="11" t="s">
        <v>5766</v>
      </c>
      <c r="C1353" s="10" t="s">
        <v>40</v>
      </c>
      <c r="D1353" s="11" t="s">
        <v>43</v>
      </c>
      <c r="E1353" s="11" t="s">
        <v>5507</v>
      </c>
      <c r="F1353" s="11"/>
      <c r="G1353" s="11" t="s">
        <v>5548</v>
      </c>
      <c r="H1353" s="11" t="s">
        <v>5760</v>
      </c>
      <c r="I1353" s="11" t="s">
        <v>5767</v>
      </c>
      <c r="J1353" s="12">
        <v>44707</v>
      </c>
      <c r="K1353" s="12">
        <v>44707</v>
      </c>
      <c r="L1353" s="12"/>
      <c r="M1353" s="13">
        <v>3371.5</v>
      </c>
      <c r="N1353" s="11" t="s">
        <v>354</v>
      </c>
      <c r="O1353" s="11" t="s">
        <v>355</v>
      </c>
      <c r="P1353" s="11" t="s">
        <v>39</v>
      </c>
      <c r="Q1353" s="11" t="s">
        <v>30</v>
      </c>
      <c r="R1353" s="11" t="s">
        <v>17</v>
      </c>
    </row>
    <row r="1354" spans="1:18" x14ac:dyDescent="0.35">
      <c r="A1354" s="11" t="s">
        <v>5768</v>
      </c>
      <c r="B1354" s="11" t="s">
        <v>5769</v>
      </c>
      <c r="C1354" s="10" t="s">
        <v>40</v>
      </c>
      <c r="D1354" s="11" t="s">
        <v>43</v>
      </c>
      <c r="E1354" s="11" t="s">
        <v>5770</v>
      </c>
      <c r="F1354" s="11"/>
      <c r="G1354" s="11" t="s">
        <v>450</v>
      </c>
      <c r="H1354" s="11" t="s">
        <v>5771</v>
      </c>
      <c r="I1354" s="11" t="s">
        <v>5772</v>
      </c>
      <c r="J1354" s="12">
        <v>42004</v>
      </c>
      <c r="K1354" s="12">
        <v>42026</v>
      </c>
      <c r="L1354" s="12"/>
      <c r="M1354" s="13">
        <v>853.19</v>
      </c>
      <c r="N1354" s="11" t="s">
        <v>106</v>
      </c>
      <c r="O1354" s="11" t="s">
        <v>106</v>
      </c>
      <c r="P1354" s="11" t="s">
        <v>39</v>
      </c>
      <c r="Q1354" s="11" t="s">
        <v>30</v>
      </c>
      <c r="R1354" s="11" t="s">
        <v>17</v>
      </c>
    </row>
    <row r="1355" spans="1:18" x14ac:dyDescent="0.35">
      <c r="A1355" s="11" t="s">
        <v>5773</v>
      </c>
      <c r="B1355" s="11" t="s">
        <v>5774</v>
      </c>
      <c r="C1355" s="10" t="s">
        <v>40</v>
      </c>
      <c r="D1355" s="11" t="s">
        <v>43</v>
      </c>
      <c r="E1355" s="11" t="s">
        <v>5770</v>
      </c>
      <c r="F1355" s="11"/>
      <c r="G1355" s="11" t="s">
        <v>450</v>
      </c>
      <c r="H1355" s="11" t="s">
        <v>5771</v>
      </c>
      <c r="I1355" s="11" t="s">
        <v>5775</v>
      </c>
      <c r="J1355" s="12">
        <v>42004</v>
      </c>
      <c r="K1355" s="12">
        <v>42026</v>
      </c>
      <c r="L1355" s="12"/>
      <c r="M1355" s="13">
        <v>853.19</v>
      </c>
      <c r="N1355" s="11" t="s">
        <v>386</v>
      </c>
      <c r="O1355" s="11" t="s">
        <v>387</v>
      </c>
      <c r="P1355" s="11" t="s">
        <v>39</v>
      </c>
      <c r="Q1355" s="11" t="s">
        <v>30</v>
      </c>
      <c r="R1355" s="11" t="s">
        <v>17</v>
      </c>
    </row>
    <row r="1356" spans="1:18" x14ac:dyDescent="0.35">
      <c r="A1356" s="11" t="s">
        <v>5776</v>
      </c>
      <c r="B1356" s="11" t="s">
        <v>5777</v>
      </c>
      <c r="C1356" s="10" t="s">
        <v>40</v>
      </c>
      <c r="D1356" s="11" t="s">
        <v>43</v>
      </c>
      <c r="E1356" s="11" t="s">
        <v>5778</v>
      </c>
      <c r="F1356" s="11"/>
      <c r="G1356" s="11" t="s">
        <v>2063</v>
      </c>
      <c r="H1356" s="11" t="s">
        <v>5779</v>
      </c>
      <c r="I1356" s="11" t="s">
        <v>5780</v>
      </c>
      <c r="J1356" s="12">
        <v>42200</v>
      </c>
      <c r="K1356" s="12">
        <v>42206</v>
      </c>
      <c r="L1356" s="12"/>
      <c r="M1356" s="13">
        <v>20663.900000000001</v>
      </c>
      <c r="N1356" s="11" t="s">
        <v>524</v>
      </c>
      <c r="O1356" s="11" t="s">
        <v>525</v>
      </c>
      <c r="P1356" s="11" t="s">
        <v>37</v>
      </c>
      <c r="Q1356" s="11" t="s">
        <v>30</v>
      </c>
      <c r="R1356" s="11" t="s">
        <v>17</v>
      </c>
    </row>
    <row r="1357" spans="1:18" x14ac:dyDescent="0.35">
      <c r="A1357" s="11" t="s">
        <v>5781</v>
      </c>
      <c r="B1357" s="11" t="s">
        <v>5782</v>
      </c>
      <c r="C1357" s="10" t="s">
        <v>40</v>
      </c>
      <c r="D1357" s="11" t="s">
        <v>43</v>
      </c>
      <c r="E1357" s="11" t="s">
        <v>5783</v>
      </c>
      <c r="F1357" s="11"/>
      <c r="G1357" s="11" t="s">
        <v>1215</v>
      </c>
      <c r="H1357" s="11" t="s">
        <v>5784</v>
      </c>
      <c r="I1357" s="11" t="s">
        <v>5785</v>
      </c>
      <c r="J1357" s="12">
        <v>42153</v>
      </c>
      <c r="K1357" s="12">
        <v>42156</v>
      </c>
      <c r="L1357" s="12"/>
      <c r="M1357" s="13">
        <v>216.15</v>
      </c>
      <c r="N1357" s="11" t="s">
        <v>562</v>
      </c>
      <c r="O1357" s="11" t="s">
        <v>563</v>
      </c>
      <c r="P1357" s="11" t="s">
        <v>37</v>
      </c>
      <c r="Q1357" s="11" t="s">
        <v>30</v>
      </c>
      <c r="R1357" s="11" t="s">
        <v>17</v>
      </c>
    </row>
    <row r="1358" spans="1:18" x14ac:dyDescent="0.35">
      <c r="A1358" s="11" t="s">
        <v>5786</v>
      </c>
      <c r="B1358" s="11" t="s">
        <v>5787</v>
      </c>
      <c r="C1358" s="10" t="s">
        <v>40</v>
      </c>
      <c r="D1358" s="11" t="s">
        <v>43</v>
      </c>
      <c r="E1358" s="11" t="s">
        <v>5788</v>
      </c>
      <c r="F1358" s="11"/>
      <c r="G1358" s="11" t="s">
        <v>1215</v>
      </c>
      <c r="H1358" s="11" t="s">
        <v>5789</v>
      </c>
      <c r="I1358" s="11" t="s">
        <v>5790</v>
      </c>
      <c r="J1358" s="12">
        <v>42487</v>
      </c>
      <c r="K1358" s="12">
        <v>42487</v>
      </c>
      <c r="L1358" s="12"/>
      <c r="M1358" s="13">
        <v>73.959999999999994</v>
      </c>
      <c r="N1358" s="11" t="s">
        <v>587</v>
      </c>
      <c r="O1358" s="11" t="s">
        <v>588</v>
      </c>
      <c r="P1358" s="11" t="s">
        <v>37</v>
      </c>
      <c r="Q1358" s="11" t="s">
        <v>30</v>
      </c>
      <c r="R1358" s="11" t="s">
        <v>17</v>
      </c>
    </row>
    <row r="1359" spans="1:18" x14ac:dyDescent="0.35">
      <c r="A1359" s="11" t="s">
        <v>5791</v>
      </c>
      <c r="B1359" s="11" t="s">
        <v>5792</v>
      </c>
      <c r="C1359" s="10" t="s">
        <v>40</v>
      </c>
      <c r="D1359" s="11" t="s">
        <v>43</v>
      </c>
      <c r="E1359" s="11" t="s">
        <v>1293</v>
      </c>
      <c r="F1359" s="11"/>
      <c r="G1359" s="11" t="s">
        <v>725</v>
      </c>
      <c r="H1359" s="11" t="s">
        <v>1294</v>
      </c>
      <c r="I1359" s="11" t="s">
        <v>5793</v>
      </c>
      <c r="J1359" s="12">
        <v>43850</v>
      </c>
      <c r="K1359" s="12">
        <v>43850</v>
      </c>
      <c r="L1359" s="12"/>
      <c r="M1359" s="13">
        <v>4604.2700000000004</v>
      </c>
      <c r="N1359" s="11" t="s">
        <v>516</v>
      </c>
      <c r="O1359" s="11" t="s">
        <v>517</v>
      </c>
      <c r="P1359" s="11" t="s">
        <v>39</v>
      </c>
      <c r="Q1359" s="11" t="s">
        <v>30</v>
      </c>
      <c r="R1359" s="11" t="s">
        <v>17</v>
      </c>
    </row>
    <row r="1360" spans="1:18" x14ac:dyDescent="0.35">
      <c r="A1360" s="11" t="s">
        <v>5794</v>
      </c>
      <c r="B1360" s="11" t="s">
        <v>5795</v>
      </c>
      <c r="C1360" s="10" t="s">
        <v>40</v>
      </c>
      <c r="D1360" s="11" t="s">
        <v>43</v>
      </c>
      <c r="E1360" s="11" t="s">
        <v>5796</v>
      </c>
      <c r="F1360" s="11"/>
      <c r="G1360" s="11" t="s">
        <v>5797</v>
      </c>
      <c r="H1360" s="11" t="s">
        <v>5798</v>
      </c>
      <c r="I1360" s="11" t="s">
        <v>5799</v>
      </c>
      <c r="J1360" s="12">
        <v>44659</v>
      </c>
      <c r="K1360" s="12">
        <v>37994</v>
      </c>
      <c r="L1360" s="12"/>
      <c r="M1360" s="13">
        <v>574.75</v>
      </c>
      <c r="N1360" s="11" t="s">
        <v>562</v>
      </c>
      <c r="O1360" s="11" t="s">
        <v>563</v>
      </c>
      <c r="P1360" s="11" t="s">
        <v>37</v>
      </c>
      <c r="Q1360" s="11" t="s">
        <v>30</v>
      </c>
      <c r="R1360" s="11" t="s">
        <v>17</v>
      </c>
    </row>
    <row r="1361" spans="1:18" x14ac:dyDescent="0.35">
      <c r="A1361" s="11" t="s">
        <v>5800</v>
      </c>
      <c r="B1361" s="11" t="s">
        <v>5801</v>
      </c>
      <c r="C1361" s="10" t="s">
        <v>40</v>
      </c>
      <c r="D1361" s="11" t="s">
        <v>43</v>
      </c>
      <c r="E1361" s="11" t="s">
        <v>5802</v>
      </c>
      <c r="F1361" s="11"/>
      <c r="G1361" s="11" t="s">
        <v>48</v>
      </c>
      <c r="H1361" s="11" t="s">
        <v>48</v>
      </c>
      <c r="I1361" s="11" t="s">
        <v>5803</v>
      </c>
      <c r="J1361" s="12">
        <v>39968</v>
      </c>
      <c r="K1361" s="12">
        <v>39968</v>
      </c>
      <c r="L1361" s="12" t="s">
        <v>48</v>
      </c>
      <c r="M1361" s="13">
        <v>499</v>
      </c>
      <c r="N1361" s="11" t="s">
        <v>5804</v>
      </c>
      <c r="O1361" s="11" t="s">
        <v>5805</v>
      </c>
      <c r="P1361" s="11" t="s">
        <v>37</v>
      </c>
      <c r="Q1361" s="11" t="s">
        <v>30</v>
      </c>
      <c r="R1361" s="11" t="s">
        <v>17</v>
      </c>
    </row>
    <row r="1362" spans="1:18" x14ac:dyDescent="0.35">
      <c r="A1362" s="11" t="s">
        <v>5806</v>
      </c>
      <c r="B1362" s="11" t="s">
        <v>5807</v>
      </c>
      <c r="C1362" s="10" t="s">
        <v>40</v>
      </c>
      <c r="D1362" s="11" t="s">
        <v>43</v>
      </c>
      <c r="E1362" s="11" t="s">
        <v>5808</v>
      </c>
      <c r="F1362" s="11"/>
      <c r="G1362" s="11" t="s">
        <v>2393</v>
      </c>
      <c r="H1362" s="11" t="s">
        <v>5809</v>
      </c>
      <c r="I1362" s="11" t="s">
        <v>5810</v>
      </c>
      <c r="J1362" s="12">
        <v>40553</v>
      </c>
      <c r="K1362" s="12">
        <v>40693</v>
      </c>
      <c r="L1362" s="12" t="s">
        <v>48</v>
      </c>
      <c r="M1362" s="13">
        <v>625.89</v>
      </c>
      <c r="N1362" s="11" t="s">
        <v>919</v>
      </c>
      <c r="O1362" s="11" t="s">
        <v>920</v>
      </c>
      <c r="P1362" s="11" t="s">
        <v>37</v>
      </c>
      <c r="Q1362" s="11" t="s">
        <v>30</v>
      </c>
      <c r="R1362" s="11" t="s">
        <v>17</v>
      </c>
    </row>
    <row r="1363" spans="1:18" x14ac:dyDescent="0.35">
      <c r="A1363" s="11" t="s">
        <v>5811</v>
      </c>
      <c r="B1363" s="11" t="s">
        <v>5812</v>
      </c>
      <c r="C1363" s="10" t="s">
        <v>40</v>
      </c>
      <c r="D1363" s="11" t="s">
        <v>43</v>
      </c>
      <c r="E1363" s="11" t="s">
        <v>5813</v>
      </c>
      <c r="F1363" s="11"/>
      <c r="G1363" s="11" t="s">
        <v>74</v>
      </c>
      <c r="H1363" s="11" t="s">
        <v>5814</v>
      </c>
      <c r="I1363" s="11" t="s">
        <v>5815</v>
      </c>
      <c r="J1363" s="12">
        <v>41046</v>
      </c>
      <c r="K1363" s="12">
        <v>41046</v>
      </c>
      <c r="L1363" s="12"/>
      <c r="M1363" s="13">
        <v>945.04</v>
      </c>
      <c r="N1363" s="11" t="s">
        <v>77</v>
      </c>
      <c r="O1363" s="11" t="s">
        <v>78</v>
      </c>
      <c r="P1363" s="11" t="s">
        <v>37</v>
      </c>
      <c r="Q1363" s="11" t="s">
        <v>30</v>
      </c>
      <c r="R1363" s="11" t="s">
        <v>17</v>
      </c>
    </row>
    <row r="1364" spans="1:18" x14ac:dyDescent="0.35">
      <c r="A1364" s="11" t="s">
        <v>5816</v>
      </c>
      <c r="B1364" s="11" t="s">
        <v>5817</v>
      </c>
      <c r="C1364" s="10" t="s">
        <v>40</v>
      </c>
      <c r="D1364" s="11" t="s">
        <v>43</v>
      </c>
      <c r="E1364" s="11" t="s">
        <v>5813</v>
      </c>
      <c r="F1364" s="11"/>
      <c r="G1364" s="11" t="s">
        <v>74</v>
      </c>
      <c r="H1364" s="11" t="s">
        <v>5818</v>
      </c>
      <c r="I1364" s="11" t="s">
        <v>5819</v>
      </c>
      <c r="J1364" s="12">
        <v>41527</v>
      </c>
      <c r="K1364" s="12">
        <v>41527</v>
      </c>
      <c r="L1364" s="12"/>
      <c r="M1364" s="13">
        <v>1309.9100000000001</v>
      </c>
      <c r="N1364" s="11" t="s">
        <v>77</v>
      </c>
      <c r="O1364" s="11" t="s">
        <v>78</v>
      </c>
      <c r="P1364" s="11" t="s">
        <v>37</v>
      </c>
      <c r="Q1364" s="11" t="s">
        <v>30</v>
      </c>
      <c r="R1364" s="11" t="s">
        <v>17</v>
      </c>
    </row>
    <row r="1365" spans="1:18" x14ac:dyDescent="0.35">
      <c r="A1365" s="11" t="s">
        <v>5820</v>
      </c>
      <c r="B1365" s="11" t="s">
        <v>5821</v>
      </c>
      <c r="C1365" s="10" t="s">
        <v>40</v>
      </c>
      <c r="D1365" s="11" t="s">
        <v>43</v>
      </c>
      <c r="E1365" s="11" t="s">
        <v>5822</v>
      </c>
      <c r="F1365" s="11"/>
      <c r="G1365" s="11" t="s">
        <v>2393</v>
      </c>
      <c r="H1365" s="11" t="s">
        <v>5823</v>
      </c>
      <c r="I1365" s="11" t="s">
        <v>5824</v>
      </c>
      <c r="J1365" s="12">
        <v>41601</v>
      </c>
      <c r="K1365" s="12">
        <v>41603</v>
      </c>
      <c r="L1365" s="12"/>
      <c r="M1365" s="13">
        <v>349</v>
      </c>
      <c r="N1365" s="11" t="s">
        <v>919</v>
      </c>
      <c r="O1365" s="11" t="s">
        <v>920</v>
      </c>
      <c r="P1365" s="11" t="s">
        <v>37</v>
      </c>
      <c r="Q1365" s="11" t="s">
        <v>30</v>
      </c>
      <c r="R1365" s="11" t="s">
        <v>17</v>
      </c>
    </row>
    <row r="1366" spans="1:18" x14ac:dyDescent="0.35">
      <c r="A1366" s="11" t="s">
        <v>5825</v>
      </c>
      <c r="B1366" s="11" t="s">
        <v>5826</v>
      </c>
      <c r="C1366" s="10" t="s">
        <v>40</v>
      </c>
      <c r="D1366" s="11" t="s">
        <v>43</v>
      </c>
      <c r="E1366" s="11" t="s">
        <v>5827</v>
      </c>
      <c r="F1366" s="11"/>
      <c r="G1366" s="11" t="s">
        <v>757</v>
      </c>
      <c r="H1366" s="11" t="s">
        <v>5828</v>
      </c>
      <c r="I1366" s="11" t="s">
        <v>5829</v>
      </c>
      <c r="J1366" s="12">
        <v>42090</v>
      </c>
      <c r="K1366" s="12">
        <v>42090</v>
      </c>
      <c r="L1366" s="12"/>
      <c r="M1366" s="13">
        <v>179</v>
      </c>
      <c r="N1366" s="11" t="s">
        <v>2897</v>
      </c>
      <c r="O1366" s="11" t="s">
        <v>2898</v>
      </c>
      <c r="P1366" s="11" t="s">
        <v>37</v>
      </c>
      <c r="Q1366" s="11" t="s">
        <v>30</v>
      </c>
      <c r="R1366" s="11" t="s">
        <v>23</v>
      </c>
    </row>
    <row r="1367" spans="1:18" x14ac:dyDescent="0.35">
      <c r="A1367" s="11" t="s">
        <v>5830</v>
      </c>
      <c r="B1367" s="11" t="s">
        <v>5831</v>
      </c>
      <c r="C1367" s="10" t="s">
        <v>40</v>
      </c>
      <c r="D1367" s="11" t="s">
        <v>43</v>
      </c>
      <c r="E1367" s="11" t="s">
        <v>5813</v>
      </c>
      <c r="F1367" s="11"/>
      <c r="G1367" s="11" t="s">
        <v>74</v>
      </c>
      <c r="H1367" s="11" t="s">
        <v>5818</v>
      </c>
      <c r="I1367" s="11" t="s">
        <v>5832</v>
      </c>
      <c r="J1367" s="12">
        <v>42795</v>
      </c>
      <c r="K1367" s="12">
        <v>42795</v>
      </c>
      <c r="L1367" s="12"/>
      <c r="M1367" s="13">
        <v>1366.7</v>
      </c>
      <c r="N1367" s="11" t="s">
        <v>77</v>
      </c>
      <c r="O1367" s="11" t="s">
        <v>78</v>
      </c>
      <c r="P1367" s="11" t="s">
        <v>37</v>
      </c>
      <c r="Q1367" s="11" t="s">
        <v>30</v>
      </c>
      <c r="R1367" s="11" t="s">
        <v>17</v>
      </c>
    </row>
    <row r="1368" spans="1:18" x14ac:dyDescent="0.35">
      <c r="A1368" s="11" t="s">
        <v>5833</v>
      </c>
      <c r="B1368" s="11" t="s">
        <v>5834</v>
      </c>
      <c r="C1368" s="10" t="s">
        <v>40</v>
      </c>
      <c r="D1368" s="11" t="s">
        <v>43</v>
      </c>
      <c r="E1368" s="11" t="s">
        <v>5813</v>
      </c>
      <c r="F1368" s="11"/>
      <c r="G1368" s="11" t="s">
        <v>74</v>
      </c>
      <c r="H1368" s="11" t="s">
        <v>5818</v>
      </c>
      <c r="I1368" s="11" t="s">
        <v>5835</v>
      </c>
      <c r="J1368" s="12">
        <v>43192</v>
      </c>
      <c r="K1368" s="12">
        <v>43192</v>
      </c>
      <c r="L1368" s="12"/>
      <c r="M1368" s="13">
        <v>1407.67</v>
      </c>
      <c r="N1368" s="11" t="s">
        <v>77</v>
      </c>
      <c r="O1368" s="11" t="s">
        <v>78</v>
      </c>
      <c r="P1368" s="11" t="s">
        <v>37</v>
      </c>
      <c r="Q1368" s="11" t="s">
        <v>30</v>
      </c>
      <c r="R1368" s="11" t="s">
        <v>17</v>
      </c>
    </row>
    <row r="1369" spans="1:18" x14ac:dyDescent="0.35">
      <c r="A1369" s="11" t="s">
        <v>5836</v>
      </c>
      <c r="B1369" s="11" t="s">
        <v>5837</v>
      </c>
      <c r="C1369" s="10" t="s">
        <v>40</v>
      </c>
      <c r="D1369" s="11" t="s">
        <v>43</v>
      </c>
      <c r="E1369" s="11" t="s">
        <v>5838</v>
      </c>
      <c r="F1369" s="11" t="s">
        <v>48</v>
      </c>
      <c r="G1369" s="11" t="s">
        <v>5839</v>
      </c>
      <c r="H1369" s="11" t="s">
        <v>5840</v>
      </c>
      <c r="I1369" s="11" t="s">
        <v>5841</v>
      </c>
      <c r="J1369" s="12">
        <v>43775</v>
      </c>
      <c r="K1369" s="12">
        <v>43776</v>
      </c>
      <c r="L1369" s="12"/>
      <c r="M1369" s="13">
        <v>210</v>
      </c>
      <c r="N1369" s="11" t="s">
        <v>479</v>
      </c>
      <c r="O1369" s="11" t="s">
        <v>146</v>
      </c>
      <c r="P1369" s="11" t="s">
        <v>37</v>
      </c>
      <c r="Q1369" s="11" t="s">
        <v>30</v>
      </c>
      <c r="R1369" s="11" t="s">
        <v>23</v>
      </c>
    </row>
    <row r="1370" spans="1:18" x14ac:dyDescent="0.35">
      <c r="A1370" s="11" t="s">
        <v>5842</v>
      </c>
      <c r="B1370" s="11" t="s">
        <v>5843</v>
      </c>
      <c r="C1370" s="10" t="s">
        <v>40</v>
      </c>
      <c r="D1370" s="11" t="s">
        <v>43</v>
      </c>
      <c r="E1370" s="11" t="s">
        <v>5844</v>
      </c>
      <c r="F1370" s="11" t="s">
        <v>48</v>
      </c>
      <c r="G1370" s="11" t="s">
        <v>74</v>
      </c>
      <c r="H1370" s="11" t="s">
        <v>5845</v>
      </c>
      <c r="I1370" s="11" t="s">
        <v>5846</v>
      </c>
      <c r="J1370" s="12">
        <v>44634</v>
      </c>
      <c r="K1370" s="12">
        <v>44634</v>
      </c>
      <c r="L1370" s="12"/>
      <c r="M1370" s="13">
        <v>569.75</v>
      </c>
      <c r="N1370" s="11" t="s">
        <v>77</v>
      </c>
      <c r="O1370" s="11" t="s">
        <v>78</v>
      </c>
      <c r="P1370" s="11" t="s">
        <v>37</v>
      </c>
      <c r="Q1370" s="11" t="s">
        <v>30</v>
      </c>
      <c r="R1370" s="11" t="s">
        <v>17</v>
      </c>
    </row>
    <row r="1371" spans="1:18" x14ac:dyDescent="0.35">
      <c r="A1371" s="11" t="s">
        <v>5847</v>
      </c>
      <c r="B1371" s="11" t="s">
        <v>5848</v>
      </c>
      <c r="C1371" s="10" t="s">
        <v>40</v>
      </c>
      <c r="D1371" s="11" t="s">
        <v>43</v>
      </c>
      <c r="E1371" s="11" t="s">
        <v>5849</v>
      </c>
      <c r="F1371" s="11" t="s">
        <v>1084</v>
      </c>
      <c r="G1371" s="11" t="s">
        <v>2981</v>
      </c>
      <c r="H1371" s="11" t="s">
        <v>2982</v>
      </c>
      <c r="I1371" s="11" t="s">
        <v>5850</v>
      </c>
      <c r="J1371" s="12">
        <v>45232</v>
      </c>
      <c r="K1371" s="12">
        <v>45232</v>
      </c>
      <c r="L1371" s="12"/>
      <c r="M1371" s="13">
        <v>4703.88</v>
      </c>
      <c r="N1371" s="11" t="s">
        <v>77</v>
      </c>
      <c r="O1371" s="11" t="s">
        <v>78</v>
      </c>
      <c r="P1371" s="11" t="s">
        <v>39</v>
      </c>
      <c r="Q1371" s="11" t="s">
        <v>30</v>
      </c>
      <c r="R1371" s="11" t="s">
        <v>17</v>
      </c>
    </row>
    <row r="1372" spans="1:18" x14ac:dyDescent="0.35">
      <c r="A1372" s="11" t="s">
        <v>5851</v>
      </c>
      <c r="B1372" s="11" t="s">
        <v>5852</v>
      </c>
      <c r="C1372" s="10" t="s">
        <v>40</v>
      </c>
      <c r="D1372" s="11" t="s">
        <v>43</v>
      </c>
      <c r="E1372" s="11" t="s">
        <v>5853</v>
      </c>
      <c r="F1372" s="11"/>
      <c r="G1372" s="11" t="s">
        <v>5854</v>
      </c>
      <c r="H1372" s="11" t="s">
        <v>5855</v>
      </c>
      <c r="I1372" s="11" t="s">
        <v>5856</v>
      </c>
      <c r="J1372" s="12">
        <v>44845</v>
      </c>
      <c r="K1372" s="12">
        <v>44845</v>
      </c>
      <c r="L1372" s="12"/>
      <c r="M1372" s="13">
        <v>8952.91</v>
      </c>
      <c r="N1372" s="11" t="s">
        <v>524</v>
      </c>
      <c r="O1372" s="11" t="s">
        <v>525</v>
      </c>
      <c r="P1372" s="11" t="s">
        <v>39</v>
      </c>
      <c r="Q1372" s="11" t="s">
        <v>30</v>
      </c>
      <c r="R1372" s="11" t="s">
        <v>17</v>
      </c>
    </row>
    <row r="1373" spans="1:18" x14ac:dyDescent="0.35">
      <c r="A1373" s="11" t="s">
        <v>5857</v>
      </c>
      <c r="B1373" s="11" t="s">
        <v>5858</v>
      </c>
      <c r="C1373" s="10" t="s">
        <v>40</v>
      </c>
      <c r="D1373" s="11" t="s">
        <v>43</v>
      </c>
      <c r="E1373" s="11" t="s">
        <v>5859</v>
      </c>
      <c r="F1373" s="11"/>
      <c r="G1373" s="11" t="s">
        <v>5854</v>
      </c>
      <c r="H1373" s="11" t="s">
        <v>5860</v>
      </c>
      <c r="I1373" s="11" t="s">
        <v>5861</v>
      </c>
      <c r="J1373" s="12">
        <v>44845</v>
      </c>
      <c r="K1373" s="12">
        <v>44845</v>
      </c>
      <c r="L1373" s="12"/>
      <c r="M1373" s="13">
        <v>0</v>
      </c>
      <c r="N1373" s="11" t="s">
        <v>524</v>
      </c>
      <c r="O1373" s="11" t="s">
        <v>525</v>
      </c>
      <c r="P1373" s="11" t="s">
        <v>39</v>
      </c>
      <c r="Q1373" s="11" t="s">
        <v>30</v>
      </c>
      <c r="R1373" s="11" t="s">
        <v>17</v>
      </c>
    </row>
    <row r="1374" spans="1:18" x14ac:dyDescent="0.35">
      <c r="A1374" s="11" t="s">
        <v>5862</v>
      </c>
      <c r="B1374" s="11" t="s">
        <v>5863</v>
      </c>
      <c r="C1374" s="10" t="s">
        <v>40</v>
      </c>
      <c r="D1374" s="11" t="s">
        <v>43</v>
      </c>
      <c r="E1374" s="11" t="s">
        <v>5864</v>
      </c>
      <c r="F1374" s="11"/>
      <c r="G1374" s="11" t="s">
        <v>5854</v>
      </c>
      <c r="H1374" s="11" t="s">
        <v>5865</v>
      </c>
      <c r="I1374" s="11" t="s">
        <v>5866</v>
      </c>
      <c r="J1374" s="12">
        <v>44845</v>
      </c>
      <c r="K1374" s="12">
        <v>44845</v>
      </c>
      <c r="L1374" s="12"/>
      <c r="M1374" s="13">
        <v>0</v>
      </c>
      <c r="N1374" s="11" t="s">
        <v>524</v>
      </c>
      <c r="O1374" s="11" t="s">
        <v>525</v>
      </c>
      <c r="P1374" s="11" t="s">
        <v>39</v>
      </c>
      <c r="Q1374" s="11" t="s">
        <v>30</v>
      </c>
      <c r="R1374" s="11" t="s">
        <v>17</v>
      </c>
    </row>
    <row r="1375" spans="1:18" x14ac:dyDescent="0.35">
      <c r="A1375" s="11" t="s">
        <v>5867</v>
      </c>
      <c r="B1375" s="11" t="s">
        <v>5868</v>
      </c>
      <c r="C1375" s="10" t="s">
        <v>40</v>
      </c>
      <c r="D1375" s="11" t="s">
        <v>43</v>
      </c>
      <c r="E1375" s="11" t="s">
        <v>2447</v>
      </c>
      <c r="F1375" s="11"/>
      <c r="G1375" s="11" t="s">
        <v>4590</v>
      </c>
      <c r="H1375" s="11" t="s">
        <v>2449</v>
      </c>
      <c r="I1375" s="11" t="s">
        <v>5869</v>
      </c>
      <c r="J1375" s="12">
        <v>44893</v>
      </c>
      <c r="K1375" s="12">
        <v>44893</v>
      </c>
      <c r="L1375" s="12"/>
      <c r="M1375" s="13">
        <v>17378.560000000001</v>
      </c>
      <c r="N1375" s="11" t="s">
        <v>524</v>
      </c>
      <c r="O1375" s="11" t="s">
        <v>525</v>
      </c>
      <c r="P1375" s="11" t="s">
        <v>39</v>
      </c>
      <c r="Q1375" s="11" t="s">
        <v>30</v>
      </c>
      <c r="R1375" s="11" t="s">
        <v>17</v>
      </c>
    </row>
    <row r="1376" spans="1:18" x14ac:dyDescent="0.35">
      <c r="A1376" s="11" t="s">
        <v>5870</v>
      </c>
      <c r="B1376" s="11" t="s">
        <v>5871</v>
      </c>
      <c r="C1376" s="10" t="s">
        <v>40</v>
      </c>
      <c r="D1376" s="11" t="s">
        <v>43</v>
      </c>
      <c r="E1376" s="11" t="s">
        <v>2228</v>
      </c>
      <c r="F1376" s="11"/>
      <c r="G1376" s="11" t="s">
        <v>916</v>
      </c>
      <c r="H1376" s="11" t="s">
        <v>3416</v>
      </c>
      <c r="I1376" s="11" t="s">
        <v>5872</v>
      </c>
      <c r="J1376" s="12">
        <v>44777</v>
      </c>
      <c r="K1376" s="12">
        <v>44777</v>
      </c>
      <c r="L1376" s="12">
        <v>46603</v>
      </c>
      <c r="M1376" s="13">
        <v>1082.95</v>
      </c>
      <c r="N1376" s="11" t="s">
        <v>919</v>
      </c>
      <c r="O1376" s="11" t="s">
        <v>920</v>
      </c>
      <c r="P1376" s="11" t="s">
        <v>37</v>
      </c>
      <c r="Q1376" s="11" t="s">
        <v>30</v>
      </c>
      <c r="R1376" s="11" t="s">
        <v>17</v>
      </c>
    </row>
    <row r="1377" spans="1:18" x14ac:dyDescent="0.35">
      <c r="A1377" s="11" t="s">
        <v>5873</v>
      </c>
      <c r="B1377" s="11" t="s">
        <v>5874</v>
      </c>
      <c r="C1377" s="10" t="s">
        <v>40</v>
      </c>
      <c r="D1377" s="11" t="s">
        <v>43</v>
      </c>
      <c r="E1377" s="11" t="s">
        <v>5875</v>
      </c>
      <c r="F1377" s="11"/>
      <c r="G1377" s="11" t="s">
        <v>521</v>
      </c>
      <c r="H1377" s="11" t="s">
        <v>5876</v>
      </c>
      <c r="I1377" s="11" t="s">
        <v>5877</v>
      </c>
      <c r="J1377" s="12">
        <v>44714</v>
      </c>
      <c r="K1377" s="12">
        <v>44859</v>
      </c>
      <c r="L1377" s="12"/>
      <c r="M1377" s="13">
        <v>16106.33</v>
      </c>
      <c r="N1377" s="11" t="s">
        <v>3266</v>
      </c>
      <c r="O1377" s="11" t="s">
        <v>3267</v>
      </c>
      <c r="P1377" s="11" t="s">
        <v>38</v>
      </c>
      <c r="Q1377" s="11" t="s">
        <v>30</v>
      </c>
      <c r="R1377" s="11" t="s">
        <v>17</v>
      </c>
    </row>
    <row r="1378" spans="1:18" x14ac:dyDescent="0.35">
      <c r="A1378" s="11" t="s">
        <v>5878</v>
      </c>
      <c r="B1378" s="11" t="s">
        <v>5879</v>
      </c>
      <c r="C1378" s="10" t="s">
        <v>40</v>
      </c>
      <c r="D1378" s="11" t="s">
        <v>43</v>
      </c>
      <c r="E1378" s="11" t="s">
        <v>5880</v>
      </c>
      <c r="F1378" s="11"/>
      <c r="G1378" s="11" t="s">
        <v>5881</v>
      </c>
      <c r="H1378" s="11" t="s">
        <v>5882</v>
      </c>
      <c r="I1378" s="11" t="s">
        <v>5883</v>
      </c>
      <c r="J1378" s="12">
        <v>44851</v>
      </c>
      <c r="K1378" s="12">
        <v>44851</v>
      </c>
      <c r="L1378" s="12" t="s">
        <v>48</v>
      </c>
      <c r="M1378" s="13">
        <v>7550.4</v>
      </c>
      <c r="N1378" s="11" t="s">
        <v>238</v>
      </c>
      <c r="O1378" s="11" t="s">
        <v>239</v>
      </c>
      <c r="P1378" s="11" t="s">
        <v>37</v>
      </c>
      <c r="Q1378" s="11" t="s">
        <v>30</v>
      </c>
      <c r="R1378" s="11" t="s">
        <v>17</v>
      </c>
    </row>
    <row r="1379" spans="1:18" x14ac:dyDescent="0.35">
      <c r="A1379" s="11" t="s">
        <v>5884</v>
      </c>
      <c r="B1379" s="11" t="s">
        <v>5885</v>
      </c>
      <c r="C1379" s="10" t="s">
        <v>40</v>
      </c>
      <c r="D1379" s="11" t="s">
        <v>43</v>
      </c>
      <c r="E1379" s="11" t="s">
        <v>5886</v>
      </c>
      <c r="F1379" s="11" t="s">
        <v>48</v>
      </c>
      <c r="G1379" s="11" t="s">
        <v>757</v>
      </c>
      <c r="H1379" s="11" t="s">
        <v>5887</v>
      </c>
      <c r="I1379" s="11" t="s">
        <v>5888</v>
      </c>
      <c r="J1379" s="12">
        <v>44854</v>
      </c>
      <c r="K1379" s="12">
        <v>44859</v>
      </c>
      <c r="L1379" s="12"/>
      <c r="M1379" s="13">
        <v>3025</v>
      </c>
      <c r="N1379" s="11" t="s">
        <v>911</v>
      </c>
      <c r="O1379" s="11" t="s">
        <v>912</v>
      </c>
      <c r="P1379" s="11" t="s">
        <v>39</v>
      </c>
      <c r="Q1379" s="11" t="s">
        <v>30</v>
      </c>
      <c r="R1379" s="11" t="s">
        <v>17</v>
      </c>
    </row>
    <row r="1380" spans="1:18" x14ac:dyDescent="0.35">
      <c r="A1380" s="11" t="s">
        <v>5889</v>
      </c>
      <c r="B1380" s="11" t="s">
        <v>5890</v>
      </c>
      <c r="C1380" s="10" t="s">
        <v>40</v>
      </c>
      <c r="D1380" s="11" t="s">
        <v>43</v>
      </c>
      <c r="E1380" s="11" t="s">
        <v>4512</v>
      </c>
      <c r="F1380" s="11" t="s">
        <v>178</v>
      </c>
      <c r="G1380" s="11" t="s">
        <v>4626</v>
      </c>
      <c r="H1380" s="11" t="s">
        <v>4627</v>
      </c>
      <c r="I1380" s="11" t="s">
        <v>5891</v>
      </c>
      <c r="J1380" s="12">
        <v>44860</v>
      </c>
      <c r="K1380" s="12">
        <v>44860</v>
      </c>
      <c r="L1380" s="12"/>
      <c r="M1380" s="13">
        <v>845.5</v>
      </c>
      <c r="N1380" s="11" t="s">
        <v>570</v>
      </c>
      <c r="O1380" s="11" t="s">
        <v>571</v>
      </c>
      <c r="P1380" s="11" t="s">
        <v>38</v>
      </c>
      <c r="Q1380" s="11" t="s">
        <v>30</v>
      </c>
      <c r="R1380" s="11" t="s">
        <v>17</v>
      </c>
    </row>
    <row r="1381" spans="1:18" x14ac:dyDescent="0.35">
      <c r="A1381" s="11" t="s">
        <v>5892</v>
      </c>
      <c r="B1381" s="11" t="s">
        <v>5893</v>
      </c>
      <c r="C1381" s="10" t="s">
        <v>40</v>
      </c>
      <c r="D1381" s="11" t="s">
        <v>43</v>
      </c>
      <c r="E1381" s="11" t="s">
        <v>5894</v>
      </c>
      <c r="F1381" s="11" t="s">
        <v>48</v>
      </c>
      <c r="G1381" s="11" t="s">
        <v>5895</v>
      </c>
      <c r="H1381" s="11" t="s">
        <v>5896</v>
      </c>
      <c r="I1381" s="11" t="s">
        <v>5897</v>
      </c>
      <c r="J1381" s="12">
        <v>44867</v>
      </c>
      <c r="K1381" s="12">
        <v>44867</v>
      </c>
      <c r="L1381" s="12" t="s">
        <v>48</v>
      </c>
      <c r="M1381" s="13">
        <v>1076.9000000000001</v>
      </c>
      <c r="N1381" s="11" t="s">
        <v>5898</v>
      </c>
      <c r="O1381" s="11" t="s">
        <v>5899</v>
      </c>
      <c r="P1381" s="11" t="s">
        <v>37</v>
      </c>
      <c r="Q1381" s="11" t="s">
        <v>30</v>
      </c>
      <c r="R1381" s="11" t="s">
        <v>17</v>
      </c>
    </row>
    <row r="1382" spans="1:18" x14ac:dyDescent="0.35">
      <c r="A1382" s="11" t="s">
        <v>5900</v>
      </c>
      <c r="B1382" s="11" t="s">
        <v>5901</v>
      </c>
      <c r="C1382" s="10" t="s">
        <v>40</v>
      </c>
      <c r="D1382" s="11" t="s">
        <v>43</v>
      </c>
      <c r="E1382" s="11" t="s">
        <v>5894</v>
      </c>
      <c r="F1382" s="11" t="s">
        <v>48</v>
      </c>
      <c r="G1382" s="11" t="s">
        <v>5895</v>
      </c>
      <c r="H1382" s="11" t="s">
        <v>5896</v>
      </c>
      <c r="I1382" s="11" t="s">
        <v>5902</v>
      </c>
      <c r="J1382" s="12">
        <v>44867</v>
      </c>
      <c r="K1382" s="12">
        <v>44867</v>
      </c>
      <c r="L1382" s="12"/>
      <c r="M1382" s="13">
        <v>1076.9000000000001</v>
      </c>
      <c r="N1382" s="11" t="s">
        <v>5898</v>
      </c>
      <c r="O1382" s="11" t="s">
        <v>5899</v>
      </c>
      <c r="P1382" s="11" t="s">
        <v>37</v>
      </c>
      <c r="Q1382" s="11" t="s">
        <v>30</v>
      </c>
      <c r="R1382" s="11" t="s">
        <v>17</v>
      </c>
    </row>
    <row r="1383" spans="1:18" x14ac:dyDescent="0.35">
      <c r="A1383" s="11" t="s">
        <v>5903</v>
      </c>
      <c r="B1383" s="11" t="s">
        <v>5904</v>
      </c>
      <c r="C1383" s="10" t="s">
        <v>40</v>
      </c>
      <c r="D1383" s="11" t="s">
        <v>43</v>
      </c>
      <c r="E1383" s="11" t="s">
        <v>855</v>
      </c>
      <c r="F1383" s="11" t="s">
        <v>48</v>
      </c>
      <c r="G1383" s="11" t="s">
        <v>4269</v>
      </c>
      <c r="H1383" s="11" t="s">
        <v>4270</v>
      </c>
      <c r="I1383" s="11" t="s">
        <v>5905</v>
      </c>
      <c r="J1383" s="12">
        <v>44859</v>
      </c>
      <c r="K1383" s="12">
        <v>44873</v>
      </c>
      <c r="L1383" s="12"/>
      <c r="M1383" s="13">
        <v>105.06</v>
      </c>
      <c r="N1383" s="11" t="s">
        <v>283</v>
      </c>
      <c r="O1383" s="11" t="s">
        <v>284</v>
      </c>
      <c r="P1383" s="11" t="s">
        <v>37</v>
      </c>
      <c r="Q1383" s="11" t="s">
        <v>30</v>
      </c>
      <c r="R1383" s="11" t="s">
        <v>17</v>
      </c>
    </row>
    <row r="1384" spans="1:18" x14ac:dyDescent="0.35">
      <c r="A1384" s="11" t="s">
        <v>5906</v>
      </c>
      <c r="B1384" s="11" t="s">
        <v>5907</v>
      </c>
      <c r="C1384" s="10" t="s">
        <v>40</v>
      </c>
      <c r="D1384" s="11" t="s">
        <v>43</v>
      </c>
      <c r="E1384" s="11" t="s">
        <v>855</v>
      </c>
      <c r="F1384" s="11" t="s">
        <v>48</v>
      </c>
      <c r="G1384" s="11" t="s">
        <v>4269</v>
      </c>
      <c r="H1384" s="11" t="s">
        <v>4270</v>
      </c>
      <c r="I1384" s="11" t="s">
        <v>5908</v>
      </c>
      <c r="J1384" s="12">
        <v>44859</v>
      </c>
      <c r="K1384" s="12">
        <v>44873</v>
      </c>
      <c r="L1384" s="12"/>
      <c r="M1384" s="13">
        <v>105.06</v>
      </c>
      <c r="N1384" s="11" t="s">
        <v>283</v>
      </c>
      <c r="O1384" s="11" t="s">
        <v>284</v>
      </c>
      <c r="P1384" s="11" t="s">
        <v>37</v>
      </c>
      <c r="Q1384" s="11" t="s">
        <v>30</v>
      </c>
      <c r="R1384" s="11" t="s">
        <v>17</v>
      </c>
    </row>
    <row r="1385" spans="1:18" x14ac:dyDescent="0.35">
      <c r="A1385" s="11" t="s">
        <v>5909</v>
      </c>
      <c r="B1385" s="11" t="s">
        <v>5910</v>
      </c>
      <c r="C1385" s="10" t="s">
        <v>40</v>
      </c>
      <c r="D1385" s="11" t="s">
        <v>43</v>
      </c>
      <c r="E1385" s="11" t="s">
        <v>855</v>
      </c>
      <c r="F1385" s="11" t="s">
        <v>48</v>
      </c>
      <c r="G1385" s="11" t="s">
        <v>4269</v>
      </c>
      <c r="H1385" s="11" t="s">
        <v>4270</v>
      </c>
      <c r="I1385" s="11" t="s">
        <v>5911</v>
      </c>
      <c r="J1385" s="12">
        <v>44859</v>
      </c>
      <c r="K1385" s="12">
        <v>44873</v>
      </c>
      <c r="L1385" s="12"/>
      <c r="M1385" s="13">
        <v>105.06</v>
      </c>
      <c r="N1385" s="11" t="s">
        <v>283</v>
      </c>
      <c r="O1385" s="11" t="s">
        <v>284</v>
      </c>
      <c r="P1385" s="11" t="s">
        <v>37</v>
      </c>
      <c r="Q1385" s="11" t="s">
        <v>30</v>
      </c>
      <c r="R1385" s="11" t="s">
        <v>17</v>
      </c>
    </row>
    <row r="1386" spans="1:18" x14ac:dyDescent="0.35">
      <c r="A1386" s="11" t="s">
        <v>5912</v>
      </c>
      <c r="B1386" s="11" t="s">
        <v>5913</v>
      </c>
      <c r="C1386" s="10" t="s">
        <v>40</v>
      </c>
      <c r="D1386" s="11" t="s">
        <v>43</v>
      </c>
      <c r="E1386" s="11" t="s">
        <v>855</v>
      </c>
      <c r="F1386" s="11" t="s">
        <v>48</v>
      </c>
      <c r="G1386" s="11" t="s">
        <v>4269</v>
      </c>
      <c r="H1386" s="11" t="s">
        <v>4270</v>
      </c>
      <c r="I1386" s="11" t="s">
        <v>5914</v>
      </c>
      <c r="J1386" s="12">
        <v>44859</v>
      </c>
      <c r="K1386" s="12">
        <v>44873</v>
      </c>
      <c r="L1386" s="12"/>
      <c r="M1386" s="13">
        <v>105.06</v>
      </c>
      <c r="N1386" s="11" t="s">
        <v>283</v>
      </c>
      <c r="O1386" s="11" t="s">
        <v>284</v>
      </c>
      <c r="P1386" s="11" t="s">
        <v>37</v>
      </c>
      <c r="Q1386" s="11" t="s">
        <v>30</v>
      </c>
      <c r="R1386" s="11" t="s">
        <v>17</v>
      </c>
    </row>
    <row r="1387" spans="1:18" x14ac:dyDescent="0.35">
      <c r="A1387" s="11" t="s">
        <v>5915</v>
      </c>
      <c r="B1387" s="11" t="s">
        <v>5916</v>
      </c>
      <c r="C1387" s="10" t="s">
        <v>40</v>
      </c>
      <c r="D1387" s="11" t="s">
        <v>43</v>
      </c>
      <c r="E1387" s="11" t="s">
        <v>855</v>
      </c>
      <c r="F1387" s="11" t="s">
        <v>48</v>
      </c>
      <c r="G1387" s="11" t="s">
        <v>4269</v>
      </c>
      <c r="H1387" s="11" t="s">
        <v>4270</v>
      </c>
      <c r="I1387" s="11" t="s">
        <v>5917</v>
      </c>
      <c r="J1387" s="12">
        <v>44859</v>
      </c>
      <c r="K1387" s="12">
        <v>44873</v>
      </c>
      <c r="L1387" s="12"/>
      <c r="M1387" s="13">
        <v>105.06</v>
      </c>
      <c r="N1387" s="11" t="s">
        <v>283</v>
      </c>
      <c r="O1387" s="11" t="s">
        <v>284</v>
      </c>
      <c r="P1387" s="11" t="s">
        <v>37</v>
      </c>
      <c r="Q1387" s="11" t="s">
        <v>30</v>
      </c>
      <c r="R1387" s="11" t="s">
        <v>17</v>
      </c>
    </row>
    <row r="1388" spans="1:18" x14ac:dyDescent="0.35">
      <c r="A1388" s="11" t="s">
        <v>5918</v>
      </c>
      <c r="B1388" s="11" t="s">
        <v>5919</v>
      </c>
      <c r="C1388" s="10" t="s">
        <v>40</v>
      </c>
      <c r="D1388" s="11" t="s">
        <v>43</v>
      </c>
      <c r="E1388" s="11" t="s">
        <v>855</v>
      </c>
      <c r="F1388" s="11" t="s">
        <v>48</v>
      </c>
      <c r="G1388" s="11" t="s">
        <v>4269</v>
      </c>
      <c r="H1388" s="11" t="s">
        <v>4270</v>
      </c>
      <c r="I1388" s="11" t="s">
        <v>5920</v>
      </c>
      <c r="J1388" s="12">
        <v>44859</v>
      </c>
      <c r="K1388" s="12">
        <v>44873</v>
      </c>
      <c r="L1388" s="12"/>
      <c r="M1388" s="13">
        <v>105.06</v>
      </c>
      <c r="N1388" s="11" t="s">
        <v>283</v>
      </c>
      <c r="O1388" s="11" t="s">
        <v>284</v>
      </c>
      <c r="P1388" s="11" t="s">
        <v>37</v>
      </c>
      <c r="Q1388" s="11" t="s">
        <v>30</v>
      </c>
      <c r="R1388" s="11" t="s">
        <v>17</v>
      </c>
    </row>
    <row r="1389" spans="1:18" x14ac:dyDescent="0.35">
      <c r="A1389" s="11" t="s">
        <v>5921</v>
      </c>
      <c r="B1389" s="11" t="s">
        <v>5922</v>
      </c>
      <c r="C1389" s="10" t="s">
        <v>40</v>
      </c>
      <c r="D1389" s="11" t="s">
        <v>43</v>
      </c>
      <c r="E1389" s="11" t="s">
        <v>855</v>
      </c>
      <c r="F1389" s="11" t="s">
        <v>48</v>
      </c>
      <c r="G1389" s="11" t="s">
        <v>4269</v>
      </c>
      <c r="H1389" s="11" t="s">
        <v>4270</v>
      </c>
      <c r="I1389" s="11" t="s">
        <v>5923</v>
      </c>
      <c r="J1389" s="12">
        <v>44859</v>
      </c>
      <c r="K1389" s="12">
        <v>44873</v>
      </c>
      <c r="L1389" s="12"/>
      <c r="M1389" s="13">
        <v>105.06</v>
      </c>
      <c r="N1389" s="11" t="s">
        <v>283</v>
      </c>
      <c r="O1389" s="11" t="s">
        <v>284</v>
      </c>
      <c r="P1389" s="11" t="s">
        <v>37</v>
      </c>
      <c r="Q1389" s="11" t="s">
        <v>30</v>
      </c>
      <c r="R1389" s="11" t="s">
        <v>17</v>
      </c>
    </row>
    <row r="1390" spans="1:18" x14ac:dyDescent="0.35">
      <c r="A1390" s="11" t="s">
        <v>5924</v>
      </c>
      <c r="B1390" s="11" t="s">
        <v>5925</v>
      </c>
      <c r="C1390" s="10" t="s">
        <v>40</v>
      </c>
      <c r="D1390" s="11" t="s">
        <v>43</v>
      </c>
      <c r="E1390" s="11" t="s">
        <v>855</v>
      </c>
      <c r="F1390" s="11" t="s">
        <v>48</v>
      </c>
      <c r="G1390" s="11" t="s">
        <v>4269</v>
      </c>
      <c r="H1390" s="11" t="s">
        <v>4270</v>
      </c>
      <c r="I1390" s="11" t="s">
        <v>5926</v>
      </c>
      <c r="J1390" s="12">
        <v>44859</v>
      </c>
      <c r="K1390" s="12">
        <v>44873</v>
      </c>
      <c r="L1390" s="12"/>
      <c r="M1390" s="13">
        <v>105.06</v>
      </c>
      <c r="N1390" s="11" t="s">
        <v>283</v>
      </c>
      <c r="O1390" s="11" t="s">
        <v>284</v>
      </c>
      <c r="P1390" s="11" t="s">
        <v>37</v>
      </c>
      <c r="Q1390" s="11" t="s">
        <v>30</v>
      </c>
      <c r="R1390" s="11" t="s">
        <v>17</v>
      </c>
    </row>
    <row r="1391" spans="1:18" x14ac:dyDescent="0.35">
      <c r="A1391" s="11" t="s">
        <v>5927</v>
      </c>
      <c r="B1391" s="11" t="s">
        <v>5928</v>
      </c>
      <c r="C1391" s="10" t="s">
        <v>40</v>
      </c>
      <c r="D1391" s="11" t="s">
        <v>43</v>
      </c>
      <c r="E1391" s="11" t="s">
        <v>855</v>
      </c>
      <c r="F1391" s="11" t="s">
        <v>48</v>
      </c>
      <c r="G1391" s="11" t="s">
        <v>4269</v>
      </c>
      <c r="H1391" s="11" t="s">
        <v>4270</v>
      </c>
      <c r="I1391" s="11" t="s">
        <v>5929</v>
      </c>
      <c r="J1391" s="12">
        <v>44859</v>
      </c>
      <c r="K1391" s="12">
        <v>44873</v>
      </c>
      <c r="L1391" s="12"/>
      <c r="M1391" s="13">
        <v>105.06</v>
      </c>
      <c r="N1391" s="11" t="s">
        <v>283</v>
      </c>
      <c r="O1391" s="11" t="s">
        <v>284</v>
      </c>
      <c r="P1391" s="11" t="s">
        <v>37</v>
      </c>
      <c r="Q1391" s="11" t="s">
        <v>30</v>
      </c>
      <c r="R1391" s="11" t="s">
        <v>17</v>
      </c>
    </row>
    <row r="1392" spans="1:18" x14ac:dyDescent="0.35">
      <c r="A1392" s="11" t="s">
        <v>5930</v>
      </c>
      <c r="B1392" s="11" t="s">
        <v>5931</v>
      </c>
      <c r="C1392" s="10" t="s">
        <v>40</v>
      </c>
      <c r="D1392" s="11" t="s">
        <v>43</v>
      </c>
      <c r="E1392" s="11" t="s">
        <v>855</v>
      </c>
      <c r="F1392" s="11" t="s">
        <v>48</v>
      </c>
      <c r="G1392" s="11" t="s">
        <v>4269</v>
      </c>
      <c r="H1392" s="11" t="s">
        <v>4270</v>
      </c>
      <c r="I1392" s="11" t="s">
        <v>5932</v>
      </c>
      <c r="J1392" s="12">
        <v>44859</v>
      </c>
      <c r="K1392" s="12">
        <v>44873</v>
      </c>
      <c r="L1392" s="12"/>
      <c r="M1392" s="13">
        <v>105.06</v>
      </c>
      <c r="N1392" s="11" t="s">
        <v>283</v>
      </c>
      <c r="O1392" s="11" t="s">
        <v>284</v>
      </c>
      <c r="P1392" s="11" t="s">
        <v>37</v>
      </c>
      <c r="Q1392" s="11" t="s">
        <v>30</v>
      </c>
      <c r="R1392" s="11" t="s">
        <v>17</v>
      </c>
    </row>
    <row r="1393" spans="1:18" x14ac:dyDescent="0.35">
      <c r="A1393" s="11" t="s">
        <v>5933</v>
      </c>
      <c r="B1393" s="11" t="s">
        <v>5934</v>
      </c>
      <c r="C1393" s="10" t="s">
        <v>40</v>
      </c>
      <c r="D1393" s="11" t="s">
        <v>225</v>
      </c>
      <c r="E1393" s="11" t="s">
        <v>2179</v>
      </c>
      <c r="F1393" s="11"/>
      <c r="G1393" s="11" t="s">
        <v>609</v>
      </c>
      <c r="H1393" s="11" t="s">
        <v>5935</v>
      </c>
      <c r="I1393" s="11" t="s">
        <v>5936</v>
      </c>
      <c r="J1393" s="12">
        <v>44873</v>
      </c>
      <c r="K1393" s="12">
        <v>44880</v>
      </c>
      <c r="L1393" s="12"/>
      <c r="M1393" s="13">
        <v>1542.75</v>
      </c>
      <c r="N1393" s="11" t="s">
        <v>587</v>
      </c>
      <c r="O1393" s="11" t="s">
        <v>588</v>
      </c>
      <c r="P1393" s="11" t="s">
        <v>38</v>
      </c>
      <c r="Q1393" s="11" t="s">
        <v>30</v>
      </c>
      <c r="R1393" s="11" t="s">
        <v>17</v>
      </c>
    </row>
    <row r="1394" spans="1:18" x14ac:dyDescent="0.35">
      <c r="A1394" s="11" t="s">
        <v>5937</v>
      </c>
      <c r="B1394" s="11" t="s">
        <v>5938</v>
      </c>
      <c r="C1394" s="10" t="s">
        <v>40</v>
      </c>
      <c r="D1394" s="11" t="s">
        <v>225</v>
      </c>
      <c r="E1394" s="11" t="s">
        <v>5939</v>
      </c>
      <c r="F1394" s="11"/>
      <c r="G1394" s="11" t="s">
        <v>609</v>
      </c>
      <c r="H1394" s="11" t="s">
        <v>5940</v>
      </c>
      <c r="I1394" s="11" t="s">
        <v>5941</v>
      </c>
      <c r="J1394" s="12">
        <v>44873</v>
      </c>
      <c r="K1394" s="12">
        <v>44880</v>
      </c>
      <c r="L1394" s="12"/>
      <c r="M1394" s="13">
        <v>173.39</v>
      </c>
      <c r="N1394" s="11" t="s">
        <v>587</v>
      </c>
      <c r="O1394" s="11" t="s">
        <v>588</v>
      </c>
      <c r="P1394" s="11" t="s">
        <v>37</v>
      </c>
      <c r="Q1394" s="11" t="s">
        <v>30</v>
      </c>
      <c r="R1394" s="11" t="s">
        <v>17</v>
      </c>
    </row>
    <row r="1395" spans="1:18" x14ac:dyDescent="0.35">
      <c r="A1395" s="11" t="s">
        <v>5942</v>
      </c>
      <c r="B1395" s="11" t="s">
        <v>5943</v>
      </c>
      <c r="C1395" s="10" t="s">
        <v>40</v>
      </c>
      <c r="D1395" s="11" t="s">
        <v>225</v>
      </c>
      <c r="E1395" s="11" t="s">
        <v>2179</v>
      </c>
      <c r="F1395" s="11"/>
      <c r="G1395" s="11" t="s">
        <v>609</v>
      </c>
      <c r="H1395" s="11" t="s">
        <v>5935</v>
      </c>
      <c r="I1395" s="11" t="s">
        <v>5944</v>
      </c>
      <c r="J1395" s="12">
        <v>44873</v>
      </c>
      <c r="K1395" s="12">
        <v>44880</v>
      </c>
      <c r="L1395" s="12"/>
      <c r="M1395" s="13">
        <v>1542.75</v>
      </c>
      <c r="N1395" s="11" t="s">
        <v>587</v>
      </c>
      <c r="O1395" s="11" t="s">
        <v>588</v>
      </c>
      <c r="P1395" s="11" t="s">
        <v>38</v>
      </c>
      <c r="Q1395" s="11" t="s">
        <v>30</v>
      </c>
      <c r="R1395" s="11" t="s">
        <v>17</v>
      </c>
    </row>
    <row r="1396" spans="1:18" x14ac:dyDescent="0.35">
      <c r="A1396" s="11" t="s">
        <v>5945</v>
      </c>
      <c r="B1396" s="11" t="s">
        <v>5946</v>
      </c>
      <c r="C1396" s="10" t="s">
        <v>40</v>
      </c>
      <c r="D1396" s="11" t="s">
        <v>225</v>
      </c>
      <c r="E1396" s="11" t="s">
        <v>5939</v>
      </c>
      <c r="F1396" s="11"/>
      <c r="G1396" s="11" t="s">
        <v>609</v>
      </c>
      <c r="H1396" s="11" t="s">
        <v>5940</v>
      </c>
      <c r="I1396" s="11" t="s">
        <v>5947</v>
      </c>
      <c r="J1396" s="12">
        <v>44873</v>
      </c>
      <c r="K1396" s="12">
        <v>44880</v>
      </c>
      <c r="L1396" s="12"/>
      <c r="M1396" s="13">
        <v>173.39</v>
      </c>
      <c r="N1396" s="11" t="s">
        <v>587</v>
      </c>
      <c r="O1396" s="11" t="s">
        <v>588</v>
      </c>
      <c r="P1396" s="11" t="s">
        <v>37</v>
      </c>
      <c r="Q1396" s="11" t="s">
        <v>30</v>
      </c>
      <c r="R1396" s="11" t="s">
        <v>17</v>
      </c>
    </row>
    <row r="1397" spans="1:18" x14ac:dyDescent="0.35">
      <c r="A1397" s="11" t="s">
        <v>5948</v>
      </c>
      <c r="B1397" s="11" t="s">
        <v>5949</v>
      </c>
      <c r="C1397" s="10" t="s">
        <v>40</v>
      </c>
      <c r="D1397" s="11" t="s">
        <v>225</v>
      </c>
      <c r="E1397" s="11" t="s">
        <v>2179</v>
      </c>
      <c r="F1397" s="11"/>
      <c r="G1397" s="11" t="s">
        <v>609</v>
      </c>
      <c r="H1397" s="11" t="s">
        <v>5935</v>
      </c>
      <c r="I1397" s="11" t="s">
        <v>5950</v>
      </c>
      <c r="J1397" s="12">
        <v>44873</v>
      </c>
      <c r="K1397" s="12">
        <v>44880</v>
      </c>
      <c r="L1397" s="12"/>
      <c r="M1397" s="13">
        <v>1542.75</v>
      </c>
      <c r="N1397" s="11" t="s">
        <v>587</v>
      </c>
      <c r="O1397" s="11" t="s">
        <v>588</v>
      </c>
      <c r="P1397" s="11" t="s">
        <v>38</v>
      </c>
      <c r="Q1397" s="11" t="s">
        <v>30</v>
      </c>
      <c r="R1397" s="11" t="s">
        <v>17</v>
      </c>
    </row>
    <row r="1398" spans="1:18" x14ac:dyDescent="0.35">
      <c r="A1398" s="11" t="s">
        <v>5951</v>
      </c>
      <c r="B1398" s="11" t="s">
        <v>5952</v>
      </c>
      <c r="C1398" s="10" t="s">
        <v>40</v>
      </c>
      <c r="D1398" s="11" t="s">
        <v>225</v>
      </c>
      <c r="E1398" s="11" t="s">
        <v>5939</v>
      </c>
      <c r="F1398" s="11"/>
      <c r="G1398" s="11" t="s">
        <v>609</v>
      </c>
      <c r="H1398" s="11" t="s">
        <v>5940</v>
      </c>
      <c r="I1398" s="11" t="s">
        <v>5953</v>
      </c>
      <c r="J1398" s="12">
        <v>44873</v>
      </c>
      <c r="K1398" s="12">
        <v>44880</v>
      </c>
      <c r="L1398" s="12"/>
      <c r="M1398" s="13">
        <v>173.39</v>
      </c>
      <c r="N1398" s="11" t="s">
        <v>587</v>
      </c>
      <c r="O1398" s="11" t="s">
        <v>588</v>
      </c>
      <c r="P1398" s="11" t="s">
        <v>37</v>
      </c>
      <c r="Q1398" s="11" t="s">
        <v>30</v>
      </c>
      <c r="R1398" s="11" t="s">
        <v>17</v>
      </c>
    </row>
    <row r="1399" spans="1:18" x14ac:dyDescent="0.35">
      <c r="A1399" s="11" t="s">
        <v>5954</v>
      </c>
      <c r="B1399" s="11" t="s">
        <v>5955</v>
      </c>
      <c r="C1399" s="10" t="s">
        <v>40</v>
      </c>
      <c r="D1399" s="11" t="s">
        <v>43</v>
      </c>
      <c r="E1399" s="11" t="s">
        <v>1005</v>
      </c>
      <c r="F1399" s="11" t="s">
        <v>48</v>
      </c>
      <c r="G1399" s="11" t="s">
        <v>264</v>
      </c>
      <c r="H1399" s="11" t="s">
        <v>5956</v>
      </c>
      <c r="I1399" s="11" t="s">
        <v>5957</v>
      </c>
      <c r="J1399" s="12">
        <v>44880</v>
      </c>
      <c r="K1399" s="12">
        <v>44880</v>
      </c>
      <c r="L1399" s="12"/>
      <c r="M1399" s="13">
        <v>5215.22</v>
      </c>
      <c r="N1399" s="11" t="s">
        <v>1008</v>
      </c>
      <c r="O1399" s="11" t="s">
        <v>1009</v>
      </c>
      <c r="P1399" s="11" t="s">
        <v>39</v>
      </c>
      <c r="Q1399" s="11" t="s">
        <v>30</v>
      </c>
      <c r="R1399" s="11" t="s">
        <v>17</v>
      </c>
    </row>
    <row r="1400" spans="1:18" x14ac:dyDescent="0.35">
      <c r="A1400" s="11" t="s">
        <v>5958</v>
      </c>
      <c r="B1400" s="11" t="s">
        <v>5959</v>
      </c>
      <c r="C1400" s="10" t="s">
        <v>40</v>
      </c>
      <c r="D1400" s="11" t="s">
        <v>43</v>
      </c>
      <c r="E1400" s="11" t="s">
        <v>3559</v>
      </c>
      <c r="F1400" s="11" t="s">
        <v>1195</v>
      </c>
      <c r="G1400" s="11" t="s">
        <v>4029</v>
      </c>
      <c r="H1400" s="11" t="s">
        <v>5960</v>
      </c>
      <c r="I1400" s="11" t="s">
        <v>5961</v>
      </c>
      <c r="J1400" s="12">
        <v>44886</v>
      </c>
      <c r="K1400" s="12">
        <v>44894</v>
      </c>
      <c r="L1400" s="12"/>
      <c r="M1400" s="13">
        <v>18143.95</v>
      </c>
      <c r="N1400" s="11" t="s">
        <v>204</v>
      </c>
      <c r="O1400" s="11" t="s">
        <v>205</v>
      </c>
      <c r="P1400" s="11" t="s">
        <v>39</v>
      </c>
      <c r="Q1400" s="11" t="s">
        <v>30</v>
      </c>
      <c r="R1400" s="11" t="s">
        <v>17</v>
      </c>
    </row>
    <row r="1401" spans="1:18" x14ac:dyDescent="0.35">
      <c r="A1401" s="11" t="s">
        <v>5962</v>
      </c>
      <c r="B1401" s="11" t="s">
        <v>5963</v>
      </c>
      <c r="C1401" s="10" t="s">
        <v>40</v>
      </c>
      <c r="D1401" s="11" t="s">
        <v>43</v>
      </c>
      <c r="E1401" s="11" t="s">
        <v>5964</v>
      </c>
      <c r="F1401" s="11" t="s">
        <v>5965</v>
      </c>
      <c r="G1401" s="11" t="s">
        <v>5966</v>
      </c>
      <c r="H1401" s="11" t="s">
        <v>5967</v>
      </c>
      <c r="I1401" s="11" t="s">
        <v>5968</v>
      </c>
      <c r="J1401" s="12">
        <v>44886</v>
      </c>
      <c r="K1401" s="12">
        <v>44894</v>
      </c>
      <c r="L1401" s="12"/>
      <c r="M1401" s="13">
        <v>18143.95</v>
      </c>
      <c r="N1401" s="11" t="s">
        <v>204</v>
      </c>
      <c r="O1401" s="11" t="s">
        <v>205</v>
      </c>
      <c r="P1401" s="11" t="s">
        <v>38</v>
      </c>
      <c r="Q1401" s="11" t="s">
        <v>30</v>
      </c>
      <c r="R1401" s="11" t="s">
        <v>17</v>
      </c>
    </row>
    <row r="1402" spans="1:18" x14ac:dyDescent="0.35">
      <c r="A1402" s="11" t="s">
        <v>5969</v>
      </c>
      <c r="B1402" s="11" t="s">
        <v>5970</v>
      </c>
      <c r="C1402" s="10" t="s">
        <v>40</v>
      </c>
      <c r="D1402" s="11" t="s">
        <v>43</v>
      </c>
      <c r="E1402" s="11" t="s">
        <v>186</v>
      </c>
      <c r="F1402" s="11"/>
      <c r="G1402" s="11" t="s">
        <v>5971</v>
      </c>
      <c r="H1402" s="11" t="s">
        <v>5972</v>
      </c>
      <c r="I1402" s="11" t="s">
        <v>5973</v>
      </c>
      <c r="J1402" s="12">
        <v>44887</v>
      </c>
      <c r="K1402" s="12">
        <v>44887</v>
      </c>
      <c r="L1402" s="12"/>
      <c r="M1402" s="13">
        <v>1191.8499999999999</v>
      </c>
      <c r="N1402" s="11" t="s">
        <v>365</v>
      </c>
      <c r="O1402" s="11" t="s">
        <v>366</v>
      </c>
      <c r="P1402" s="11" t="s">
        <v>38</v>
      </c>
      <c r="Q1402" s="11" t="s">
        <v>30</v>
      </c>
      <c r="R1402" s="11" t="s">
        <v>17</v>
      </c>
    </row>
    <row r="1403" spans="1:18" x14ac:dyDescent="0.35">
      <c r="A1403" s="11" t="s">
        <v>5974</v>
      </c>
      <c r="B1403" s="11" t="s">
        <v>5975</v>
      </c>
      <c r="C1403" s="10" t="s">
        <v>40</v>
      </c>
      <c r="D1403" s="11" t="s">
        <v>43</v>
      </c>
      <c r="E1403" s="11" t="s">
        <v>5976</v>
      </c>
      <c r="F1403" s="11" t="s">
        <v>133</v>
      </c>
      <c r="G1403" s="11" t="s">
        <v>1654</v>
      </c>
      <c r="H1403" s="11" t="s">
        <v>1860</v>
      </c>
      <c r="I1403" s="11" t="s">
        <v>5977</v>
      </c>
      <c r="J1403" s="12">
        <v>44888</v>
      </c>
      <c r="K1403" s="12">
        <v>44888</v>
      </c>
      <c r="L1403" s="12"/>
      <c r="M1403" s="13">
        <v>5687</v>
      </c>
      <c r="N1403" s="11" t="s">
        <v>365</v>
      </c>
      <c r="O1403" s="11" t="s">
        <v>366</v>
      </c>
      <c r="P1403" s="11" t="s">
        <v>39</v>
      </c>
      <c r="Q1403" s="11" t="s">
        <v>30</v>
      </c>
      <c r="R1403" s="11" t="s">
        <v>17</v>
      </c>
    </row>
    <row r="1404" spans="1:18" x14ac:dyDescent="0.35">
      <c r="A1404" s="11" t="s">
        <v>5978</v>
      </c>
      <c r="B1404" s="11" t="s">
        <v>5979</v>
      </c>
      <c r="C1404" s="10" t="s">
        <v>40</v>
      </c>
      <c r="D1404" s="11" t="s">
        <v>43</v>
      </c>
      <c r="E1404" s="11" t="s">
        <v>566</v>
      </c>
      <c r="F1404" s="11" t="s">
        <v>48</v>
      </c>
      <c r="G1404" s="11" t="s">
        <v>953</v>
      </c>
      <c r="H1404" s="11" t="s">
        <v>5980</v>
      </c>
      <c r="I1404" s="11" t="s">
        <v>5981</v>
      </c>
      <c r="J1404" s="12">
        <v>44719</v>
      </c>
      <c r="K1404" s="12">
        <v>44719</v>
      </c>
      <c r="L1404" s="12"/>
      <c r="M1404" s="13">
        <v>5626.5</v>
      </c>
      <c r="N1404" s="11" t="s">
        <v>65</v>
      </c>
      <c r="O1404" s="11" t="s">
        <v>66</v>
      </c>
      <c r="P1404" s="11" t="s">
        <v>39</v>
      </c>
      <c r="Q1404" s="11" t="s">
        <v>30</v>
      </c>
      <c r="R1404" s="11" t="s">
        <v>17</v>
      </c>
    </row>
    <row r="1405" spans="1:18" x14ac:dyDescent="0.35">
      <c r="A1405" s="11" t="s">
        <v>5982</v>
      </c>
      <c r="B1405" s="11" t="s">
        <v>5983</v>
      </c>
      <c r="C1405" s="10" t="s">
        <v>40</v>
      </c>
      <c r="D1405" s="11" t="s">
        <v>43</v>
      </c>
      <c r="E1405" s="11" t="s">
        <v>5984</v>
      </c>
      <c r="F1405" s="11"/>
      <c r="G1405" s="11" t="s">
        <v>5985</v>
      </c>
      <c r="H1405" s="11" t="s">
        <v>5986</v>
      </c>
      <c r="I1405" s="11" t="s">
        <v>5987</v>
      </c>
      <c r="J1405" s="12">
        <v>44890</v>
      </c>
      <c r="K1405" s="12">
        <v>44897</v>
      </c>
      <c r="L1405" s="12"/>
      <c r="M1405" s="13">
        <v>9680</v>
      </c>
      <c r="N1405" s="11" t="s">
        <v>5054</v>
      </c>
      <c r="O1405" s="11" t="s">
        <v>5055</v>
      </c>
      <c r="P1405" s="11" t="s">
        <v>38</v>
      </c>
      <c r="Q1405" s="11" t="s">
        <v>30</v>
      </c>
      <c r="R1405" s="11" t="s">
        <v>17</v>
      </c>
    </row>
    <row r="1406" spans="1:18" x14ac:dyDescent="0.35">
      <c r="A1406" s="11" t="s">
        <v>5988</v>
      </c>
      <c r="B1406" s="11" t="s">
        <v>5989</v>
      </c>
      <c r="C1406" s="10" t="s">
        <v>40</v>
      </c>
      <c r="D1406" s="11" t="s">
        <v>43</v>
      </c>
      <c r="E1406" s="11" t="s">
        <v>177</v>
      </c>
      <c r="F1406" s="11" t="s">
        <v>178</v>
      </c>
      <c r="G1406" s="11" t="s">
        <v>179</v>
      </c>
      <c r="H1406" s="11" t="s">
        <v>1595</v>
      </c>
      <c r="I1406" s="11" t="s">
        <v>5990</v>
      </c>
      <c r="J1406" s="12">
        <v>44902</v>
      </c>
      <c r="K1406" s="12">
        <v>44907</v>
      </c>
      <c r="L1406" s="12"/>
      <c r="M1406" s="13">
        <v>471.9</v>
      </c>
      <c r="N1406" s="11" t="s">
        <v>259</v>
      </c>
      <c r="O1406" s="11" t="s">
        <v>260</v>
      </c>
      <c r="P1406" s="11" t="s">
        <v>38</v>
      </c>
      <c r="Q1406" s="11" t="s">
        <v>30</v>
      </c>
      <c r="R1406" s="11" t="s">
        <v>17</v>
      </c>
    </row>
    <row r="1407" spans="1:18" x14ac:dyDescent="0.35">
      <c r="A1407" s="11" t="s">
        <v>5991</v>
      </c>
      <c r="B1407" s="11" t="s">
        <v>5992</v>
      </c>
      <c r="C1407" s="10" t="s">
        <v>40</v>
      </c>
      <c r="D1407" s="11" t="s">
        <v>43</v>
      </c>
      <c r="E1407" s="11" t="s">
        <v>177</v>
      </c>
      <c r="F1407" s="11" t="s">
        <v>178</v>
      </c>
      <c r="G1407" s="11" t="s">
        <v>179</v>
      </c>
      <c r="H1407" s="11" t="s">
        <v>1595</v>
      </c>
      <c r="I1407" s="11" t="s">
        <v>5993</v>
      </c>
      <c r="J1407" s="12">
        <v>44902</v>
      </c>
      <c r="K1407" s="12">
        <v>44907</v>
      </c>
      <c r="L1407" s="12"/>
      <c r="M1407" s="13">
        <v>471.9</v>
      </c>
      <c r="N1407" s="11" t="s">
        <v>259</v>
      </c>
      <c r="O1407" s="11" t="s">
        <v>260</v>
      </c>
      <c r="P1407" s="11" t="s">
        <v>38</v>
      </c>
      <c r="Q1407" s="11" t="s">
        <v>30</v>
      </c>
      <c r="R1407" s="11" t="s">
        <v>17</v>
      </c>
    </row>
    <row r="1408" spans="1:18" x14ac:dyDescent="0.35">
      <c r="A1408" s="11" t="s">
        <v>5994</v>
      </c>
      <c r="B1408" s="11" t="s">
        <v>5995</v>
      </c>
      <c r="C1408" s="10" t="s">
        <v>40</v>
      </c>
      <c r="D1408" s="11" t="s">
        <v>43</v>
      </c>
      <c r="E1408" s="11" t="s">
        <v>5996</v>
      </c>
      <c r="F1408" s="11"/>
      <c r="G1408" s="11" t="s">
        <v>5548</v>
      </c>
      <c r="H1408" s="11" t="s">
        <v>5760</v>
      </c>
      <c r="I1408" s="11" t="s">
        <v>5997</v>
      </c>
      <c r="J1408" s="12">
        <v>44904</v>
      </c>
      <c r="K1408" s="12">
        <v>44904</v>
      </c>
      <c r="L1408" s="12"/>
      <c r="M1408" s="13">
        <v>3371.5</v>
      </c>
      <c r="N1408" s="11" t="s">
        <v>360</v>
      </c>
      <c r="O1408" s="11" t="s">
        <v>361</v>
      </c>
      <c r="P1408" s="11" t="s">
        <v>38</v>
      </c>
      <c r="Q1408" s="11" t="s">
        <v>30</v>
      </c>
      <c r="R1408" s="11" t="s">
        <v>17</v>
      </c>
    </row>
    <row r="1409" spans="1:18" x14ac:dyDescent="0.35">
      <c r="A1409" s="11" t="s">
        <v>5998</v>
      </c>
      <c r="B1409" s="11" t="s">
        <v>5999</v>
      </c>
      <c r="C1409" s="10" t="s">
        <v>40</v>
      </c>
      <c r="D1409" s="11" t="s">
        <v>43</v>
      </c>
      <c r="E1409" s="11" t="s">
        <v>5996</v>
      </c>
      <c r="F1409" s="11"/>
      <c r="G1409" s="11" t="s">
        <v>5548</v>
      </c>
      <c r="H1409" s="11" t="s">
        <v>5760</v>
      </c>
      <c r="I1409" s="11" t="s">
        <v>6000</v>
      </c>
      <c r="J1409" s="12">
        <v>44904</v>
      </c>
      <c r="K1409" s="12">
        <v>44904</v>
      </c>
      <c r="L1409" s="12"/>
      <c r="M1409" s="13">
        <v>3371.5</v>
      </c>
      <c r="N1409" s="11" t="s">
        <v>815</v>
      </c>
      <c r="O1409" s="11" t="s">
        <v>816</v>
      </c>
      <c r="P1409" s="11" t="s">
        <v>38</v>
      </c>
      <c r="Q1409" s="11" t="s">
        <v>30</v>
      </c>
      <c r="R1409" s="11" t="s">
        <v>17</v>
      </c>
    </row>
    <row r="1410" spans="1:18" x14ac:dyDescent="0.35">
      <c r="A1410" s="11" t="s">
        <v>6001</v>
      </c>
      <c r="B1410" s="11" t="s">
        <v>6002</v>
      </c>
      <c r="C1410" s="10" t="s">
        <v>40</v>
      </c>
      <c r="D1410" s="11" t="s">
        <v>43</v>
      </c>
      <c r="E1410" s="11" t="s">
        <v>6003</v>
      </c>
      <c r="F1410" s="11"/>
      <c r="G1410" s="11" t="s">
        <v>6004</v>
      </c>
      <c r="H1410" s="11" t="s">
        <v>6005</v>
      </c>
      <c r="I1410" s="11" t="s">
        <v>6006</v>
      </c>
      <c r="J1410" s="12">
        <v>44907</v>
      </c>
      <c r="K1410" s="12">
        <v>44907</v>
      </c>
      <c r="L1410" s="12"/>
      <c r="M1410" s="13">
        <v>18029</v>
      </c>
      <c r="N1410" s="11" t="s">
        <v>6007</v>
      </c>
      <c r="O1410" s="11" t="s">
        <v>6008</v>
      </c>
      <c r="P1410" s="11" t="s">
        <v>38</v>
      </c>
      <c r="Q1410" s="11" t="s">
        <v>30</v>
      </c>
      <c r="R1410" s="11" t="s">
        <v>17</v>
      </c>
    </row>
    <row r="1411" spans="1:18" x14ac:dyDescent="0.35">
      <c r="A1411" s="11" t="s">
        <v>6009</v>
      </c>
      <c r="B1411" s="11" t="s">
        <v>6010</v>
      </c>
      <c r="C1411" s="10" t="s">
        <v>40</v>
      </c>
      <c r="D1411" s="11" t="s">
        <v>43</v>
      </c>
      <c r="E1411" s="11" t="s">
        <v>6011</v>
      </c>
      <c r="F1411" s="11"/>
      <c r="G1411" s="11" t="s">
        <v>6012</v>
      </c>
      <c r="H1411" s="11" t="s">
        <v>6013</v>
      </c>
      <c r="I1411" s="11" t="s">
        <v>48</v>
      </c>
      <c r="J1411" s="12">
        <v>44907</v>
      </c>
      <c r="K1411" s="12">
        <v>44907</v>
      </c>
      <c r="L1411" s="12"/>
      <c r="M1411" s="13">
        <v>16819</v>
      </c>
      <c r="N1411" s="11" t="s">
        <v>6007</v>
      </c>
      <c r="O1411" s="11" t="s">
        <v>6008</v>
      </c>
      <c r="P1411" s="11" t="s">
        <v>38</v>
      </c>
      <c r="Q1411" s="11" t="s">
        <v>30</v>
      </c>
      <c r="R1411" s="11" t="s">
        <v>17</v>
      </c>
    </row>
    <row r="1412" spans="1:18" x14ac:dyDescent="0.35">
      <c r="A1412" s="11" t="s">
        <v>6014</v>
      </c>
      <c r="B1412" s="11" t="s">
        <v>6015</v>
      </c>
      <c r="C1412" s="10" t="s">
        <v>40</v>
      </c>
      <c r="D1412" s="11" t="s">
        <v>43</v>
      </c>
      <c r="E1412" s="11" t="s">
        <v>6016</v>
      </c>
      <c r="F1412" s="11"/>
      <c r="G1412" s="11" t="s">
        <v>6017</v>
      </c>
      <c r="H1412" s="11" t="s">
        <v>6018</v>
      </c>
      <c r="I1412" s="11" t="s">
        <v>6019</v>
      </c>
      <c r="J1412" s="12">
        <v>44909</v>
      </c>
      <c r="K1412" s="12">
        <v>44909</v>
      </c>
      <c r="L1412" s="12"/>
      <c r="M1412" s="13">
        <v>16940</v>
      </c>
      <c r="N1412" s="11" t="s">
        <v>305</v>
      </c>
      <c r="O1412" s="11" t="s">
        <v>306</v>
      </c>
      <c r="P1412" s="11" t="s">
        <v>39</v>
      </c>
      <c r="Q1412" s="11" t="s">
        <v>30</v>
      </c>
      <c r="R1412" s="11" t="s">
        <v>17</v>
      </c>
    </row>
    <row r="1413" spans="1:18" x14ac:dyDescent="0.35">
      <c r="A1413" s="11" t="s">
        <v>6020</v>
      </c>
      <c r="B1413" s="11" t="s">
        <v>6021</v>
      </c>
      <c r="C1413" s="10" t="s">
        <v>40</v>
      </c>
      <c r="D1413" s="11" t="s">
        <v>43</v>
      </c>
      <c r="E1413" s="11" t="s">
        <v>430</v>
      </c>
      <c r="F1413" s="11" t="s">
        <v>48</v>
      </c>
      <c r="G1413" s="11" t="s">
        <v>431</v>
      </c>
      <c r="H1413" s="11" t="s">
        <v>2976</v>
      </c>
      <c r="I1413" s="11" t="s">
        <v>6022</v>
      </c>
      <c r="J1413" s="12">
        <v>45070</v>
      </c>
      <c r="K1413" s="12">
        <v>45070</v>
      </c>
      <c r="L1413" s="12"/>
      <c r="M1413" s="13">
        <v>330.08800000000002</v>
      </c>
      <c r="N1413" s="11" t="s">
        <v>305</v>
      </c>
      <c r="O1413" s="11" t="s">
        <v>306</v>
      </c>
      <c r="P1413" s="11" t="s">
        <v>38</v>
      </c>
      <c r="Q1413" s="11" t="s">
        <v>30</v>
      </c>
      <c r="R1413" s="11" t="s">
        <v>17</v>
      </c>
    </row>
    <row r="1414" spans="1:18" x14ac:dyDescent="0.35">
      <c r="A1414" s="11" t="s">
        <v>6023</v>
      </c>
      <c r="B1414" s="11" t="s">
        <v>6024</v>
      </c>
      <c r="C1414" s="10" t="s">
        <v>40</v>
      </c>
      <c r="D1414" s="11" t="s">
        <v>43</v>
      </c>
      <c r="E1414" s="11" t="s">
        <v>6025</v>
      </c>
      <c r="F1414" s="11" t="s">
        <v>48</v>
      </c>
      <c r="G1414" s="11" t="s">
        <v>5110</v>
      </c>
      <c r="H1414" s="11" t="s">
        <v>5296</v>
      </c>
      <c r="I1414" s="11" t="s">
        <v>6026</v>
      </c>
      <c r="J1414" s="12">
        <v>44909</v>
      </c>
      <c r="K1414" s="12">
        <v>44964</v>
      </c>
      <c r="L1414" s="12" t="s">
        <v>48</v>
      </c>
      <c r="M1414" s="13">
        <v>13310</v>
      </c>
      <c r="N1414" s="11" t="s">
        <v>6027</v>
      </c>
      <c r="O1414" s="11" t="s">
        <v>6028</v>
      </c>
      <c r="P1414" s="11" t="s">
        <v>37</v>
      </c>
      <c r="Q1414" s="11" t="s">
        <v>30</v>
      </c>
      <c r="R1414" s="11" t="s">
        <v>17</v>
      </c>
    </row>
    <row r="1415" spans="1:18" x14ac:dyDescent="0.35">
      <c r="A1415" s="11" t="s">
        <v>6029</v>
      </c>
      <c r="B1415" s="11" t="s">
        <v>6030</v>
      </c>
      <c r="C1415" s="10" t="s">
        <v>40</v>
      </c>
      <c r="D1415" s="11" t="s">
        <v>43</v>
      </c>
      <c r="E1415" s="11" t="s">
        <v>6031</v>
      </c>
      <c r="F1415" s="11" t="s">
        <v>48</v>
      </c>
      <c r="G1415" s="11" t="s">
        <v>6032</v>
      </c>
      <c r="H1415" s="11" t="s">
        <v>6033</v>
      </c>
      <c r="I1415" s="11" t="s">
        <v>6034</v>
      </c>
      <c r="J1415" s="12">
        <v>44915</v>
      </c>
      <c r="K1415" s="12">
        <v>43936</v>
      </c>
      <c r="L1415" s="12"/>
      <c r="M1415" s="13">
        <v>18148.79</v>
      </c>
      <c r="N1415" s="11" t="s">
        <v>305</v>
      </c>
      <c r="O1415" s="11" t="s">
        <v>306</v>
      </c>
      <c r="P1415" s="11" t="s">
        <v>37</v>
      </c>
      <c r="Q1415" s="11" t="s">
        <v>30</v>
      </c>
      <c r="R1415" s="11" t="s">
        <v>17</v>
      </c>
    </row>
    <row r="1416" spans="1:18" x14ac:dyDescent="0.35">
      <c r="A1416" s="11" t="s">
        <v>6035</v>
      </c>
      <c r="B1416" s="11" t="s">
        <v>6036</v>
      </c>
      <c r="C1416" s="10" t="s">
        <v>40</v>
      </c>
      <c r="D1416" s="11" t="s">
        <v>43</v>
      </c>
      <c r="E1416" s="11" t="s">
        <v>6037</v>
      </c>
      <c r="F1416" s="11" t="s">
        <v>48</v>
      </c>
      <c r="G1416" s="11" t="s">
        <v>6032</v>
      </c>
      <c r="H1416" s="11" t="s">
        <v>6038</v>
      </c>
      <c r="I1416" s="11" t="s">
        <v>6039</v>
      </c>
      <c r="J1416" s="12">
        <v>44915</v>
      </c>
      <c r="K1416" s="12">
        <v>43936</v>
      </c>
      <c r="L1416" s="12"/>
      <c r="M1416" s="13">
        <v>18148.79</v>
      </c>
      <c r="N1416" s="11" t="s">
        <v>305</v>
      </c>
      <c r="O1416" s="11" t="s">
        <v>306</v>
      </c>
      <c r="P1416" s="11" t="s">
        <v>38</v>
      </c>
      <c r="Q1416" s="11" t="s">
        <v>30</v>
      </c>
      <c r="R1416" s="11" t="s">
        <v>17</v>
      </c>
    </row>
    <row r="1417" spans="1:18" x14ac:dyDescent="0.35">
      <c r="A1417" s="11" t="s">
        <v>6040</v>
      </c>
      <c r="B1417" s="11" t="s">
        <v>6041</v>
      </c>
      <c r="C1417" s="10" t="s">
        <v>40</v>
      </c>
      <c r="D1417" s="11" t="s">
        <v>43</v>
      </c>
      <c r="E1417" s="11" t="s">
        <v>1678</v>
      </c>
      <c r="F1417" s="11" t="s">
        <v>330</v>
      </c>
      <c r="G1417" s="11" t="s">
        <v>953</v>
      </c>
      <c r="H1417" s="11" t="s">
        <v>6042</v>
      </c>
      <c r="I1417" s="11" t="s">
        <v>6043</v>
      </c>
      <c r="J1417" s="12">
        <v>44910</v>
      </c>
      <c r="K1417" s="12">
        <v>44914</v>
      </c>
      <c r="L1417" s="12"/>
      <c r="M1417" s="13">
        <v>17968.5</v>
      </c>
      <c r="N1417" s="11" t="s">
        <v>5054</v>
      </c>
      <c r="O1417" s="11" t="s">
        <v>5055</v>
      </c>
      <c r="P1417" s="11" t="s">
        <v>39</v>
      </c>
      <c r="Q1417" s="11" t="s">
        <v>30</v>
      </c>
      <c r="R1417" s="11" t="s">
        <v>17</v>
      </c>
    </row>
    <row r="1418" spans="1:18" x14ac:dyDescent="0.35">
      <c r="A1418" s="11" t="s">
        <v>6044</v>
      </c>
      <c r="B1418" s="11" t="s">
        <v>6045</v>
      </c>
      <c r="C1418" s="10" t="s">
        <v>40</v>
      </c>
      <c r="D1418" s="11" t="s">
        <v>43</v>
      </c>
      <c r="E1418" s="11" t="s">
        <v>958</v>
      </c>
      <c r="F1418" s="11" t="s">
        <v>48</v>
      </c>
      <c r="G1418" s="11" t="s">
        <v>953</v>
      </c>
      <c r="H1418" s="11" t="s">
        <v>48</v>
      </c>
      <c r="I1418" s="11" t="s">
        <v>6046</v>
      </c>
      <c r="J1418" s="12">
        <v>44910</v>
      </c>
      <c r="K1418" s="12">
        <v>44914</v>
      </c>
      <c r="L1418" s="12"/>
      <c r="M1418" s="13">
        <v>0</v>
      </c>
      <c r="N1418" s="11" t="s">
        <v>5054</v>
      </c>
      <c r="O1418" s="11" t="s">
        <v>5055</v>
      </c>
      <c r="P1418" s="11" t="s">
        <v>39</v>
      </c>
      <c r="Q1418" s="11" t="s">
        <v>30</v>
      </c>
      <c r="R1418" s="11" t="s">
        <v>17</v>
      </c>
    </row>
    <row r="1419" spans="1:18" x14ac:dyDescent="0.35">
      <c r="A1419" s="11" t="s">
        <v>6047</v>
      </c>
      <c r="B1419" s="11" t="s">
        <v>6048</v>
      </c>
      <c r="C1419" s="10" t="s">
        <v>40</v>
      </c>
      <c r="D1419" s="11" t="s">
        <v>43</v>
      </c>
      <c r="E1419" s="11" t="s">
        <v>566</v>
      </c>
      <c r="F1419" s="11" t="s">
        <v>48</v>
      </c>
      <c r="G1419" s="11" t="s">
        <v>953</v>
      </c>
      <c r="H1419" s="11" t="s">
        <v>4291</v>
      </c>
      <c r="I1419" s="11" t="s">
        <v>6049</v>
      </c>
      <c r="J1419" s="12">
        <v>44910</v>
      </c>
      <c r="K1419" s="12">
        <v>44914</v>
      </c>
      <c r="L1419" s="12"/>
      <c r="M1419" s="13">
        <v>0</v>
      </c>
      <c r="N1419" s="11" t="s">
        <v>5054</v>
      </c>
      <c r="O1419" s="11" t="s">
        <v>5055</v>
      </c>
      <c r="P1419" s="11" t="s">
        <v>39</v>
      </c>
      <c r="Q1419" s="11" t="s">
        <v>30</v>
      </c>
      <c r="R1419" s="11" t="s">
        <v>17</v>
      </c>
    </row>
    <row r="1420" spans="1:18" x14ac:dyDescent="0.35">
      <c r="A1420" s="11" t="s">
        <v>6050</v>
      </c>
      <c r="B1420" s="11" t="s">
        <v>6051</v>
      </c>
      <c r="C1420" s="10" t="s">
        <v>40</v>
      </c>
      <c r="D1420" s="11" t="s">
        <v>43</v>
      </c>
      <c r="E1420" s="11" t="s">
        <v>566</v>
      </c>
      <c r="F1420" s="11" t="s">
        <v>48</v>
      </c>
      <c r="G1420" s="11" t="s">
        <v>953</v>
      </c>
      <c r="H1420" s="11" t="s">
        <v>4295</v>
      </c>
      <c r="I1420" s="11" t="s">
        <v>6052</v>
      </c>
      <c r="J1420" s="12">
        <v>44910</v>
      </c>
      <c r="K1420" s="12">
        <v>44914</v>
      </c>
      <c r="L1420" s="12"/>
      <c r="M1420" s="13">
        <v>0</v>
      </c>
      <c r="N1420" s="11" t="s">
        <v>5054</v>
      </c>
      <c r="O1420" s="11" t="s">
        <v>5055</v>
      </c>
      <c r="P1420" s="11" t="s">
        <v>39</v>
      </c>
      <c r="Q1420" s="11" t="s">
        <v>30</v>
      </c>
      <c r="R1420" s="11" t="s">
        <v>17</v>
      </c>
    </row>
    <row r="1421" spans="1:18" x14ac:dyDescent="0.35">
      <c r="A1421" s="11" t="s">
        <v>6053</v>
      </c>
      <c r="B1421" s="11" t="s">
        <v>6054</v>
      </c>
      <c r="C1421" s="10" t="s">
        <v>40</v>
      </c>
      <c r="D1421" s="11" t="s">
        <v>43</v>
      </c>
      <c r="E1421" s="11" t="s">
        <v>6055</v>
      </c>
      <c r="F1421" s="11"/>
      <c r="G1421" s="11" t="s">
        <v>6056</v>
      </c>
      <c r="H1421" s="11" t="s">
        <v>6057</v>
      </c>
      <c r="I1421" s="11" t="s">
        <v>6058</v>
      </c>
      <c r="J1421" s="12">
        <v>44915</v>
      </c>
      <c r="K1421" s="12">
        <v>44915</v>
      </c>
      <c r="L1421" s="12"/>
      <c r="M1421" s="13">
        <v>7260</v>
      </c>
      <c r="N1421" s="11" t="s">
        <v>1354</v>
      </c>
      <c r="O1421" s="11" t="s">
        <v>1355</v>
      </c>
      <c r="P1421" s="11" t="s">
        <v>37</v>
      </c>
      <c r="Q1421" s="11" t="s">
        <v>30</v>
      </c>
      <c r="R1421" s="11" t="s">
        <v>17</v>
      </c>
    </row>
    <row r="1422" spans="1:18" x14ac:dyDescent="0.35">
      <c r="A1422" s="11" t="s">
        <v>6059</v>
      </c>
      <c r="B1422" s="11" t="s">
        <v>6060</v>
      </c>
      <c r="C1422" s="10" t="s">
        <v>40</v>
      </c>
      <c r="D1422" s="11" t="s">
        <v>43</v>
      </c>
      <c r="E1422" s="11" t="s">
        <v>600</v>
      </c>
      <c r="F1422" s="11" t="s">
        <v>178</v>
      </c>
      <c r="G1422" s="11" t="s">
        <v>1572</v>
      </c>
      <c r="H1422" s="11" t="s">
        <v>6061</v>
      </c>
      <c r="I1422" s="11" t="s">
        <v>6062</v>
      </c>
      <c r="J1422" s="12">
        <v>44916</v>
      </c>
      <c r="K1422" s="12">
        <v>44916</v>
      </c>
      <c r="L1422" s="12" t="s">
        <v>48</v>
      </c>
      <c r="M1422" s="13">
        <v>13179.56</v>
      </c>
      <c r="N1422" s="11" t="s">
        <v>6063</v>
      </c>
      <c r="O1422" s="11" t="s">
        <v>6064</v>
      </c>
      <c r="P1422" s="11" t="s">
        <v>38</v>
      </c>
      <c r="Q1422" s="11" t="s">
        <v>30</v>
      </c>
      <c r="R1422" s="11" t="s">
        <v>17</v>
      </c>
    </row>
    <row r="1423" spans="1:18" x14ac:dyDescent="0.35">
      <c r="A1423" s="11" t="s">
        <v>6065</v>
      </c>
      <c r="B1423" s="11" t="s">
        <v>6066</v>
      </c>
      <c r="C1423" s="10" t="s">
        <v>40</v>
      </c>
      <c r="D1423" s="11" t="s">
        <v>43</v>
      </c>
      <c r="E1423" s="11" t="s">
        <v>2044</v>
      </c>
      <c r="F1423" s="11"/>
      <c r="G1423" s="11" t="s">
        <v>2014</v>
      </c>
      <c r="H1423" s="11" t="s">
        <v>6067</v>
      </c>
      <c r="I1423" s="11" t="s">
        <v>6068</v>
      </c>
      <c r="J1423" s="12">
        <v>44916</v>
      </c>
      <c r="K1423" s="12">
        <v>44959</v>
      </c>
      <c r="L1423" s="12"/>
      <c r="M1423" s="13">
        <v>16090.97</v>
      </c>
      <c r="N1423" s="11" t="s">
        <v>6069</v>
      </c>
      <c r="O1423" s="11" t="s">
        <v>6070</v>
      </c>
      <c r="P1423" s="11" t="s">
        <v>39</v>
      </c>
      <c r="Q1423" s="11" t="s">
        <v>30</v>
      </c>
      <c r="R1423" s="11" t="s">
        <v>17</v>
      </c>
    </row>
    <row r="1424" spans="1:18" x14ac:dyDescent="0.35">
      <c r="A1424" s="11" t="s">
        <v>6071</v>
      </c>
      <c r="B1424" s="11" t="s">
        <v>6072</v>
      </c>
      <c r="C1424" s="10" t="s">
        <v>40</v>
      </c>
      <c r="D1424" s="11" t="s">
        <v>43</v>
      </c>
      <c r="E1424" s="11" t="s">
        <v>6073</v>
      </c>
      <c r="F1424" s="11"/>
      <c r="G1424" s="11" t="s">
        <v>48</v>
      </c>
      <c r="H1424" s="11" t="s">
        <v>48</v>
      </c>
      <c r="I1424" s="11" t="s">
        <v>6074</v>
      </c>
      <c r="J1424" s="12">
        <v>44916</v>
      </c>
      <c r="K1424" s="12">
        <v>44959</v>
      </c>
      <c r="L1424" s="12"/>
      <c r="M1424" s="13">
        <v>0</v>
      </c>
      <c r="N1424" s="11" t="s">
        <v>6069</v>
      </c>
      <c r="O1424" s="11" t="s">
        <v>6070</v>
      </c>
      <c r="P1424" s="11" t="s">
        <v>39</v>
      </c>
      <c r="Q1424" s="11" t="s">
        <v>30</v>
      </c>
      <c r="R1424" s="11" t="s">
        <v>17</v>
      </c>
    </row>
    <row r="1425" spans="1:18" x14ac:dyDescent="0.35">
      <c r="A1425" s="11" t="s">
        <v>6075</v>
      </c>
      <c r="B1425" s="11" t="s">
        <v>6076</v>
      </c>
      <c r="C1425" s="10" t="s">
        <v>40</v>
      </c>
      <c r="D1425" s="11" t="s">
        <v>43</v>
      </c>
      <c r="E1425" s="11" t="s">
        <v>6077</v>
      </c>
      <c r="F1425" s="11"/>
      <c r="G1425" s="11" t="s">
        <v>5487</v>
      </c>
      <c r="H1425" s="11" t="s">
        <v>6078</v>
      </c>
      <c r="I1425" s="11" t="s">
        <v>6079</v>
      </c>
      <c r="J1425" s="12">
        <v>44918</v>
      </c>
      <c r="K1425" s="12">
        <v>44929</v>
      </c>
      <c r="L1425" s="12"/>
      <c r="M1425" s="13">
        <v>1983.19</v>
      </c>
      <c r="N1425" s="11" t="s">
        <v>6063</v>
      </c>
      <c r="O1425" s="11" t="s">
        <v>6064</v>
      </c>
      <c r="P1425" s="11" t="s">
        <v>38</v>
      </c>
      <c r="Q1425" s="11" t="s">
        <v>30</v>
      </c>
      <c r="R1425" s="11" t="s">
        <v>17</v>
      </c>
    </row>
    <row r="1426" spans="1:18" x14ac:dyDescent="0.35">
      <c r="A1426" s="11" t="s">
        <v>6080</v>
      </c>
      <c r="B1426" s="11" t="s">
        <v>6081</v>
      </c>
      <c r="C1426" s="10" t="s">
        <v>40</v>
      </c>
      <c r="D1426" s="11" t="s">
        <v>43</v>
      </c>
      <c r="E1426" s="11" t="s">
        <v>6082</v>
      </c>
      <c r="F1426" s="11"/>
      <c r="G1426" s="11" t="s">
        <v>5487</v>
      </c>
      <c r="H1426" s="11" t="s">
        <v>6083</v>
      </c>
      <c r="I1426" s="11" t="s">
        <v>6084</v>
      </c>
      <c r="J1426" s="12">
        <v>44918</v>
      </c>
      <c r="K1426" s="12">
        <v>44929</v>
      </c>
      <c r="L1426" s="12"/>
      <c r="M1426" s="13">
        <v>0</v>
      </c>
      <c r="N1426" s="11" t="s">
        <v>6063</v>
      </c>
      <c r="O1426" s="11" t="s">
        <v>6064</v>
      </c>
      <c r="P1426" s="11" t="s">
        <v>37</v>
      </c>
      <c r="Q1426" s="11" t="s">
        <v>30</v>
      </c>
      <c r="R1426" s="11" t="s">
        <v>17</v>
      </c>
    </row>
    <row r="1427" spans="1:18" x14ac:dyDescent="0.35">
      <c r="A1427" s="11" t="s">
        <v>6085</v>
      </c>
      <c r="B1427" s="11" t="s">
        <v>6086</v>
      </c>
      <c r="C1427" s="10" t="s">
        <v>40</v>
      </c>
      <c r="D1427" s="11" t="s">
        <v>43</v>
      </c>
      <c r="E1427" s="11" t="s">
        <v>5163</v>
      </c>
      <c r="F1427" s="11"/>
      <c r="G1427" s="11" t="s">
        <v>5158</v>
      </c>
      <c r="H1427" s="11" t="s">
        <v>5337</v>
      </c>
      <c r="I1427" s="11" t="s">
        <v>6087</v>
      </c>
      <c r="J1427" s="12">
        <v>44922</v>
      </c>
      <c r="K1427" s="12">
        <v>44922</v>
      </c>
      <c r="L1427" s="12"/>
      <c r="M1427" s="13">
        <v>5503.81</v>
      </c>
      <c r="N1427" s="11" t="s">
        <v>6088</v>
      </c>
      <c r="O1427" s="11" t="s">
        <v>6089</v>
      </c>
      <c r="P1427" s="11" t="s">
        <v>37</v>
      </c>
      <c r="Q1427" s="11" t="s">
        <v>30</v>
      </c>
      <c r="R1427" s="11" t="s">
        <v>17</v>
      </c>
    </row>
    <row r="1428" spans="1:18" x14ac:dyDescent="0.35">
      <c r="A1428" s="11" t="s">
        <v>6090</v>
      </c>
      <c r="B1428" s="11" t="s">
        <v>6091</v>
      </c>
      <c r="C1428" s="10" t="s">
        <v>40</v>
      </c>
      <c r="D1428" s="11" t="s">
        <v>43</v>
      </c>
      <c r="E1428" s="11" t="s">
        <v>6092</v>
      </c>
      <c r="F1428" s="11"/>
      <c r="G1428" s="11" t="s">
        <v>6093</v>
      </c>
      <c r="H1428" s="11" t="s">
        <v>6094</v>
      </c>
      <c r="I1428" s="11" t="s">
        <v>6095</v>
      </c>
      <c r="J1428" s="12">
        <v>44918</v>
      </c>
      <c r="K1428" s="12">
        <v>44918</v>
      </c>
      <c r="L1428" s="12"/>
      <c r="M1428" s="13">
        <v>3182.3</v>
      </c>
      <c r="N1428" s="11" t="s">
        <v>6063</v>
      </c>
      <c r="O1428" s="11" t="s">
        <v>6064</v>
      </c>
      <c r="P1428" s="11" t="s">
        <v>37</v>
      </c>
      <c r="Q1428" s="11" t="s">
        <v>30</v>
      </c>
      <c r="R1428" s="11" t="s">
        <v>17</v>
      </c>
    </row>
    <row r="1429" spans="1:18" x14ac:dyDescent="0.35">
      <c r="A1429" s="11" t="s">
        <v>6096</v>
      </c>
      <c r="B1429" s="11" t="s">
        <v>6097</v>
      </c>
      <c r="C1429" s="10" t="s">
        <v>40</v>
      </c>
      <c r="D1429" s="11" t="s">
        <v>43</v>
      </c>
      <c r="E1429" s="11" t="s">
        <v>6098</v>
      </c>
      <c r="F1429" s="11"/>
      <c r="G1429" s="11" t="s">
        <v>6099</v>
      </c>
      <c r="H1429" s="11" t="s">
        <v>6100</v>
      </c>
      <c r="I1429" s="11" t="s">
        <v>6101</v>
      </c>
      <c r="J1429" s="12">
        <v>44918</v>
      </c>
      <c r="K1429" s="12">
        <v>45026</v>
      </c>
      <c r="L1429" s="12"/>
      <c r="M1429" s="13">
        <v>8470</v>
      </c>
      <c r="N1429" s="11" t="s">
        <v>6102</v>
      </c>
      <c r="O1429" s="11" t="s">
        <v>544</v>
      </c>
      <c r="P1429" s="11" t="s">
        <v>39</v>
      </c>
      <c r="Q1429" s="11" t="s">
        <v>30</v>
      </c>
      <c r="R1429" s="11" t="s">
        <v>17</v>
      </c>
    </row>
    <row r="1430" spans="1:18" x14ac:dyDescent="0.35">
      <c r="A1430" s="11" t="s">
        <v>6103</v>
      </c>
      <c r="B1430" s="11" t="s">
        <v>6104</v>
      </c>
      <c r="C1430" s="10" t="s">
        <v>40</v>
      </c>
      <c r="D1430" s="11" t="s">
        <v>43</v>
      </c>
      <c r="E1430" s="11" t="s">
        <v>6098</v>
      </c>
      <c r="F1430" s="11"/>
      <c r="G1430" s="11" t="s">
        <v>6099</v>
      </c>
      <c r="H1430" s="11" t="s">
        <v>6105</v>
      </c>
      <c r="I1430" s="11" t="s">
        <v>6106</v>
      </c>
      <c r="J1430" s="12">
        <v>44918</v>
      </c>
      <c r="K1430" s="12">
        <v>45026</v>
      </c>
      <c r="L1430" s="12"/>
      <c r="M1430" s="13">
        <v>9619.5</v>
      </c>
      <c r="N1430" s="11" t="s">
        <v>6102</v>
      </c>
      <c r="O1430" s="11" t="s">
        <v>544</v>
      </c>
      <c r="P1430" s="11" t="s">
        <v>39</v>
      </c>
      <c r="Q1430" s="11" t="s">
        <v>30</v>
      </c>
      <c r="R1430" s="11" t="s">
        <v>17</v>
      </c>
    </row>
    <row r="1431" spans="1:18" x14ac:dyDescent="0.35">
      <c r="A1431" s="11" t="s">
        <v>6107</v>
      </c>
      <c r="B1431" s="11" t="s">
        <v>6108</v>
      </c>
      <c r="C1431" s="10" t="s">
        <v>40</v>
      </c>
      <c r="D1431" s="11" t="s">
        <v>43</v>
      </c>
      <c r="E1431" s="11" t="s">
        <v>5163</v>
      </c>
      <c r="F1431" s="11"/>
      <c r="G1431" s="11" t="s">
        <v>5158</v>
      </c>
      <c r="H1431" s="11" t="s">
        <v>5337</v>
      </c>
      <c r="I1431" s="11" t="s">
        <v>6109</v>
      </c>
      <c r="J1431" s="12">
        <v>44922</v>
      </c>
      <c r="K1431" s="12">
        <v>44922</v>
      </c>
      <c r="L1431" s="12"/>
      <c r="M1431" s="13">
        <v>5503.81</v>
      </c>
      <c r="N1431" s="11" t="s">
        <v>6088</v>
      </c>
      <c r="O1431" s="11" t="s">
        <v>6089</v>
      </c>
      <c r="P1431" s="11" t="s">
        <v>37</v>
      </c>
      <c r="Q1431" s="11" t="s">
        <v>30</v>
      </c>
      <c r="R1431" s="11" t="s">
        <v>17</v>
      </c>
    </row>
    <row r="1432" spans="1:18" x14ac:dyDescent="0.35">
      <c r="A1432" s="11" t="s">
        <v>6110</v>
      </c>
      <c r="B1432" s="11" t="s">
        <v>6111</v>
      </c>
      <c r="C1432" s="10" t="s">
        <v>40</v>
      </c>
      <c r="D1432" s="11" t="s">
        <v>43</v>
      </c>
      <c r="E1432" s="11" t="s">
        <v>5163</v>
      </c>
      <c r="F1432" s="11" t="s">
        <v>48</v>
      </c>
      <c r="G1432" s="11" t="s">
        <v>5158</v>
      </c>
      <c r="H1432" s="11" t="s">
        <v>5337</v>
      </c>
      <c r="I1432" s="11" t="s">
        <v>6112</v>
      </c>
      <c r="J1432" s="12">
        <v>44922</v>
      </c>
      <c r="K1432" s="12">
        <v>44922</v>
      </c>
      <c r="L1432" s="12"/>
      <c r="M1432" s="13">
        <v>5503.81</v>
      </c>
      <c r="N1432" s="11" t="s">
        <v>6088</v>
      </c>
      <c r="O1432" s="11" t="s">
        <v>6089</v>
      </c>
      <c r="P1432" s="11" t="s">
        <v>37</v>
      </c>
      <c r="Q1432" s="11" t="s">
        <v>30</v>
      </c>
      <c r="R1432" s="11" t="s">
        <v>17</v>
      </c>
    </row>
    <row r="1433" spans="1:18" x14ac:dyDescent="0.35">
      <c r="A1433" s="11" t="s">
        <v>6113</v>
      </c>
      <c r="B1433" s="11" t="s">
        <v>6114</v>
      </c>
      <c r="C1433" s="10" t="s">
        <v>40</v>
      </c>
      <c r="D1433" s="11" t="s">
        <v>43</v>
      </c>
      <c r="E1433" s="11" t="s">
        <v>5163</v>
      </c>
      <c r="F1433" s="11" t="s">
        <v>48</v>
      </c>
      <c r="G1433" s="11" t="s">
        <v>5158</v>
      </c>
      <c r="H1433" s="11" t="s">
        <v>5337</v>
      </c>
      <c r="I1433" s="11" t="s">
        <v>6115</v>
      </c>
      <c r="J1433" s="12">
        <v>44922</v>
      </c>
      <c r="K1433" s="12">
        <v>44922</v>
      </c>
      <c r="L1433" s="12"/>
      <c r="M1433" s="13">
        <v>5503.81</v>
      </c>
      <c r="N1433" s="11" t="s">
        <v>6088</v>
      </c>
      <c r="O1433" s="11" t="s">
        <v>6089</v>
      </c>
      <c r="P1433" s="11" t="s">
        <v>37</v>
      </c>
      <c r="Q1433" s="11" t="s">
        <v>30</v>
      </c>
      <c r="R1433" s="11" t="s">
        <v>17</v>
      </c>
    </row>
    <row r="1434" spans="1:18" x14ac:dyDescent="0.35">
      <c r="A1434" s="11" t="s">
        <v>6116</v>
      </c>
      <c r="B1434" s="11" t="s">
        <v>6117</v>
      </c>
      <c r="C1434" s="10" t="s">
        <v>40</v>
      </c>
      <c r="D1434" s="11" t="s">
        <v>43</v>
      </c>
      <c r="E1434" s="11" t="s">
        <v>6118</v>
      </c>
      <c r="F1434" s="11" t="s">
        <v>48</v>
      </c>
      <c r="G1434" s="11" t="s">
        <v>6119</v>
      </c>
      <c r="H1434" s="11" t="s">
        <v>2606</v>
      </c>
      <c r="I1434" s="11" t="s">
        <v>6120</v>
      </c>
      <c r="J1434" s="12">
        <v>44923</v>
      </c>
      <c r="K1434" s="12">
        <v>44928</v>
      </c>
      <c r="L1434" s="12"/>
      <c r="M1434" s="13">
        <v>4114</v>
      </c>
      <c r="N1434" s="11" t="s">
        <v>6121</v>
      </c>
      <c r="O1434" s="11" t="s">
        <v>6122</v>
      </c>
      <c r="P1434" s="11" t="s">
        <v>37</v>
      </c>
      <c r="Q1434" s="11" t="s">
        <v>30</v>
      </c>
      <c r="R1434" s="11" t="s">
        <v>17</v>
      </c>
    </row>
    <row r="1435" spans="1:18" x14ac:dyDescent="0.35">
      <c r="A1435" s="11" t="s">
        <v>6123</v>
      </c>
      <c r="B1435" s="11" t="s">
        <v>6124</v>
      </c>
      <c r="C1435" s="10" t="s">
        <v>40</v>
      </c>
      <c r="D1435" s="11" t="s">
        <v>43</v>
      </c>
      <c r="E1435" s="11" t="s">
        <v>6125</v>
      </c>
      <c r="F1435" s="11" t="s">
        <v>1195</v>
      </c>
      <c r="G1435" s="11" t="s">
        <v>6126</v>
      </c>
      <c r="H1435" s="11" t="s">
        <v>6127</v>
      </c>
      <c r="I1435" s="11" t="s">
        <v>6128</v>
      </c>
      <c r="J1435" s="12">
        <v>44924</v>
      </c>
      <c r="K1435" s="12">
        <v>44928</v>
      </c>
      <c r="L1435" s="12"/>
      <c r="M1435" s="13">
        <v>14883</v>
      </c>
      <c r="N1435" s="11" t="s">
        <v>1514</v>
      </c>
      <c r="O1435" s="11" t="s">
        <v>472</v>
      </c>
      <c r="P1435" s="11" t="s">
        <v>39</v>
      </c>
      <c r="Q1435" s="11" t="s">
        <v>30</v>
      </c>
      <c r="R1435" s="11" t="s">
        <v>17</v>
      </c>
    </row>
    <row r="1436" spans="1:18" x14ac:dyDescent="0.35">
      <c r="A1436" s="11" t="s">
        <v>6129</v>
      </c>
      <c r="B1436" s="11" t="s">
        <v>6130</v>
      </c>
      <c r="C1436" s="10" t="s">
        <v>40</v>
      </c>
      <c r="D1436" s="11" t="s">
        <v>43</v>
      </c>
      <c r="E1436" s="11" t="s">
        <v>566</v>
      </c>
      <c r="F1436" s="11" t="s">
        <v>48</v>
      </c>
      <c r="G1436" s="11" t="s">
        <v>953</v>
      </c>
      <c r="H1436" s="11" t="s">
        <v>4295</v>
      </c>
      <c r="I1436" s="11" t="s">
        <v>6131</v>
      </c>
      <c r="J1436" s="12">
        <v>44924</v>
      </c>
      <c r="K1436" s="12">
        <v>44936</v>
      </c>
      <c r="L1436" s="12"/>
      <c r="M1436" s="13">
        <v>4749.25</v>
      </c>
      <c r="N1436" s="11" t="s">
        <v>6132</v>
      </c>
      <c r="O1436" s="11" t="s">
        <v>2961</v>
      </c>
      <c r="P1436" s="11" t="s">
        <v>39</v>
      </c>
      <c r="Q1436" s="11" t="s">
        <v>30</v>
      </c>
      <c r="R1436" s="11" t="s">
        <v>17</v>
      </c>
    </row>
    <row r="1437" spans="1:18" x14ac:dyDescent="0.35">
      <c r="A1437" s="11" t="s">
        <v>6133</v>
      </c>
      <c r="B1437" s="11" t="s">
        <v>6134</v>
      </c>
      <c r="C1437" s="10" t="s">
        <v>40</v>
      </c>
      <c r="D1437" s="11" t="s">
        <v>43</v>
      </c>
      <c r="E1437" s="11" t="s">
        <v>1678</v>
      </c>
      <c r="F1437" s="11" t="s">
        <v>330</v>
      </c>
      <c r="G1437" s="11" t="s">
        <v>953</v>
      </c>
      <c r="H1437" s="11" t="s">
        <v>4287</v>
      </c>
      <c r="I1437" s="11" t="s">
        <v>6135</v>
      </c>
      <c r="J1437" s="12">
        <v>44924</v>
      </c>
      <c r="K1437" s="12">
        <v>44936</v>
      </c>
      <c r="L1437" s="12"/>
      <c r="M1437" s="13">
        <v>17454.25</v>
      </c>
      <c r="N1437" s="11" t="s">
        <v>6132</v>
      </c>
      <c r="O1437" s="11" t="s">
        <v>2961</v>
      </c>
      <c r="P1437" s="11" t="s">
        <v>39</v>
      </c>
      <c r="Q1437" s="11" t="s">
        <v>30</v>
      </c>
      <c r="R1437" s="11" t="s">
        <v>17</v>
      </c>
    </row>
    <row r="1438" spans="1:18" x14ac:dyDescent="0.35">
      <c r="A1438" s="11" t="s">
        <v>6136</v>
      </c>
      <c r="B1438" s="11" t="s">
        <v>6137</v>
      </c>
      <c r="C1438" s="10" t="s">
        <v>40</v>
      </c>
      <c r="D1438" s="11" t="s">
        <v>43</v>
      </c>
      <c r="E1438" s="11" t="s">
        <v>566</v>
      </c>
      <c r="F1438" s="11" t="s">
        <v>48</v>
      </c>
      <c r="G1438" s="11" t="s">
        <v>953</v>
      </c>
      <c r="H1438" s="11" t="s">
        <v>5980</v>
      </c>
      <c r="I1438" s="11" t="s">
        <v>6138</v>
      </c>
      <c r="J1438" s="12">
        <v>44924</v>
      </c>
      <c r="K1438" s="12">
        <v>44936</v>
      </c>
      <c r="L1438" s="12"/>
      <c r="M1438" s="13">
        <v>0</v>
      </c>
      <c r="N1438" s="11" t="s">
        <v>6132</v>
      </c>
      <c r="O1438" s="11" t="s">
        <v>2961</v>
      </c>
      <c r="P1438" s="11" t="s">
        <v>39</v>
      </c>
      <c r="Q1438" s="11" t="s">
        <v>30</v>
      </c>
      <c r="R1438" s="11" t="s">
        <v>17</v>
      </c>
    </row>
    <row r="1439" spans="1:18" x14ac:dyDescent="0.35">
      <c r="A1439" s="11" t="s">
        <v>6139</v>
      </c>
      <c r="B1439" s="11" t="s">
        <v>6140</v>
      </c>
      <c r="C1439" s="10" t="s">
        <v>40</v>
      </c>
      <c r="D1439" s="11" t="s">
        <v>43</v>
      </c>
      <c r="E1439" s="11" t="s">
        <v>566</v>
      </c>
      <c r="F1439" s="11" t="s">
        <v>48</v>
      </c>
      <c r="G1439" s="11" t="s">
        <v>953</v>
      </c>
      <c r="H1439" s="11" t="s">
        <v>4291</v>
      </c>
      <c r="I1439" s="11" t="s">
        <v>6141</v>
      </c>
      <c r="J1439" s="12">
        <v>45902</v>
      </c>
      <c r="K1439" s="12">
        <v>45902</v>
      </c>
      <c r="L1439" s="12">
        <v>46266</v>
      </c>
      <c r="M1439" s="13">
        <v>4885.38</v>
      </c>
      <c r="N1439" s="11" t="s">
        <v>6132</v>
      </c>
      <c r="O1439" s="11" t="s">
        <v>2961</v>
      </c>
      <c r="P1439" s="11" t="s">
        <v>39</v>
      </c>
      <c r="Q1439" s="11" t="s">
        <v>30</v>
      </c>
      <c r="R1439" s="11" t="s">
        <v>17</v>
      </c>
    </row>
    <row r="1440" spans="1:18" x14ac:dyDescent="0.35">
      <c r="A1440" s="11" t="s">
        <v>6142</v>
      </c>
      <c r="B1440" s="11" t="s">
        <v>6143</v>
      </c>
      <c r="C1440" s="10" t="s">
        <v>40</v>
      </c>
      <c r="D1440" s="11" t="s">
        <v>43</v>
      </c>
      <c r="E1440" s="11" t="s">
        <v>4974</v>
      </c>
      <c r="F1440" s="11" t="s">
        <v>48</v>
      </c>
      <c r="G1440" s="11" t="s">
        <v>456</v>
      </c>
      <c r="H1440" s="11" t="s">
        <v>1178</v>
      </c>
      <c r="I1440" s="11" t="s">
        <v>6144</v>
      </c>
      <c r="J1440" s="12">
        <v>44925</v>
      </c>
      <c r="K1440" s="12">
        <v>44928</v>
      </c>
      <c r="L1440" s="12"/>
      <c r="M1440" s="13">
        <v>592.9</v>
      </c>
      <c r="N1440" s="11" t="s">
        <v>6145</v>
      </c>
      <c r="O1440" s="11" t="s">
        <v>6146</v>
      </c>
      <c r="P1440" s="11" t="s">
        <v>37</v>
      </c>
      <c r="Q1440" s="11" t="s">
        <v>30</v>
      </c>
      <c r="R1440" s="11" t="s">
        <v>17</v>
      </c>
    </row>
    <row r="1441" spans="1:18" x14ac:dyDescent="0.35">
      <c r="A1441" s="11" t="s">
        <v>6147</v>
      </c>
      <c r="B1441" s="11" t="s">
        <v>6148</v>
      </c>
      <c r="C1441" s="10" t="s">
        <v>40</v>
      </c>
      <c r="D1441" s="11" t="s">
        <v>225</v>
      </c>
      <c r="E1441" s="11" t="s">
        <v>1678</v>
      </c>
      <c r="F1441" s="11" t="s">
        <v>330</v>
      </c>
      <c r="G1441" s="11" t="s">
        <v>953</v>
      </c>
      <c r="H1441" s="11" t="s">
        <v>4287</v>
      </c>
      <c r="I1441" s="11" t="s">
        <v>6149</v>
      </c>
      <c r="J1441" s="12">
        <v>44937</v>
      </c>
      <c r="K1441" s="12">
        <v>44937</v>
      </c>
      <c r="L1441" s="12"/>
      <c r="M1441" s="13">
        <v>17968.5</v>
      </c>
      <c r="N1441" s="11" t="s">
        <v>6150</v>
      </c>
      <c r="O1441" s="11" t="s">
        <v>6151</v>
      </c>
      <c r="P1441" s="11" t="s">
        <v>39</v>
      </c>
      <c r="Q1441" s="11" t="s">
        <v>30</v>
      </c>
      <c r="R1441" s="11" t="s">
        <v>17</v>
      </c>
    </row>
    <row r="1442" spans="1:18" x14ac:dyDescent="0.35">
      <c r="A1442" s="11" t="s">
        <v>6152</v>
      </c>
      <c r="B1442" s="11" t="s">
        <v>6153</v>
      </c>
      <c r="C1442" s="10" t="s">
        <v>40</v>
      </c>
      <c r="D1442" s="11" t="s">
        <v>225</v>
      </c>
      <c r="E1442" s="11" t="s">
        <v>566</v>
      </c>
      <c r="F1442" s="11" t="s">
        <v>48</v>
      </c>
      <c r="G1442" s="11" t="s">
        <v>953</v>
      </c>
      <c r="H1442" s="11" t="s">
        <v>4291</v>
      </c>
      <c r="I1442" s="11" t="s">
        <v>6154</v>
      </c>
      <c r="J1442" s="12">
        <v>44937</v>
      </c>
      <c r="K1442" s="12">
        <v>44937</v>
      </c>
      <c r="L1442" s="12" t="s">
        <v>48</v>
      </c>
      <c r="M1442" s="13">
        <v>0</v>
      </c>
      <c r="N1442" s="11" t="s">
        <v>6150</v>
      </c>
      <c r="O1442" s="11" t="s">
        <v>6151</v>
      </c>
      <c r="P1442" s="11" t="s">
        <v>39</v>
      </c>
      <c r="Q1442" s="11" t="s">
        <v>30</v>
      </c>
      <c r="R1442" s="11" t="s">
        <v>17</v>
      </c>
    </row>
    <row r="1443" spans="1:18" x14ac:dyDescent="0.35">
      <c r="A1443" s="11" t="s">
        <v>6155</v>
      </c>
      <c r="B1443" s="11" t="s">
        <v>6156</v>
      </c>
      <c r="C1443" s="10" t="s">
        <v>40</v>
      </c>
      <c r="D1443" s="11" t="s">
        <v>225</v>
      </c>
      <c r="E1443" s="11" t="s">
        <v>566</v>
      </c>
      <c r="F1443" s="11" t="s">
        <v>48</v>
      </c>
      <c r="G1443" s="11" t="s">
        <v>953</v>
      </c>
      <c r="H1443" s="11" t="s">
        <v>1629</v>
      </c>
      <c r="I1443" s="11" t="s">
        <v>6157</v>
      </c>
      <c r="J1443" s="12">
        <v>44937</v>
      </c>
      <c r="K1443" s="12">
        <v>44937</v>
      </c>
      <c r="L1443" s="12" t="s">
        <v>48</v>
      </c>
      <c r="M1443" s="13">
        <v>0</v>
      </c>
      <c r="N1443" s="11" t="s">
        <v>6150</v>
      </c>
      <c r="O1443" s="11" t="s">
        <v>6151</v>
      </c>
      <c r="P1443" s="11" t="s">
        <v>39</v>
      </c>
      <c r="Q1443" s="11" t="s">
        <v>30</v>
      </c>
      <c r="R1443" s="11" t="s">
        <v>17</v>
      </c>
    </row>
    <row r="1444" spans="1:18" x14ac:dyDescent="0.35">
      <c r="A1444" s="11" t="s">
        <v>6158</v>
      </c>
      <c r="B1444" s="11" t="s">
        <v>6159</v>
      </c>
      <c r="C1444" s="10" t="s">
        <v>40</v>
      </c>
      <c r="D1444" s="11" t="s">
        <v>225</v>
      </c>
      <c r="E1444" s="11" t="s">
        <v>6160</v>
      </c>
      <c r="F1444" s="11" t="s">
        <v>48</v>
      </c>
      <c r="G1444" s="11" t="s">
        <v>953</v>
      </c>
      <c r="H1444" s="11" t="s">
        <v>6161</v>
      </c>
      <c r="I1444" s="11" t="s">
        <v>6162</v>
      </c>
      <c r="J1444" s="12">
        <v>44937</v>
      </c>
      <c r="K1444" s="12">
        <v>44937</v>
      </c>
      <c r="L1444" s="12" t="s">
        <v>48</v>
      </c>
      <c r="M1444" s="13">
        <v>0</v>
      </c>
      <c r="N1444" s="11" t="s">
        <v>6150</v>
      </c>
      <c r="O1444" s="11" t="s">
        <v>6151</v>
      </c>
      <c r="P1444" s="11" t="s">
        <v>39</v>
      </c>
      <c r="Q1444" s="11" t="s">
        <v>30</v>
      </c>
      <c r="R1444" s="11" t="s">
        <v>17</v>
      </c>
    </row>
    <row r="1445" spans="1:18" x14ac:dyDescent="0.35">
      <c r="A1445" s="11" t="s">
        <v>6163</v>
      </c>
      <c r="B1445" s="11" t="s">
        <v>6164</v>
      </c>
      <c r="C1445" s="10" t="s">
        <v>40</v>
      </c>
      <c r="D1445" s="11" t="s">
        <v>43</v>
      </c>
      <c r="E1445" s="11" t="s">
        <v>177</v>
      </c>
      <c r="F1445" s="11" t="s">
        <v>178</v>
      </c>
      <c r="G1445" s="11" t="s">
        <v>179</v>
      </c>
      <c r="H1445" s="11" t="s">
        <v>6165</v>
      </c>
      <c r="I1445" s="11" t="s">
        <v>6166</v>
      </c>
      <c r="J1445" s="12">
        <v>44964</v>
      </c>
      <c r="K1445" s="12">
        <v>44964</v>
      </c>
      <c r="L1445" s="12"/>
      <c r="M1445" s="13">
        <v>667.21</v>
      </c>
      <c r="N1445" s="11" t="s">
        <v>6167</v>
      </c>
      <c r="O1445" s="11" t="s">
        <v>6168</v>
      </c>
      <c r="P1445" s="11" t="s">
        <v>38</v>
      </c>
      <c r="Q1445" s="11" t="s">
        <v>30</v>
      </c>
      <c r="R1445" s="11" t="s">
        <v>17</v>
      </c>
    </row>
    <row r="1446" spans="1:18" x14ac:dyDescent="0.35">
      <c r="A1446" s="11" t="s">
        <v>6169</v>
      </c>
      <c r="B1446" s="11" t="s">
        <v>6170</v>
      </c>
      <c r="C1446" s="10" t="s">
        <v>40</v>
      </c>
      <c r="D1446" s="11" t="s">
        <v>43</v>
      </c>
      <c r="E1446" s="11" t="s">
        <v>177</v>
      </c>
      <c r="F1446" s="11" t="s">
        <v>178</v>
      </c>
      <c r="G1446" s="11" t="s">
        <v>179</v>
      </c>
      <c r="H1446" s="11" t="s">
        <v>6165</v>
      </c>
      <c r="I1446" s="11" t="s">
        <v>6171</v>
      </c>
      <c r="J1446" s="12">
        <v>44974</v>
      </c>
      <c r="K1446" s="12">
        <v>44974</v>
      </c>
      <c r="L1446" s="12"/>
      <c r="M1446" s="13">
        <v>667.21</v>
      </c>
      <c r="N1446" s="11" t="s">
        <v>6088</v>
      </c>
      <c r="O1446" s="11" t="s">
        <v>6089</v>
      </c>
      <c r="P1446" s="11" t="s">
        <v>38</v>
      </c>
      <c r="Q1446" s="11" t="s">
        <v>30</v>
      </c>
      <c r="R1446" s="11" t="s">
        <v>17</v>
      </c>
    </row>
    <row r="1447" spans="1:18" x14ac:dyDescent="0.35">
      <c r="A1447" s="11" t="s">
        <v>6172</v>
      </c>
      <c r="B1447" s="11" t="s">
        <v>6173</v>
      </c>
      <c r="C1447" s="10" t="s">
        <v>40</v>
      </c>
      <c r="D1447" s="11" t="s">
        <v>43</v>
      </c>
      <c r="E1447" s="11" t="s">
        <v>6174</v>
      </c>
      <c r="F1447" s="11" t="s">
        <v>48</v>
      </c>
      <c r="G1447" s="11" t="s">
        <v>6175</v>
      </c>
      <c r="H1447" s="11" t="s">
        <v>6176</v>
      </c>
      <c r="I1447" s="11" t="s">
        <v>6177</v>
      </c>
      <c r="J1447" s="12">
        <v>44974</v>
      </c>
      <c r="K1447" s="12">
        <v>44974</v>
      </c>
      <c r="L1447" s="12"/>
      <c r="M1447" s="13">
        <v>15318.6</v>
      </c>
      <c r="N1447" s="11" t="s">
        <v>6178</v>
      </c>
      <c r="O1447" s="11" t="s">
        <v>239</v>
      </c>
      <c r="P1447" s="11" t="s">
        <v>37</v>
      </c>
      <c r="Q1447" s="11" t="s">
        <v>30</v>
      </c>
      <c r="R1447" s="11" t="s">
        <v>17</v>
      </c>
    </row>
    <row r="1448" spans="1:18" x14ac:dyDescent="0.35">
      <c r="A1448" s="11" t="s">
        <v>6179</v>
      </c>
      <c r="B1448" s="11" t="s">
        <v>6180</v>
      </c>
      <c r="C1448" s="10" t="s">
        <v>40</v>
      </c>
      <c r="D1448" s="11" t="s">
        <v>43</v>
      </c>
      <c r="E1448" s="11" t="s">
        <v>4974</v>
      </c>
      <c r="F1448" s="11"/>
      <c r="G1448" s="11" t="s">
        <v>456</v>
      </c>
      <c r="H1448" s="11" t="s">
        <v>1178</v>
      </c>
      <c r="I1448" s="11" t="s">
        <v>6181</v>
      </c>
      <c r="J1448" s="12">
        <v>44992</v>
      </c>
      <c r="K1448" s="12">
        <v>44963</v>
      </c>
      <c r="L1448" s="12"/>
      <c r="M1448" s="13">
        <v>464.64</v>
      </c>
      <c r="N1448" s="11" t="s">
        <v>2743</v>
      </c>
      <c r="O1448" s="11" t="s">
        <v>2744</v>
      </c>
      <c r="P1448" s="11" t="s">
        <v>37</v>
      </c>
      <c r="Q1448" s="11" t="s">
        <v>30</v>
      </c>
      <c r="R1448" s="11" t="s">
        <v>17</v>
      </c>
    </row>
    <row r="1449" spans="1:18" x14ac:dyDescent="0.35">
      <c r="A1449" s="11" t="s">
        <v>6182</v>
      </c>
      <c r="B1449" s="11" t="s">
        <v>6183</v>
      </c>
      <c r="C1449" s="10" t="s">
        <v>40</v>
      </c>
      <c r="D1449" s="11" t="s">
        <v>43</v>
      </c>
      <c r="E1449" s="11" t="s">
        <v>6184</v>
      </c>
      <c r="F1449" s="11"/>
      <c r="G1449" s="11" t="s">
        <v>1418</v>
      </c>
      <c r="H1449" s="11" t="s">
        <v>6185</v>
      </c>
      <c r="I1449" s="11" t="s">
        <v>6186</v>
      </c>
      <c r="J1449" s="12">
        <v>44980</v>
      </c>
      <c r="K1449" s="12">
        <v>44980</v>
      </c>
      <c r="L1449" s="12"/>
      <c r="M1449" s="13">
        <v>14712.55</v>
      </c>
      <c r="N1449" s="11" t="s">
        <v>6187</v>
      </c>
      <c r="O1449" s="11" t="s">
        <v>6188</v>
      </c>
      <c r="P1449" s="11" t="s">
        <v>37</v>
      </c>
      <c r="Q1449" s="11" t="s">
        <v>30</v>
      </c>
      <c r="R1449" s="11" t="s">
        <v>17</v>
      </c>
    </row>
    <row r="1450" spans="1:18" x14ac:dyDescent="0.35">
      <c r="A1450" s="11" t="s">
        <v>6189</v>
      </c>
      <c r="B1450" s="11" t="s">
        <v>6190</v>
      </c>
      <c r="C1450" s="10" t="s">
        <v>40</v>
      </c>
      <c r="D1450" s="11" t="s">
        <v>43</v>
      </c>
      <c r="E1450" s="11" t="s">
        <v>6191</v>
      </c>
      <c r="F1450" s="11"/>
      <c r="G1450" s="11" t="s">
        <v>1418</v>
      </c>
      <c r="H1450" s="11" t="s">
        <v>6185</v>
      </c>
      <c r="I1450" s="11" t="s">
        <v>6192</v>
      </c>
      <c r="J1450" s="12">
        <v>44980</v>
      </c>
      <c r="K1450" s="12">
        <v>44981</v>
      </c>
      <c r="L1450" s="12" t="s">
        <v>48</v>
      </c>
      <c r="M1450" s="13">
        <v>0</v>
      </c>
      <c r="N1450" s="11" t="s">
        <v>6187</v>
      </c>
      <c r="O1450" s="11" t="s">
        <v>6188</v>
      </c>
      <c r="P1450" s="11" t="s">
        <v>37</v>
      </c>
      <c r="Q1450" s="11" t="s">
        <v>30</v>
      </c>
      <c r="R1450" s="11" t="s">
        <v>17</v>
      </c>
    </row>
    <row r="1451" spans="1:18" x14ac:dyDescent="0.35">
      <c r="A1451" s="11" t="s">
        <v>6193</v>
      </c>
      <c r="B1451" s="11" t="s">
        <v>6194</v>
      </c>
      <c r="C1451" s="10" t="s">
        <v>40</v>
      </c>
      <c r="D1451" s="11" t="s">
        <v>43</v>
      </c>
      <c r="E1451" s="11" t="s">
        <v>6195</v>
      </c>
      <c r="F1451" s="11"/>
      <c r="G1451" s="11" t="s">
        <v>1418</v>
      </c>
      <c r="H1451" s="11" t="s">
        <v>6185</v>
      </c>
      <c r="I1451" s="11" t="s">
        <v>6196</v>
      </c>
      <c r="J1451" s="12">
        <v>44980</v>
      </c>
      <c r="K1451" s="12">
        <v>44981</v>
      </c>
      <c r="L1451" s="12" t="s">
        <v>48</v>
      </c>
      <c r="M1451" s="13">
        <v>0</v>
      </c>
      <c r="N1451" s="11" t="s">
        <v>6187</v>
      </c>
      <c r="O1451" s="11" t="s">
        <v>6188</v>
      </c>
      <c r="P1451" s="11" t="s">
        <v>37</v>
      </c>
      <c r="Q1451" s="11" t="s">
        <v>30</v>
      </c>
      <c r="R1451" s="11" t="s">
        <v>17</v>
      </c>
    </row>
    <row r="1452" spans="1:18" x14ac:dyDescent="0.35">
      <c r="A1452" s="11" t="s">
        <v>6197</v>
      </c>
      <c r="B1452" s="11" t="s">
        <v>6198</v>
      </c>
      <c r="C1452" s="10" t="s">
        <v>40</v>
      </c>
      <c r="D1452" s="11" t="s">
        <v>43</v>
      </c>
      <c r="E1452" s="11" t="s">
        <v>6199</v>
      </c>
      <c r="F1452" s="11"/>
      <c r="G1452" s="11" t="s">
        <v>1418</v>
      </c>
      <c r="H1452" s="11" t="s">
        <v>6200</v>
      </c>
      <c r="I1452" s="11" t="s">
        <v>6201</v>
      </c>
      <c r="J1452" s="12">
        <v>44980</v>
      </c>
      <c r="K1452" s="12">
        <v>44981</v>
      </c>
      <c r="L1452" s="12"/>
      <c r="M1452" s="13">
        <v>15813.66</v>
      </c>
      <c r="N1452" s="11" t="s">
        <v>6187</v>
      </c>
      <c r="O1452" s="11" t="s">
        <v>6188</v>
      </c>
      <c r="P1452" s="11" t="s">
        <v>39</v>
      </c>
      <c r="Q1452" s="11" t="s">
        <v>30</v>
      </c>
      <c r="R1452" s="11" t="s">
        <v>17</v>
      </c>
    </row>
    <row r="1453" spans="1:18" x14ac:dyDescent="0.35">
      <c r="A1453" s="11" t="s">
        <v>6202</v>
      </c>
      <c r="B1453" s="11" t="s">
        <v>6203</v>
      </c>
      <c r="C1453" s="10" t="s">
        <v>40</v>
      </c>
      <c r="D1453" s="11" t="s">
        <v>43</v>
      </c>
      <c r="E1453" s="11" t="s">
        <v>6204</v>
      </c>
      <c r="F1453" s="11"/>
      <c r="G1453" s="11" t="s">
        <v>1418</v>
      </c>
      <c r="H1453" s="11" t="s">
        <v>6205</v>
      </c>
      <c r="I1453" s="11" t="s">
        <v>6206</v>
      </c>
      <c r="J1453" s="12">
        <v>44980</v>
      </c>
      <c r="K1453" s="12">
        <v>44981</v>
      </c>
      <c r="L1453" s="12"/>
      <c r="M1453" s="13">
        <v>18143.95</v>
      </c>
      <c r="N1453" s="11" t="s">
        <v>6187</v>
      </c>
      <c r="O1453" s="11" t="s">
        <v>6188</v>
      </c>
      <c r="P1453" s="11" t="s">
        <v>39</v>
      </c>
      <c r="Q1453" s="11" t="s">
        <v>30</v>
      </c>
      <c r="R1453" s="11" t="s">
        <v>17</v>
      </c>
    </row>
    <row r="1454" spans="1:18" x14ac:dyDescent="0.35">
      <c r="A1454" s="11" t="s">
        <v>6207</v>
      </c>
      <c r="B1454" s="11" t="s">
        <v>6208</v>
      </c>
      <c r="C1454" s="10" t="s">
        <v>40</v>
      </c>
      <c r="D1454" s="11" t="s">
        <v>43</v>
      </c>
      <c r="E1454" s="11" t="s">
        <v>6209</v>
      </c>
      <c r="F1454" s="11"/>
      <c r="G1454" s="11" t="s">
        <v>6210</v>
      </c>
      <c r="H1454" s="11" t="s">
        <v>6211</v>
      </c>
      <c r="I1454" s="11" t="s">
        <v>48</v>
      </c>
      <c r="J1454" s="12">
        <v>45168</v>
      </c>
      <c r="K1454" s="12">
        <v>45124</v>
      </c>
      <c r="L1454" s="12"/>
      <c r="M1454" s="13">
        <v>19811.330000000002</v>
      </c>
      <c r="N1454" s="11" t="s">
        <v>562</v>
      </c>
      <c r="O1454" s="11" t="s">
        <v>563</v>
      </c>
      <c r="P1454" s="11" t="s">
        <v>38</v>
      </c>
      <c r="Q1454" s="11" t="s">
        <v>30</v>
      </c>
      <c r="R1454" s="11" t="s">
        <v>17</v>
      </c>
    </row>
    <row r="1455" spans="1:18" x14ac:dyDescent="0.35">
      <c r="A1455" s="11" t="s">
        <v>6212</v>
      </c>
      <c r="B1455" s="11" t="s">
        <v>6213</v>
      </c>
      <c r="C1455" s="10" t="s">
        <v>40</v>
      </c>
      <c r="D1455" s="11" t="s">
        <v>43</v>
      </c>
      <c r="E1455" s="11" t="s">
        <v>6214</v>
      </c>
      <c r="F1455" s="11"/>
      <c r="G1455" s="11" t="s">
        <v>6210</v>
      </c>
      <c r="H1455" s="11" t="s">
        <v>6215</v>
      </c>
      <c r="I1455" s="11" t="s">
        <v>6216</v>
      </c>
      <c r="J1455" s="12">
        <v>45168</v>
      </c>
      <c r="K1455" s="12">
        <v>45124</v>
      </c>
      <c r="L1455" s="12"/>
      <c r="M1455" s="13">
        <v>0</v>
      </c>
      <c r="N1455" s="11" t="s">
        <v>562</v>
      </c>
      <c r="O1455" s="11" t="s">
        <v>563</v>
      </c>
      <c r="P1455" s="11" t="s">
        <v>38</v>
      </c>
      <c r="Q1455" s="11" t="s">
        <v>30</v>
      </c>
      <c r="R1455" s="11" t="s">
        <v>17</v>
      </c>
    </row>
    <row r="1456" spans="1:18" x14ac:dyDescent="0.35">
      <c r="A1456" s="11" t="s">
        <v>6217</v>
      </c>
      <c r="B1456" s="11" t="s">
        <v>6218</v>
      </c>
      <c r="C1456" s="10" t="s">
        <v>40</v>
      </c>
      <c r="D1456" s="11" t="s">
        <v>43</v>
      </c>
      <c r="E1456" s="11" t="s">
        <v>6219</v>
      </c>
      <c r="F1456" s="11"/>
      <c r="G1456" s="11" t="s">
        <v>6210</v>
      </c>
      <c r="H1456" s="11" t="s">
        <v>6220</v>
      </c>
      <c r="I1456" s="11" t="s">
        <v>6221</v>
      </c>
      <c r="J1456" s="12">
        <v>45168</v>
      </c>
      <c r="K1456" s="12">
        <v>45124</v>
      </c>
      <c r="L1456" s="12"/>
      <c r="M1456" s="13">
        <v>0</v>
      </c>
      <c r="N1456" s="11" t="s">
        <v>562</v>
      </c>
      <c r="O1456" s="11" t="s">
        <v>563</v>
      </c>
      <c r="P1456" s="11" t="s">
        <v>38</v>
      </c>
      <c r="Q1456" s="11" t="s">
        <v>30</v>
      </c>
      <c r="R1456" s="11" t="s">
        <v>17</v>
      </c>
    </row>
    <row r="1457" spans="1:18" x14ac:dyDescent="0.35">
      <c r="A1457" s="11" t="s">
        <v>6222</v>
      </c>
      <c r="B1457" s="11" t="s">
        <v>6223</v>
      </c>
      <c r="C1457" s="10" t="s">
        <v>40</v>
      </c>
      <c r="D1457" s="11" t="s">
        <v>43</v>
      </c>
      <c r="E1457" s="11" t="s">
        <v>6219</v>
      </c>
      <c r="F1457" s="11"/>
      <c r="G1457" s="11" t="s">
        <v>6210</v>
      </c>
      <c r="H1457" s="11" t="s">
        <v>6220</v>
      </c>
      <c r="I1457" s="11" t="s">
        <v>6224</v>
      </c>
      <c r="J1457" s="12">
        <v>45168</v>
      </c>
      <c r="K1457" s="12">
        <v>45124</v>
      </c>
      <c r="L1457" s="12"/>
      <c r="M1457" s="13">
        <v>0</v>
      </c>
      <c r="N1457" s="11" t="s">
        <v>562</v>
      </c>
      <c r="O1457" s="11" t="s">
        <v>563</v>
      </c>
      <c r="P1457" s="11" t="s">
        <v>38</v>
      </c>
      <c r="Q1457" s="11" t="s">
        <v>30</v>
      </c>
      <c r="R1457" s="11" t="s">
        <v>17</v>
      </c>
    </row>
    <row r="1458" spans="1:18" x14ac:dyDescent="0.35">
      <c r="A1458" s="11" t="s">
        <v>6225</v>
      </c>
      <c r="B1458" s="11" t="s">
        <v>6226</v>
      </c>
      <c r="C1458" s="10" t="s">
        <v>40</v>
      </c>
      <c r="D1458" s="11" t="s">
        <v>43</v>
      </c>
      <c r="E1458" s="11" t="s">
        <v>6219</v>
      </c>
      <c r="F1458" s="11"/>
      <c r="G1458" s="11" t="s">
        <v>6210</v>
      </c>
      <c r="H1458" s="11" t="s">
        <v>6220</v>
      </c>
      <c r="I1458" s="11" t="s">
        <v>6227</v>
      </c>
      <c r="J1458" s="12">
        <v>45168</v>
      </c>
      <c r="K1458" s="12">
        <v>45124</v>
      </c>
      <c r="L1458" s="12"/>
      <c r="M1458" s="13">
        <v>0</v>
      </c>
      <c r="N1458" s="11" t="s">
        <v>562</v>
      </c>
      <c r="O1458" s="11" t="s">
        <v>563</v>
      </c>
      <c r="P1458" s="11" t="s">
        <v>38</v>
      </c>
      <c r="Q1458" s="11" t="s">
        <v>30</v>
      </c>
      <c r="R1458" s="11" t="s">
        <v>17</v>
      </c>
    </row>
    <row r="1459" spans="1:18" x14ac:dyDescent="0.35">
      <c r="A1459" s="11" t="s">
        <v>6228</v>
      </c>
      <c r="B1459" s="11" t="s">
        <v>6229</v>
      </c>
      <c r="C1459" s="10" t="s">
        <v>40</v>
      </c>
      <c r="D1459" s="11" t="s">
        <v>43</v>
      </c>
      <c r="E1459" s="11" t="s">
        <v>6230</v>
      </c>
      <c r="F1459" s="11"/>
      <c r="G1459" s="11" t="s">
        <v>96</v>
      </c>
      <c r="H1459" s="11" t="s">
        <v>6231</v>
      </c>
      <c r="I1459" s="11" t="s">
        <v>6232</v>
      </c>
      <c r="J1459" s="12">
        <v>44995</v>
      </c>
      <c r="K1459" s="12">
        <v>44995</v>
      </c>
      <c r="L1459" s="12"/>
      <c r="M1459" s="13">
        <v>8288.5</v>
      </c>
      <c r="N1459" s="11" t="s">
        <v>6027</v>
      </c>
      <c r="O1459" s="11" t="s">
        <v>6028</v>
      </c>
      <c r="P1459" s="11" t="s">
        <v>38</v>
      </c>
      <c r="Q1459" s="11" t="s">
        <v>30</v>
      </c>
      <c r="R1459" s="11" t="s">
        <v>17</v>
      </c>
    </row>
    <row r="1460" spans="1:18" x14ac:dyDescent="0.35">
      <c r="A1460" s="11" t="s">
        <v>6233</v>
      </c>
      <c r="B1460" s="11" t="s">
        <v>6234</v>
      </c>
      <c r="C1460" s="10" t="s">
        <v>40</v>
      </c>
      <c r="D1460" s="11" t="s">
        <v>43</v>
      </c>
      <c r="E1460" s="11" t="s">
        <v>6235</v>
      </c>
      <c r="F1460" s="11"/>
      <c r="G1460" s="11" t="s">
        <v>6056</v>
      </c>
      <c r="H1460" s="11" t="s">
        <v>6236</v>
      </c>
      <c r="I1460" s="11" t="s">
        <v>6237</v>
      </c>
      <c r="J1460" s="12">
        <v>44998</v>
      </c>
      <c r="K1460" s="12">
        <v>44998</v>
      </c>
      <c r="L1460" s="12"/>
      <c r="M1460" s="13">
        <v>7260</v>
      </c>
      <c r="N1460" s="11" t="s">
        <v>1354</v>
      </c>
      <c r="O1460" s="11" t="s">
        <v>1355</v>
      </c>
      <c r="P1460" s="11" t="s">
        <v>38</v>
      </c>
      <c r="Q1460" s="11" t="s">
        <v>30</v>
      </c>
      <c r="R1460" s="11" t="s">
        <v>17</v>
      </c>
    </row>
    <row r="1461" spans="1:18" x14ac:dyDescent="0.35">
      <c r="A1461" s="11" t="s">
        <v>6238</v>
      </c>
      <c r="B1461" s="11" t="s">
        <v>6239</v>
      </c>
      <c r="C1461" s="10" t="s">
        <v>40</v>
      </c>
      <c r="D1461" s="11" t="s">
        <v>225</v>
      </c>
      <c r="E1461" s="11" t="s">
        <v>614</v>
      </c>
      <c r="F1461" s="11"/>
      <c r="G1461" s="11" t="s">
        <v>609</v>
      </c>
      <c r="H1461" s="11" t="s">
        <v>6240</v>
      </c>
      <c r="I1461" s="11" t="s">
        <v>6241</v>
      </c>
      <c r="J1461" s="12">
        <v>45001</v>
      </c>
      <c r="K1461" s="12">
        <v>45001</v>
      </c>
      <c r="L1461" s="12"/>
      <c r="M1461" s="13">
        <v>1155.55</v>
      </c>
      <c r="N1461" s="11" t="s">
        <v>587</v>
      </c>
      <c r="O1461" s="11" t="s">
        <v>588</v>
      </c>
      <c r="P1461" s="11" t="s">
        <v>37</v>
      </c>
      <c r="Q1461" s="11" t="s">
        <v>30</v>
      </c>
      <c r="R1461" s="11" t="s">
        <v>17</v>
      </c>
    </row>
    <row r="1462" spans="1:18" x14ac:dyDescent="0.35">
      <c r="A1462" s="11" t="s">
        <v>6242</v>
      </c>
      <c r="B1462" s="11" t="s">
        <v>6243</v>
      </c>
      <c r="C1462" s="10" t="s">
        <v>40</v>
      </c>
      <c r="D1462" s="11" t="s">
        <v>43</v>
      </c>
      <c r="E1462" s="11" t="s">
        <v>2998</v>
      </c>
      <c r="F1462" s="11"/>
      <c r="G1462" s="11" t="s">
        <v>2999</v>
      </c>
      <c r="H1462" s="11" t="s">
        <v>6244</v>
      </c>
      <c r="I1462" s="11" t="s">
        <v>6245</v>
      </c>
      <c r="J1462" s="12">
        <v>45175</v>
      </c>
      <c r="K1462" s="12">
        <v>45139</v>
      </c>
      <c r="L1462" s="12"/>
      <c r="M1462" s="13">
        <v>4723.34</v>
      </c>
      <c r="N1462" s="11" t="s">
        <v>3002</v>
      </c>
      <c r="O1462" s="11" t="s">
        <v>3003</v>
      </c>
      <c r="P1462" s="11" t="s">
        <v>38</v>
      </c>
      <c r="Q1462" s="11" t="s">
        <v>30</v>
      </c>
      <c r="R1462" s="11" t="s">
        <v>17</v>
      </c>
    </row>
    <row r="1463" spans="1:18" x14ac:dyDescent="0.35">
      <c r="A1463" s="11" t="s">
        <v>6246</v>
      </c>
      <c r="B1463" s="11" t="s">
        <v>6247</v>
      </c>
      <c r="C1463" s="10" t="s">
        <v>40</v>
      </c>
      <c r="D1463" s="11" t="s">
        <v>43</v>
      </c>
      <c r="E1463" s="11" t="s">
        <v>6248</v>
      </c>
      <c r="F1463" s="11"/>
      <c r="G1463" s="11" t="s">
        <v>2999</v>
      </c>
      <c r="H1463" s="11" t="s">
        <v>6249</v>
      </c>
      <c r="I1463" s="11" t="s">
        <v>6250</v>
      </c>
      <c r="J1463" s="12">
        <v>45175</v>
      </c>
      <c r="K1463" s="12">
        <v>45139</v>
      </c>
      <c r="L1463" s="12"/>
      <c r="M1463" s="13">
        <v>0</v>
      </c>
      <c r="N1463" s="11" t="s">
        <v>3002</v>
      </c>
      <c r="O1463" s="11" t="s">
        <v>3003</v>
      </c>
      <c r="P1463" s="11" t="s">
        <v>38</v>
      </c>
      <c r="Q1463" s="11" t="s">
        <v>30</v>
      </c>
      <c r="R1463" s="11" t="s">
        <v>17</v>
      </c>
    </row>
    <row r="1464" spans="1:18" x14ac:dyDescent="0.35">
      <c r="A1464" s="11" t="s">
        <v>6251</v>
      </c>
      <c r="B1464" s="11" t="s">
        <v>6252</v>
      </c>
      <c r="C1464" s="10" t="s">
        <v>40</v>
      </c>
      <c r="D1464" s="11" t="s">
        <v>43</v>
      </c>
      <c r="E1464" s="11" t="s">
        <v>2998</v>
      </c>
      <c r="F1464" s="11"/>
      <c r="G1464" s="11" t="s">
        <v>2999</v>
      </c>
      <c r="H1464" s="11" t="s">
        <v>6244</v>
      </c>
      <c r="I1464" s="11" t="s">
        <v>6253</v>
      </c>
      <c r="J1464" s="12">
        <v>45175</v>
      </c>
      <c r="K1464" s="12">
        <v>45139</v>
      </c>
      <c r="L1464" s="12"/>
      <c r="M1464" s="13">
        <v>4723.34</v>
      </c>
      <c r="N1464" s="11" t="s">
        <v>3002</v>
      </c>
      <c r="O1464" s="11" t="s">
        <v>3003</v>
      </c>
      <c r="P1464" s="11" t="s">
        <v>38</v>
      </c>
      <c r="Q1464" s="11" t="s">
        <v>30</v>
      </c>
      <c r="R1464" s="11" t="s">
        <v>17</v>
      </c>
    </row>
    <row r="1465" spans="1:18" x14ac:dyDescent="0.35">
      <c r="A1465" s="11" t="s">
        <v>6254</v>
      </c>
      <c r="B1465" s="11" t="s">
        <v>6255</v>
      </c>
      <c r="C1465" s="10" t="s">
        <v>40</v>
      </c>
      <c r="D1465" s="11" t="s">
        <v>43</v>
      </c>
      <c r="E1465" s="11" t="s">
        <v>6248</v>
      </c>
      <c r="F1465" s="11"/>
      <c r="G1465" s="11" t="s">
        <v>2999</v>
      </c>
      <c r="H1465" s="11" t="s">
        <v>6249</v>
      </c>
      <c r="I1465" s="11" t="s">
        <v>6256</v>
      </c>
      <c r="J1465" s="12">
        <v>45175</v>
      </c>
      <c r="K1465" s="12">
        <v>45139</v>
      </c>
      <c r="L1465" s="12"/>
      <c r="M1465" s="13">
        <v>0</v>
      </c>
      <c r="N1465" s="11" t="s">
        <v>3002</v>
      </c>
      <c r="O1465" s="11" t="s">
        <v>3003</v>
      </c>
      <c r="P1465" s="11" t="s">
        <v>38</v>
      </c>
      <c r="Q1465" s="11" t="s">
        <v>30</v>
      </c>
      <c r="R1465" s="11" t="s">
        <v>17</v>
      </c>
    </row>
    <row r="1466" spans="1:18" x14ac:dyDescent="0.35">
      <c r="A1466" s="11" t="s">
        <v>6257</v>
      </c>
      <c r="B1466" s="11" t="s">
        <v>1675</v>
      </c>
      <c r="C1466" s="10" t="s">
        <v>40</v>
      </c>
      <c r="D1466" s="11" t="s">
        <v>225</v>
      </c>
      <c r="E1466" s="11" t="s">
        <v>186</v>
      </c>
      <c r="F1466" s="11"/>
      <c r="G1466" s="11" t="s">
        <v>370</v>
      </c>
      <c r="H1466" s="11" t="s">
        <v>6258</v>
      </c>
      <c r="I1466" s="11" t="s">
        <v>6259</v>
      </c>
      <c r="J1466" s="12">
        <v>45012</v>
      </c>
      <c r="K1466" s="12">
        <v>45013</v>
      </c>
      <c r="L1466" s="12"/>
      <c r="M1466" s="13">
        <v>3628.79</v>
      </c>
      <c r="N1466" s="11" t="s">
        <v>2057</v>
      </c>
      <c r="O1466" s="11" t="s">
        <v>2058</v>
      </c>
      <c r="P1466" s="11" t="s">
        <v>38</v>
      </c>
      <c r="Q1466" s="11" t="s">
        <v>30</v>
      </c>
      <c r="R1466" s="11" t="s">
        <v>17</v>
      </c>
    </row>
    <row r="1467" spans="1:18" x14ac:dyDescent="0.35">
      <c r="A1467" s="11" t="s">
        <v>6260</v>
      </c>
      <c r="B1467" s="11" t="s">
        <v>6261</v>
      </c>
      <c r="C1467" s="10" t="s">
        <v>40</v>
      </c>
      <c r="D1467" s="11" t="s">
        <v>43</v>
      </c>
      <c r="E1467" s="11" t="s">
        <v>624</v>
      </c>
      <c r="F1467" s="11"/>
      <c r="G1467" s="11" t="s">
        <v>609</v>
      </c>
      <c r="H1467" s="11" t="s">
        <v>6262</v>
      </c>
      <c r="I1467" s="11" t="s">
        <v>6263</v>
      </c>
      <c r="J1467" s="12">
        <v>45019</v>
      </c>
      <c r="K1467" s="12">
        <v>45019</v>
      </c>
      <c r="L1467" s="12"/>
      <c r="M1467" s="13">
        <v>7176.87</v>
      </c>
      <c r="N1467" s="11" t="s">
        <v>587</v>
      </c>
      <c r="O1467" s="11" t="s">
        <v>588</v>
      </c>
      <c r="P1467" s="11" t="s">
        <v>38</v>
      </c>
      <c r="Q1467" s="11" t="s">
        <v>30</v>
      </c>
      <c r="R1467" s="11" t="s">
        <v>17</v>
      </c>
    </row>
    <row r="1468" spans="1:18" x14ac:dyDescent="0.35">
      <c r="A1468" s="11" t="s">
        <v>6264</v>
      </c>
      <c r="B1468" s="11" t="s">
        <v>6265</v>
      </c>
      <c r="C1468" s="10" t="s">
        <v>40</v>
      </c>
      <c r="D1468" s="11" t="s">
        <v>43</v>
      </c>
      <c r="E1468" s="11" t="s">
        <v>4299</v>
      </c>
      <c r="F1468" s="11"/>
      <c r="G1468" s="11" t="s">
        <v>609</v>
      </c>
      <c r="H1468" s="11" t="s">
        <v>6266</v>
      </c>
      <c r="I1468" s="11" t="s">
        <v>6267</v>
      </c>
      <c r="J1468" s="12">
        <v>45019</v>
      </c>
      <c r="K1468" s="12">
        <v>45019</v>
      </c>
      <c r="L1468" s="12"/>
      <c r="M1468" s="13">
        <v>6087.51</v>
      </c>
      <c r="N1468" s="11" t="s">
        <v>587</v>
      </c>
      <c r="O1468" s="11" t="s">
        <v>588</v>
      </c>
      <c r="P1468" s="11" t="s">
        <v>38</v>
      </c>
      <c r="Q1468" s="11" t="s">
        <v>30</v>
      </c>
      <c r="R1468" s="11" t="s">
        <v>17</v>
      </c>
    </row>
    <row r="1469" spans="1:18" x14ac:dyDescent="0.35">
      <c r="A1469" s="11" t="s">
        <v>6268</v>
      </c>
      <c r="B1469" s="11" t="s">
        <v>6269</v>
      </c>
      <c r="C1469" s="10" t="s">
        <v>40</v>
      </c>
      <c r="D1469" s="11" t="s">
        <v>43</v>
      </c>
      <c r="E1469" s="11" t="s">
        <v>6270</v>
      </c>
      <c r="F1469" s="11"/>
      <c r="G1469" s="11" t="s">
        <v>6271</v>
      </c>
      <c r="H1469" s="11" t="s">
        <v>6272</v>
      </c>
      <c r="I1469" s="11" t="s">
        <v>6273</v>
      </c>
      <c r="J1469" s="12">
        <v>45030</v>
      </c>
      <c r="K1469" s="12">
        <v>45030</v>
      </c>
      <c r="L1469" s="12"/>
      <c r="M1469" s="13">
        <v>1863.18</v>
      </c>
      <c r="N1469" s="11" t="s">
        <v>6187</v>
      </c>
      <c r="O1469" s="11" t="s">
        <v>6188</v>
      </c>
      <c r="P1469" s="11" t="s">
        <v>37</v>
      </c>
      <c r="Q1469" s="11" t="s">
        <v>30</v>
      </c>
      <c r="R1469" s="11" t="s">
        <v>17</v>
      </c>
    </row>
    <row r="1470" spans="1:18" x14ac:dyDescent="0.35">
      <c r="A1470" s="11" t="s">
        <v>6274</v>
      </c>
      <c r="B1470" s="11" t="s">
        <v>6275</v>
      </c>
      <c r="C1470" s="10" t="s">
        <v>40</v>
      </c>
      <c r="D1470" s="11" t="s">
        <v>43</v>
      </c>
      <c r="E1470" s="11" t="s">
        <v>6276</v>
      </c>
      <c r="F1470" s="11"/>
      <c r="G1470" s="11" t="s">
        <v>243</v>
      </c>
      <c r="H1470" s="11" t="s">
        <v>48</v>
      </c>
      <c r="I1470" s="11" t="s">
        <v>6277</v>
      </c>
      <c r="J1470" s="12">
        <v>45049</v>
      </c>
      <c r="K1470" s="12">
        <v>45050</v>
      </c>
      <c r="L1470" s="12"/>
      <c r="M1470" s="13">
        <v>12722.18</v>
      </c>
      <c r="N1470" s="11" t="s">
        <v>334</v>
      </c>
      <c r="O1470" s="11" t="s">
        <v>335</v>
      </c>
      <c r="P1470" s="11" t="s">
        <v>39</v>
      </c>
      <c r="Q1470" s="11" t="s">
        <v>30</v>
      </c>
      <c r="R1470" s="11" t="s">
        <v>17</v>
      </c>
    </row>
    <row r="1471" spans="1:18" x14ac:dyDescent="0.35">
      <c r="A1471" s="11" t="s">
        <v>6278</v>
      </c>
      <c r="B1471" s="11" t="s">
        <v>6279</v>
      </c>
      <c r="C1471" s="10" t="s">
        <v>40</v>
      </c>
      <c r="D1471" s="11" t="s">
        <v>43</v>
      </c>
      <c r="E1471" s="11" t="s">
        <v>6280</v>
      </c>
      <c r="F1471" s="11"/>
      <c r="G1471" s="11" t="s">
        <v>243</v>
      </c>
      <c r="H1471" s="11" t="s">
        <v>6281</v>
      </c>
      <c r="I1471" s="11" t="s">
        <v>6282</v>
      </c>
      <c r="J1471" s="12">
        <v>45049</v>
      </c>
      <c r="K1471" s="12">
        <v>45050</v>
      </c>
      <c r="L1471" s="12"/>
      <c r="M1471" s="13">
        <v>0</v>
      </c>
      <c r="N1471" s="11" t="s">
        <v>334</v>
      </c>
      <c r="O1471" s="11" t="s">
        <v>335</v>
      </c>
      <c r="P1471" s="11" t="s">
        <v>39</v>
      </c>
      <c r="Q1471" s="11" t="s">
        <v>30</v>
      </c>
      <c r="R1471" s="11" t="s">
        <v>17</v>
      </c>
    </row>
    <row r="1472" spans="1:18" x14ac:dyDescent="0.35">
      <c r="A1472" s="11" t="s">
        <v>6283</v>
      </c>
      <c r="B1472" s="11" t="s">
        <v>6284</v>
      </c>
      <c r="C1472" s="10" t="s">
        <v>40</v>
      </c>
      <c r="D1472" s="11" t="s">
        <v>225</v>
      </c>
      <c r="E1472" s="11" t="s">
        <v>2179</v>
      </c>
      <c r="F1472" s="11"/>
      <c r="G1472" s="11" t="s">
        <v>609</v>
      </c>
      <c r="H1472" s="11" t="s">
        <v>5935</v>
      </c>
      <c r="I1472" s="11" t="s">
        <v>6285</v>
      </c>
      <c r="J1472" s="12">
        <v>45050</v>
      </c>
      <c r="K1472" s="12">
        <v>45050</v>
      </c>
      <c r="L1472" s="12"/>
      <c r="M1472" s="13">
        <v>1834.12</v>
      </c>
      <c r="N1472" s="11" t="s">
        <v>587</v>
      </c>
      <c r="O1472" s="11" t="s">
        <v>588</v>
      </c>
      <c r="P1472" s="11" t="s">
        <v>38</v>
      </c>
      <c r="Q1472" s="11" t="s">
        <v>30</v>
      </c>
      <c r="R1472" s="11" t="s">
        <v>17</v>
      </c>
    </row>
    <row r="1473" spans="1:18" x14ac:dyDescent="0.35">
      <c r="A1473" s="11" t="s">
        <v>6286</v>
      </c>
      <c r="B1473" s="11" t="s">
        <v>6287</v>
      </c>
      <c r="C1473" s="10" t="s">
        <v>40</v>
      </c>
      <c r="D1473" s="11" t="s">
        <v>43</v>
      </c>
      <c r="E1473" s="11" t="s">
        <v>4299</v>
      </c>
      <c r="F1473" s="11"/>
      <c r="G1473" s="11" t="s">
        <v>4300</v>
      </c>
      <c r="H1473" s="11" t="s">
        <v>4301</v>
      </c>
      <c r="I1473" s="11" t="s">
        <v>6288</v>
      </c>
      <c r="J1473" s="12">
        <v>45051</v>
      </c>
      <c r="K1473" s="12">
        <v>45051</v>
      </c>
      <c r="L1473" s="12"/>
      <c r="M1473" s="13">
        <v>5687</v>
      </c>
      <c r="N1473" s="11" t="s">
        <v>587</v>
      </c>
      <c r="O1473" s="11" t="s">
        <v>588</v>
      </c>
      <c r="P1473" s="11" t="s">
        <v>38</v>
      </c>
      <c r="Q1473" s="11" t="s">
        <v>30</v>
      </c>
      <c r="R1473" s="11" t="s">
        <v>17</v>
      </c>
    </row>
    <row r="1474" spans="1:18" x14ac:dyDescent="0.35">
      <c r="A1474" s="11" t="s">
        <v>6289</v>
      </c>
      <c r="B1474" s="11" t="s">
        <v>6290</v>
      </c>
      <c r="C1474" s="10" t="s">
        <v>40</v>
      </c>
      <c r="D1474" s="11" t="s">
        <v>43</v>
      </c>
      <c r="E1474" s="11" t="s">
        <v>6291</v>
      </c>
      <c r="F1474" s="11"/>
      <c r="G1474" s="11" t="s">
        <v>6292</v>
      </c>
      <c r="H1474" s="11" t="s">
        <v>6293</v>
      </c>
      <c r="I1474" s="11" t="s">
        <v>6294</v>
      </c>
      <c r="J1474" s="12">
        <v>45051</v>
      </c>
      <c r="K1474" s="12">
        <v>45051</v>
      </c>
      <c r="L1474" s="12"/>
      <c r="M1474" s="13">
        <v>2735.81</v>
      </c>
      <c r="N1474" s="11" t="s">
        <v>6295</v>
      </c>
      <c r="O1474" s="11" t="s">
        <v>6296</v>
      </c>
      <c r="P1474" s="11" t="s">
        <v>38</v>
      </c>
      <c r="Q1474" s="11" t="s">
        <v>30</v>
      </c>
      <c r="R1474" s="11" t="s">
        <v>17</v>
      </c>
    </row>
    <row r="1475" spans="1:18" x14ac:dyDescent="0.35">
      <c r="A1475" s="11" t="s">
        <v>6297</v>
      </c>
      <c r="B1475" s="11" t="s">
        <v>6298</v>
      </c>
      <c r="C1475" s="10" t="s">
        <v>40</v>
      </c>
      <c r="D1475" s="11" t="s">
        <v>43</v>
      </c>
      <c r="E1475" s="11" t="s">
        <v>430</v>
      </c>
      <c r="F1475" s="11"/>
      <c r="G1475" s="11" t="s">
        <v>431</v>
      </c>
      <c r="H1475" s="11" t="s">
        <v>432</v>
      </c>
      <c r="I1475" s="11" t="s">
        <v>6299</v>
      </c>
      <c r="J1475" s="12">
        <v>45124</v>
      </c>
      <c r="K1475" s="12">
        <v>45124</v>
      </c>
      <c r="L1475" s="12"/>
      <c r="M1475" s="13">
        <v>456.60500000000002</v>
      </c>
      <c r="N1475" s="11" t="s">
        <v>6300</v>
      </c>
      <c r="O1475" s="11" t="s">
        <v>6301</v>
      </c>
      <c r="P1475" s="11" t="s">
        <v>38</v>
      </c>
      <c r="Q1475" s="11" t="s">
        <v>30</v>
      </c>
      <c r="R1475" s="11" t="s">
        <v>17</v>
      </c>
    </row>
    <row r="1476" spans="1:18" x14ac:dyDescent="0.35">
      <c r="A1476" s="11" t="s">
        <v>6302</v>
      </c>
      <c r="B1476" s="11" t="s">
        <v>6303</v>
      </c>
      <c r="C1476" s="10" t="s">
        <v>40</v>
      </c>
      <c r="D1476" s="11" t="s">
        <v>43</v>
      </c>
      <c r="E1476" s="11" t="s">
        <v>430</v>
      </c>
      <c r="F1476" s="11"/>
      <c r="G1476" s="11" t="s">
        <v>431</v>
      </c>
      <c r="H1476" s="11" t="s">
        <v>432</v>
      </c>
      <c r="I1476" s="11" t="s">
        <v>6304</v>
      </c>
      <c r="J1476" s="12">
        <v>45124</v>
      </c>
      <c r="K1476" s="12">
        <v>45124</v>
      </c>
      <c r="L1476" s="12"/>
      <c r="M1476" s="13">
        <v>456.60500000000002</v>
      </c>
      <c r="N1476" s="11" t="s">
        <v>6300</v>
      </c>
      <c r="O1476" s="11" t="s">
        <v>6301</v>
      </c>
      <c r="P1476" s="11" t="s">
        <v>38</v>
      </c>
      <c r="Q1476" s="11" t="s">
        <v>30</v>
      </c>
      <c r="R1476" s="11" t="s">
        <v>17</v>
      </c>
    </row>
    <row r="1477" spans="1:18" x14ac:dyDescent="0.35">
      <c r="A1477" s="11" t="s">
        <v>6305</v>
      </c>
      <c r="B1477" s="11" t="s">
        <v>6306</v>
      </c>
      <c r="C1477" s="10" t="s">
        <v>40</v>
      </c>
      <c r="D1477" s="11" t="s">
        <v>43</v>
      </c>
      <c r="E1477" s="11" t="s">
        <v>6307</v>
      </c>
      <c r="F1477" s="11"/>
      <c r="G1477" s="11" t="s">
        <v>1531</v>
      </c>
      <c r="H1477" s="11" t="s">
        <v>3493</v>
      </c>
      <c r="I1477" s="11" t="s">
        <v>6308</v>
      </c>
      <c r="J1477" s="12">
        <v>45058</v>
      </c>
      <c r="K1477" s="12">
        <v>45063</v>
      </c>
      <c r="L1477" s="12"/>
      <c r="M1477" s="13">
        <v>4337.8500000000004</v>
      </c>
      <c r="N1477" s="11" t="s">
        <v>145</v>
      </c>
      <c r="O1477" s="11" t="s">
        <v>146</v>
      </c>
      <c r="P1477" s="11" t="s">
        <v>37</v>
      </c>
      <c r="Q1477" s="11" t="s">
        <v>30</v>
      </c>
      <c r="R1477" s="11" t="s">
        <v>17</v>
      </c>
    </row>
    <row r="1478" spans="1:18" x14ac:dyDescent="0.35">
      <c r="A1478" s="11" t="s">
        <v>6309</v>
      </c>
      <c r="B1478" s="11" t="s">
        <v>6310</v>
      </c>
      <c r="C1478" s="10" t="s">
        <v>40</v>
      </c>
      <c r="D1478" s="11" t="s">
        <v>43</v>
      </c>
      <c r="E1478" s="11" t="s">
        <v>1481</v>
      </c>
      <c r="F1478" s="11"/>
      <c r="G1478" s="11" t="s">
        <v>6311</v>
      </c>
      <c r="H1478" s="11" t="s">
        <v>6312</v>
      </c>
      <c r="I1478" s="11" t="s">
        <v>6313</v>
      </c>
      <c r="J1478" s="12">
        <v>45083</v>
      </c>
      <c r="K1478" s="12">
        <v>45083</v>
      </c>
      <c r="L1478" s="12"/>
      <c r="M1478" s="13">
        <v>9122.75</v>
      </c>
      <c r="N1478" s="11" t="s">
        <v>6314</v>
      </c>
      <c r="O1478" s="11" t="s">
        <v>6315</v>
      </c>
      <c r="P1478" s="11" t="s">
        <v>37</v>
      </c>
      <c r="Q1478" s="11" t="s">
        <v>30</v>
      </c>
      <c r="R1478" s="11" t="s">
        <v>17</v>
      </c>
    </row>
    <row r="1479" spans="1:18" x14ac:dyDescent="0.35">
      <c r="A1479" s="11" t="s">
        <v>6316</v>
      </c>
      <c r="B1479" s="11" t="s">
        <v>6317</v>
      </c>
      <c r="C1479" s="10" t="s">
        <v>40</v>
      </c>
      <c r="D1479" s="11" t="s">
        <v>43</v>
      </c>
      <c r="E1479" s="11" t="s">
        <v>6318</v>
      </c>
      <c r="F1479" s="11"/>
      <c r="G1479" s="11" t="s">
        <v>6311</v>
      </c>
      <c r="H1479" s="11" t="s">
        <v>6319</v>
      </c>
      <c r="I1479" s="11" t="s">
        <v>6320</v>
      </c>
      <c r="J1479" s="12">
        <v>45083</v>
      </c>
      <c r="K1479" s="12">
        <v>45083</v>
      </c>
      <c r="L1479" s="12"/>
      <c r="M1479" s="13">
        <v>0</v>
      </c>
      <c r="N1479" s="11" t="s">
        <v>6314</v>
      </c>
      <c r="O1479" s="11" t="s">
        <v>6315</v>
      </c>
      <c r="P1479" s="11" t="s">
        <v>37</v>
      </c>
      <c r="Q1479" s="11" t="s">
        <v>30</v>
      </c>
      <c r="R1479" s="11" t="s">
        <v>17</v>
      </c>
    </row>
    <row r="1480" spans="1:18" x14ac:dyDescent="0.35">
      <c r="A1480" s="11" t="s">
        <v>6321</v>
      </c>
      <c r="B1480" s="11" t="s">
        <v>6322</v>
      </c>
      <c r="C1480" s="10" t="s">
        <v>40</v>
      </c>
      <c r="D1480" s="11" t="s">
        <v>225</v>
      </c>
      <c r="E1480" s="11" t="s">
        <v>132</v>
      </c>
      <c r="F1480" s="11" t="s">
        <v>133</v>
      </c>
      <c r="G1480" s="11" t="s">
        <v>1654</v>
      </c>
      <c r="H1480" s="11" t="s">
        <v>1860</v>
      </c>
      <c r="I1480" s="11" t="s">
        <v>6323</v>
      </c>
      <c r="J1480" s="12">
        <v>45079</v>
      </c>
      <c r="K1480" s="12">
        <v>45079</v>
      </c>
      <c r="L1480" s="12"/>
      <c r="M1480" s="13">
        <v>6043.95</v>
      </c>
      <c r="N1480" s="11" t="s">
        <v>2057</v>
      </c>
      <c r="O1480" s="11" t="s">
        <v>2058</v>
      </c>
      <c r="P1480" s="11" t="s">
        <v>39</v>
      </c>
      <c r="Q1480" s="11" t="s">
        <v>30</v>
      </c>
      <c r="R1480" s="11" t="s">
        <v>17</v>
      </c>
    </row>
    <row r="1481" spans="1:18" x14ac:dyDescent="0.35">
      <c r="A1481" s="11" t="s">
        <v>6324</v>
      </c>
      <c r="B1481" s="11" t="s">
        <v>6325</v>
      </c>
      <c r="C1481" s="10" t="s">
        <v>40</v>
      </c>
      <c r="D1481" s="11" t="s">
        <v>43</v>
      </c>
      <c r="E1481" s="11" t="s">
        <v>6326</v>
      </c>
      <c r="F1481" s="11" t="s">
        <v>1350</v>
      </c>
      <c r="G1481" s="11" t="s">
        <v>6327</v>
      </c>
      <c r="H1481" s="11" t="s">
        <v>6328</v>
      </c>
      <c r="I1481" s="11" t="s">
        <v>6329</v>
      </c>
      <c r="J1481" s="12">
        <v>45084</v>
      </c>
      <c r="K1481" s="12">
        <v>45084</v>
      </c>
      <c r="L1481" s="12"/>
      <c r="M1481" s="13">
        <v>17332.650000000001</v>
      </c>
      <c r="N1481" s="11" t="s">
        <v>6330</v>
      </c>
      <c r="O1481" s="11" t="s">
        <v>6331</v>
      </c>
      <c r="P1481" s="11" t="s">
        <v>39</v>
      </c>
      <c r="Q1481" s="11" t="s">
        <v>30</v>
      </c>
      <c r="R1481" s="11" t="s">
        <v>17</v>
      </c>
    </row>
    <row r="1482" spans="1:18" x14ac:dyDescent="0.35">
      <c r="A1482" s="11" t="s">
        <v>6332</v>
      </c>
      <c r="B1482" s="11" t="s">
        <v>6333</v>
      </c>
      <c r="C1482" s="10" t="s">
        <v>40</v>
      </c>
      <c r="D1482" s="11" t="s">
        <v>43</v>
      </c>
      <c r="E1482" s="11" t="s">
        <v>6334</v>
      </c>
      <c r="F1482" s="11"/>
      <c r="G1482" s="11" t="s">
        <v>6327</v>
      </c>
      <c r="H1482" s="11" t="s">
        <v>6335</v>
      </c>
      <c r="I1482" s="11" t="s">
        <v>6336</v>
      </c>
      <c r="J1482" s="12">
        <v>45084</v>
      </c>
      <c r="K1482" s="12">
        <v>45084</v>
      </c>
      <c r="L1482" s="12"/>
      <c r="M1482" s="13">
        <v>0</v>
      </c>
      <c r="N1482" s="11" t="s">
        <v>6330</v>
      </c>
      <c r="O1482" s="11" t="s">
        <v>6331</v>
      </c>
      <c r="P1482" s="11" t="s">
        <v>39</v>
      </c>
      <c r="Q1482" s="11" t="s">
        <v>30</v>
      </c>
      <c r="R1482" s="11" t="s">
        <v>17</v>
      </c>
    </row>
    <row r="1483" spans="1:18" x14ac:dyDescent="0.35">
      <c r="A1483" s="11" t="s">
        <v>6337</v>
      </c>
      <c r="B1483" s="11" t="s">
        <v>6338</v>
      </c>
      <c r="C1483" s="10" t="s">
        <v>40</v>
      </c>
      <c r="D1483" s="11" t="s">
        <v>43</v>
      </c>
      <c r="E1483" s="11" t="s">
        <v>6339</v>
      </c>
      <c r="F1483" s="11"/>
      <c r="G1483" s="11" t="s">
        <v>456</v>
      </c>
      <c r="H1483" s="11" t="s">
        <v>6340</v>
      </c>
      <c r="I1483" s="11" t="s">
        <v>6341</v>
      </c>
      <c r="J1483" s="12">
        <v>45084</v>
      </c>
      <c r="K1483" s="12">
        <v>45084</v>
      </c>
      <c r="L1483" s="12"/>
      <c r="M1483" s="13">
        <v>2260.44</v>
      </c>
      <c r="N1483" s="11" t="s">
        <v>6102</v>
      </c>
      <c r="O1483" s="11" t="s">
        <v>544</v>
      </c>
      <c r="P1483" s="11" t="s">
        <v>37</v>
      </c>
      <c r="Q1483" s="11" t="s">
        <v>30</v>
      </c>
      <c r="R1483" s="11" t="s">
        <v>17</v>
      </c>
    </row>
    <row r="1484" spans="1:18" x14ac:dyDescent="0.35">
      <c r="A1484" s="11" t="s">
        <v>6342</v>
      </c>
      <c r="B1484" s="11" t="s">
        <v>6343</v>
      </c>
      <c r="C1484" s="10" t="s">
        <v>40</v>
      </c>
      <c r="D1484" s="11" t="s">
        <v>43</v>
      </c>
      <c r="E1484" s="11" t="s">
        <v>6344</v>
      </c>
      <c r="F1484" s="11"/>
      <c r="G1484" s="11" t="s">
        <v>302</v>
      </c>
      <c r="H1484" s="11" t="s">
        <v>6345</v>
      </c>
      <c r="I1484" s="11" t="s">
        <v>6346</v>
      </c>
      <c r="J1484" s="12">
        <v>45086</v>
      </c>
      <c r="K1484" s="12">
        <v>45086</v>
      </c>
      <c r="L1484" s="12"/>
      <c r="M1484" s="13">
        <v>332.75</v>
      </c>
      <c r="N1484" s="11" t="s">
        <v>524</v>
      </c>
      <c r="O1484" s="11" t="s">
        <v>525</v>
      </c>
      <c r="P1484" s="11" t="s">
        <v>37</v>
      </c>
      <c r="Q1484" s="11" t="s">
        <v>30</v>
      </c>
      <c r="R1484" s="11" t="s">
        <v>17</v>
      </c>
    </row>
    <row r="1485" spans="1:18" x14ac:dyDescent="0.35">
      <c r="A1485" s="11" t="s">
        <v>6347</v>
      </c>
      <c r="B1485" s="11" t="s">
        <v>6348</v>
      </c>
      <c r="C1485" s="10" t="s">
        <v>40</v>
      </c>
      <c r="D1485" s="11" t="s">
        <v>43</v>
      </c>
      <c r="E1485" s="11" t="s">
        <v>110</v>
      </c>
      <c r="F1485" s="11"/>
      <c r="G1485" s="11" t="s">
        <v>370</v>
      </c>
      <c r="H1485" s="11" t="s">
        <v>1118</v>
      </c>
      <c r="I1485" s="11" t="s">
        <v>6349</v>
      </c>
      <c r="J1485" s="12">
        <v>45084</v>
      </c>
      <c r="K1485" s="12">
        <v>45084</v>
      </c>
      <c r="L1485" s="12"/>
      <c r="M1485" s="13">
        <v>675.58</v>
      </c>
      <c r="N1485" s="11" t="s">
        <v>114</v>
      </c>
      <c r="O1485" s="11" t="s">
        <v>115</v>
      </c>
      <c r="P1485" s="11" t="s">
        <v>37</v>
      </c>
      <c r="Q1485" s="11" t="s">
        <v>30</v>
      </c>
      <c r="R1485" s="11" t="s">
        <v>17</v>
      </c>
    </row>
    <row r="1486" spans="1:18" x14ac:dyDescent="0.35">
      <c r="A1486" s="11" t="s">
        <v>6350</v>
      </c>
      <c r="B1486" s="11" t="s">
        <v>6351</v>
      </c>
      <c r="C1486" s="10" t="s">
        <v>40</v>
      </c>
      <c r="D1486" s="11" t="s">
        <v>43</v>
      </c>
      <c r="E1486" s="11" t="s">
        <v>6352</v>
      </c>
      <c r="F1486" s="11"/>
      <c r="G1486" s="11" t="s">
        <v>6327</v>
      </c>
      <c r="H1486" s="11" t="s">
        <v>6353</v>
      </c>
      <c r="I1486" s="11" t="s">
        <v>6354</v>
      </c>
      <c r="J1486" s="12">
        <v>45084</v>
      </c>
      <c r="K1486" s="12">
        <v>45084</v>
      </c>
      <c r="L1486" s="12"/>
      <c r="M1486" s="13">
        <v>17418.07</v>
      </c>
      <c r="N1486" s="11" t="s">
        <v>6330</v>
      </c>
      <c r="O1486" s="11" t="s">
        <v>6331</v>
      </c>
      <c r="P1486" s="11" t="s">
        <v>39</v>
      </c>
      <c r="Q1486" s="11" t="s">
        <v>30</v>
      </c>
      <c r="R1486" s="11" t="s">
        <v>17</v>
      </c>
    </row>
    <row r="1487" spans="1:18" x14ac:dyDescent="0.35">
      <c r="A1487" s="11" t="s">
        <v>6355</v>
      </c>
      <c r="B1487" s="11" t="s">
        <v>6356</v>
      </c>
      <c r="C1487" s="10" t="s">
        <v>40</v>
      </c>
      <c r="D1487" s="11" t="s">
        <v>43</v>
      </c>
      <c r="E1487" s="11" t="s">
        <v>5486</v>
      </c>
      <c r="F1487" s="11"/>
      <c r="G1487" s="11" t="s">
        <v>5487</v>
      </c>
      <c r="H1487" s="11" t="s">
        <v>5488</v>
      </c>
      <c r="I1487" s="11" t="s">
        <v>6357</v>
      </c>
      <c r="J1487" s="12">
        <v>45098</v>
      </c>
      <c r="K1487" s="12">
        <v>45098</v>
      </c>
      <c r="L1487" s="12"/>
      <c r="M1487" s="13">
        <v>1633.5</v>
      </c>
      <c r="N1487" s="11" t="s">
        <v>6358</v>
      </c>
      <c r="O1487" s="11" t="s">
        <v>6359</v>
      </c>
      <c r="P1487" s="11" t="s">
        <v>37</v>
      </c>
      <c r="Q1487" s="11" t="s">
        <v>30</v>
      </c>
      <c r="R1487" s="11" t="s">
        <v>17</v>
      </c>
    </row>
    <row r="1488" spans="1:18" x14ac:dyDescent="0.35">
      <c r="A1488" s="11" t="s">
        <v>6360</v>
      </c>
      <c r="B1488" s="11" t="s">
        <v>6361</v>
      </c>
      <c r="C1488" s="10" t="s">
        <v>40</v>
      </c>
      <c r="D1488" s="11" t="s">
        <v>43</v>
      </c>
      <c r="E1488" s="11" t="s">
        <v>6362</v>
      </c>
      <c r="F1488" s="11"/>
      <c r="G1488" s="11" t="s">
        <v>6363</v>
      </c>
      <c r="H1488" s="11" t="s">
        <v>6364</v>
      </c>
      <c r="I1488" s="11" t="s">
        <v>6365</v>
      </c>
      <c r="J1488" s="12">
        <v>45105</v>
      </c>
      <c r="K1488" s="12">
        <v>45105</v>
      </c>
      <c r="L1488" s="12"/>
      <c r="M1488" s="13">
        <v>13116.4</v>
      </c>
      <c r="N1488" s="11" t="s">
        <v>6121</v>
      </c>
      <c r="O1488" s="11" t="s">
        <v>6122</v>
      </c>
      <c r="P1488" s="11" t="s">
        <v>37</v>
      </c>
      <c r="Q1488" s="11" t="s">
        <v>30</v>
      </c>
      <c r="R1488" s="11" t="s">
        <v>17</v>
      </c>
    </row>
    <row r="1489" spans="1:18" x14ac:dyDescent="0.35">
      <c r="A1489" s="11" t="s">
        <v>6366</v>
      </c>
      <c r="B1489" s="11" t="s">
        <v>6367</v>
      </c>
      <c r="C1489" s="10" t="s">
        <v>40</v>
      </c>
      <c r="D1489" s="11" t="s">
        <v>43</v>
      </c>
      <c r="E1489" s="11" t="s">
        <v>6368</v>
      </c>
      <c r="F1489" s="11"/>
      <c r="G1489" s="11" t="s">
        <v>6369</v>
      </c>
      <c r="H1489" s="11" t="s">
        <v>6370</v>
      </c>
      <c r="I1489" s="11" t="s">
        <v>6371</v>
      </c>
      <c r="J1489" s="12">
        <v>45100</v>
      </c>
      <c r="K1489" s="12">
        <v>45100</v>
      </c>
      <c r="L1489" s="12"/>
      <c r="M1489" s="13">
        <v>16794.8</v>
      </c>
      <c r="N1489" s="11" t="s">
        <v>6121</v>
      </c>
      <c r="O1489" s="11" t="s">
        <v>6122</v>
      </c>
      <c r="P1489" s="11" t="s">
        <v>38</v>
      </c>
      <c r="Q1489" s="11" t="s">
        <v>30</v>
      </c>
      <c r="R1489" s="11" t="s">
        <v>17</v>
      </c>
    </row>
    <row r="1490" spans="1:18" x14ac:dyDescent="0.35">
      <c r="A1490" s="11" t="s">
        <v>6372</v>
      </c>
      <c r="B1490" s="11" t="s">
        <v>6373</v>
      </c>
      <c r="C1490" s="10" t="s">
        <v>40</v>
      </c>
      <c r="D1490" s="11" t="s">
        <v>43</v>
      </c>
      <c r="E1490" s="11" t="s">
        <v>430</v>
      </c>
      <c r="F1490" s="11"/>
      <c r="G1490" s="11" t="s">
        <v>431</v>
      </c>
      <c r="H1490" s="11" t="s">
        <v>2976</v>
      </c>
      <c r="I1490" s="11" t="s">
        <v>6374</v>
      </c>
      <c r="J1490" s="12">
        <v>44649</v>
      </c>
      <c r="K1490" s="12">
        <v>44841</v>
      </c>
      <c r="L1490" s="12"/>
      <c r="M1490" s="13">
        <v>330.08800000000002</v>
      </c>
      <c r="N1490" s="11" t="s">
        <v>434</v>
      </c>
      <c r="O1490" s="11" t="s">
        <v>435</v>
      </c>
      <c r="P1490" s="11" t="s">
        <v>38</v>
      </c>
      <c r="Q1490" s="11" t="s">
        <v>30</v>
      </c>
      <c r="R1490" s="11" t="s">
        <v>17</v>
      </c>
    </row>
    <row r="1491" spans="1:18" x14ac:dyDescent="0.35">
      <c r="A1491" s="11" t="s">
        <v>6375</v>
      </c>
      <c r="B1491" s="11" t="s">
        <v>6376</v>
      </c>
      <c r="C1491" s="10" t="s">
        <v>40</v>
      </c>
      <c r="D1491" s="11" t="s">
        <v>43</v>
      </c>
      <c r="E1491" s="11" t="s">
        <v>430</v>
      </c>
      <c r="F1491" s="11"/>
      <c r="G1491" s="11" t="s">
        <v>431</v>
      </c>
      <c r="H1491" s="11" t="s">
        <v>2976</v>
      </c>
      <c r="I1491" s="11" t="s">
        <v>6377</v>
      </c>
      <c r="J1491" s="12">
        <v>44649</v>
      </c>
      <c r="K1491" s="12">
        <v>44841</v>
      </c>
      <c r="L1491" s="12"/>
      <c r="M1491" s="13">
        <v>330.08800000000002</v>
      </c>
      <c r="N1491" s="11" t="s">
        <v>305</v>
      </c>
      <c r="O1491" s="11" t="s">
        <v>306</v>
      </c>
      <c r="P1491" s="11" t="s">
        <v>38</v>
      </c>
      <c r="Q1491" s="11" t="s">
        <v>30</v>
      </c>
      <c r="R1491" s="11" t="s">
        <v>17</v>
      </c>
    </row>
    <row r="1492" spans="1:18" x14ac:dyDescent="0.35">
      <c r="A1492" s="11" t="s">
        <v>6378</v>
      </c>
      <c r="B1492" s="11" t="s">
        <v>6379</v>
      </c>
      <c r="C1492" s="10" t="s">
        <v>40</v>
      </c>
      <c r="D1492" s="11" t="s">
        <v>43</v>
      </c>
      <c r="E1492" s="11" t="s">
        <v>430</v>
      </c>
      <c r="F1492" s="11"/>
      <c r="G1492" s="11" t="s">
        <v>431</v>
      </c>
      <c r="H1492" s="11" t="s">
        <v>2976</v>
      </c>
      <c r="I1492" s="11" t="s">
        <v>6380</v>
      </c>
      <c r="J1492" s="12">
        <v>44649</v>
      </c>
      <c r="K1492" s="12">
        <v>44841</v>
      </c>
      <c r="L1492" s="12"/>
      <c r="M1492" s="13">
        <v>330.08800000000002</v>
      </c>
      <c r="N1492" s="11" t="s">
        <v>434</v>
      </c>
      <c r="O1492" s="11" t="s">
        <v>435</v>
      </c>
      <c r="P1492" s="11" t="s">
        <v>38</v>
      </c>
      <c r="Q1492" s="11" t="s">
        <v>30</v>
      </c>
      <c r="R1492" s="11" t="s">
        <v>17</v>
      </c>
    </row>
    <row r="1493" spans="1:18" x14ac:dyDescent="0.35">
      <c r="A1493" s="11" t="s">
        <v>6381</v>
      </c>
      <c r="B1493" s="11" t="s">
        <v>6382</v>
      </c>
      <c r="C1493" s="10" t="s">
        <v>40</v>
      </c>
      <c r="D1493" s="11" t="s">
        <v>43</v>
      </c>
      <c r="E1493" s="11" t="s">
        <v>6383</v>
      </c>
      <c r="F1493" s="11" t="s">
        <v>48</v>
      </c>
      <c r="G1493" s="11" t="s">
        <v>6384</v>
      </c>
      <c r="H1493" s="11" t="s">
        <v>6385</v>
      </c>
      <c r="I1493" s="11" t="s">
        <v>6386</v>
      </c>
      <c r="J1493" s="12">
        <v>45204</v>
      </c>
      <c r="K1493" s="12">
        <v>45204</v>
      </c>
      <c r="L1493" s="12"/>
      <c r="M1493" s="13">
        <v>54331.42</v>
      </c>
      <c r="N1493" s="11" t="s">
        <v>6387</v>
      </c>
      <c r="O1493" s="11" t="s">
        <v>6388</v>
      </c>
      <c r="P1493" s="11" t="s">
        <v>39</v>
      </c>
      <c r="Q1493" s="11" t="s">
        <v>30</v>
      </c>
      <c r="R1493" s="11" t="s">
        <v>17</v>
      </c>
    </row>
    <row r="1494" spans="1:18" x14ac:dyDescent="0.35">
      <c r="A1494" s="11" t="s">
        <v>6389</v>
      </c>
      <c r="B1494" s="11" t="s">
        <v>6390</v>
      </c>
      <c r="C1494" s="10" t="s">
        <v>40</v>
      </c>
      <c r="D1494" s="11" t="s">
        <v>43</v>
      </c>
      <c r="E1494" s="11" t="s">
        <v>1591</v>
      </c>
      <c r="F1494" s="11" t="s">
        <v>48</v>
      </c>
      <c r="G1494" s="11" t="s">
        <v>1482</v>
      </c>
      <c r="H1494" s="11" t="s">
        <v>6391</v>
      </c>
      <c r="I1494" s="11" t="s">
        <v>6392</v>
      </c>
      <c r="J1494" s="12">
        <v>45112</v>
      </c>
      <c r="K1494" s="12">
        <v>45112</v>
      </c>
      <c r="L1494" s="12"/>
      <c r="M1494" s="13">
        <v>4719</v>
      </c>
      <c r="N1494" s="11" t="s">
        <v>6393</v>
      </c>
      <c r="O1494" s="11" t="s">
        <v>6394</v>
      </c>
      <c r="P1494" s="11" t="s">
        <v>38</v>
      </c>
      <c r="Q1494" s="11" t="s">
        <v>30</v>
      </c>
      <c r="R1494" s="11" t="s">
        <v>17</v>
      </c>
    </row>
    <row r="1495" spans="1:18" x14ac:dyDescent="0.35">
      <c r="A1495" s="11" t="s">
        <v>6395</v>
      </c>
      <c r="B1495" s="11" t="s">
        <v>6396</v>
      </c>
      <c r="C1495" s="10" t="s">
        <v>40</v>
      </c>
      <c r="D1495" s="11" t="s">
        <v>43</v>
      </c>
      <c r="E1495" s="11" t="s">
        <v>177</v>
      </c>
      <c r="F1495" s="11" t="s">
        <v>178</v>
      </c>
      <c r="G1495" s="11" t="s">
        <v>179</v>
      </c>
      <c r="H1495" s="11" t="s">
        <v>6165</v>
      </c>
      <c r="I1495" s="11" t="s">
        <v>6397</v>
      </c>
      <c r="J1495" s="12">
        <v>45113</v>
      </c>
      <c r="K1495" s="12">
        <v>45113</v>
      </c>
      <c r="L1495" s="12"/>
      <c r="M1495" s="13">
        <v>667.21</v>
      </c>
      <c r="N1495" s="11" t="s">
        <v>1514</v>
      </c>
      <c r="O1495" s="11" t="s">
        <v>472</v>
      </c>
      <c r="P1495" s="11" t="s">
        <v>37</v>
      </c>
      <c r="Q1495" s="11" t="s">
        <v>30</v>
      </c>
      <c r="R1495" s="11" t="s">
        <v>17</v>
      </c>
    </row>
    <row r="1496" spans="1:18" x14ac:dyDescent="0.35">
      <c r="A1496" s="11" t="s">
        <v>6398</v>
      </c>
      <c r="B1496" s="11" t="s">
        <v>6399</v>
      </c>
      <c r="C1496" s="10" t="s">
        <v>40</v>
      </c>
      <c r="D1496" s="11" t="s">
        <v>43</v>
      </c>
      <c r="E1496" s="11" t="s">
        <v>6400</v>
      </c>
      <c r="F1496" s="11" t="s">
        <v>1195</v>
      </c>
      <c r="G1496" s="11" t="s">
        <v>111</v>
      </c>
      <c r="H1496" s="11" t="s">
        <v>6401</v>
      </c>
      <c r="I1496" s="11" t="s">
        <v>6402</v>
      </c>
      <c r="J1496" s="12">
        <v>45114</v>
      </c>
      <c r="K1496" s="12">
        <v>45114</v>
      </c>
      <c r="L1496" s="12"/>
      <c r="M1496" s="13">
        <v>13056.52</v>
      </c>
      <c r="N1496" s="11" t="s">
        <v>1514</v>
      </c>
      <c r="O1496" s="11" t="s">
        <v>472</v>
      </c>
      <c r="P1496" s="11" t="s">
        <v>39</v>
      </c>
      <c r="Q1496" s="11" t="s">
        <v>30</v>
      </c>
      <c r="R1496" s="11" t="s">
        <v>17</v>
      </c>
    </row>
    <row r="1497" spans="1:18" x14ac:dyDescent="0.35">
      <c r="A1497" s="11" t="s">
        <v>6403</v>
      </c>
      <c r="B1497" s="11" t="s">
        <v>6404</v>
      </c>
      <c r="C1497" s="10" t="s">
        <v>40</v>
      </c>
      <c r="D1497" s="11" t="s">
        <v>43</v>
      </c>
      <c r="E1497" s="11" t="s">
        <v>6405</v>
      </c>
      <c r="F1497" s="11"/>
      <c r="G1497" s="11" t="s">
        <v>111</v>
      </c>
      <c r="H1497" s="11" t="s">
        <v>3678</v>
      </c>
      <c r="I1497" s="11" t="s">
        <v>6406</v>
      </c>
      <c r="J1497" s="12">
        <v>45114</v>
      </c>
      <c r="K1497" s="12">
        <v>45114</v>
      </c>
      <c r="L1497" s="12"/>
      <c r="M1497" s="13">
        <v>0</v>
      </c>
      <c r="N1497" s="11" t="s">
        <v>1514</v>
      </c>
      <c r="O1497" s="11" t="s">
        <v>472</v>
      </c>
      <c r="P1497" s="11" t="s">
        <v>37</v>
      </c>
      <c r="Q1497" s="11" t="s">
        <v>30</v>
      </c>
      <c r="R1497" s="11" t="s">
        <v>17</v>
      </c>
    </row>
    <row r="1498" spans="1:18" x14ac:dyDescent="0.35">
      <c r="A1498" s="11" t="s">
        <v>6407</v>
      </c>
      <c r="B1498" s="11" t="s">
        <v>6408</v>
      </c>
      <c r="C1498" s="10" t="s">
        <v>40</v>
      </c>
      <c r="D1498" s="11" t="s">
        <v>43</v>
      </c>
      <c r="E1498" s="11" t="s">
        <v>177</v>
      </c>
      <c r="F1498" s="11" t="s">
        <v>178</v>
      </c>
      <c r="G1498" s="11" t="s">
        <v>179</v>
      </c>
      <c r="H1498" s="11" t="s">
        <v>6165</v>
      </c>
      <c r="I1498" s="11" t="s">
        <v>6409</v>
      </c>
      <c r="J1498" s="12">
        <v>45114</v>
      </c>
      <c r="K1498" s="12">
        <v>45114</v>
      </c>
      <c r="L1498" s="12"/>
      <c r="M1498" s="13">
        <v>667.21</v>
      </c>
      <c r="N1498" s="11" t="s">
        <v>325</v>
      </c>
      <c r="O1498" s="11" t="s">
        <v>326</v>
      </c>
      <c r="P1498" s="11" t="s">
        <v>37</v>
      </c>
      <c r="Q1498" s="11" t="s">
        <v>30</v>
      </c>
      <c r="R1498" s="11" t="s">
        <v>17</v>
      </c>
    </row>
    <row r="1499" spans="1:18" x14ac:dyDescent="0.35">
      <c r="A1499" s="11" t="s">
        <v>6410</v>
      </c>
      <c r="B1499" s="11" t="s">
        <v>6411</v>
      </c>
      <c r="C1499" s="10" t="s">
        <v>40</v>
      </c>
      <c r="D1499" s="11" t="s">
        <v>43</v>
      </c>
      <c r="E1499" s="11" t="s">
        <v>177</v>
      </c>
      <c r="F1499" s="11" t="s">
        <v>178</v>
      </c>
      <c r="G1499" s="11" t="s">
        <v>179</v>
      </c>
      <c r="H1499" s="11" t="s">
        <v>6165</v>
      </c>
      <c r="I1499" s="11" t="s">
        <v>6412</v>
      </c>
      <c r="J1499" s="12">
        <v>45114</v>
      </c>
      <c r="K1499" s="12">
        <v>45114</v>
      </c>
      <c r="L1499" s="12"/>
      <c r="M1499" s="13">
        <v>667.21</v>
      </c>
      <c r="N1499" s="11" t="s">
        <v>325</v>
      </c>
      <c r="O1499" s="11" t="s">
        <v>326</v>
      </c>
      <c r="P1499" s="11" t="s">
        <v>37</v>
      </c>
      <c r="Q1499" s="11" t="s">
        <v>30</v>
      </c>
      <c r="R1499" s="11" t="s">
        <v>17</v>
      </c>
    </row>
    <row r="1500" spans="1:18" x14ac:dyDescent="0.35">
      <c r="A1500" s="11" t="s">
        <v>6413</v>
      </c>
      <c r="B1500" s="11" t="s">
        <v>6414</v>
      </c>
      <c r="C1500" s="10" t="s">
        <v>40</v>
      </c>
      <c r="D1500" s="11" t="s">
        <v>43</v>
      </c>
      <c r="E1500" s="11" t="s">
        <v>2498</v>
      </c>
      <c r="F1500" s="11"/>
      <c r="G1500" s="11" t="s">
        <v>302</v>
      </c>
      <c r="H1500" s="11" t="s">
        <v>6415</v>
      </c>
      <c r="I1500" s="11" t="s">
        <v>6416</v>
      </c>
      <c r="J1500" s="12">
        <v>45203</v>
      </c>
      <c r="K1500" s="12">
        <v>45203</v>
      </c>
      <c r="L1500" s="12"/>
      <c r="M1500" s="13">
        <v>7873.39</v>
      </c>
      <c r="N1500" s="11" t="s">
        <v>6393</v>
      </c>
      <c r="O1500" s="11" t="s">
        <v>6394</v>
      </c>
      <c r="P1500" s="11" t="s">
        <v>38</v>
      </c>
      <c r="Q1500" s="11" t="s">
        <v>30</v>
      </c>
      <c r="R1500" s="11" t="s">
        <v>17</v>
      </c>
    </row>
    <row r="1501" spans="1:18" x14ac:dyDescent="0.35">
      <c r="A1501" s="11" t="s">
        <v>6417</v>
      </c>
      <c r="B1501" s="11" t="s">
        <v>6418</v>
      </c>
      <c r="C1501" s="10" t="s">
        <v>40</v>
      </c>
      <c r="D1501" s="11" t="s">
        <v>43</v>
      </c>
      <c r="E1501" s="11" t="s">
        <v>6419</v>
      </c>
      <c r="F1501" s="11"/>
      <c r="G1501" s="11" t="s">
        <v>6420</v>
      </c>
      <c r="H1501" s="11" t="s">
        <v>6421</v>
      </c>
      <c r="I1501" s="11" t="s">
        <v>6422</v>
      </c>
      <c r="J1501" s="12">
        <v>45203</v>
      </c>
      <c r="K1501" s="12">
        <v>45203</v>
      </c>
      <c r="L1501" s="12"/>
      <c r="M1501" s="13">
        <v>0</v>
      </c>
      <c r="N1501" s="11" t="s">
        <v>6393</v>
      </c>
      <c r="O1501" s="11" t="s">
        <v>6394</v>
      </c>
      <c r="P1501" s="11" t="s">
        <v>38</v>
      </c>
      <c r="Q1501" s="11" t="s">
        <v>30</v>
      </c>
      <c r="R1501" s="11" t="s">
        <v>17</v>
      </c>
    </row>
    <row r="1502" spans="1:18" x14ac:dyDescent="0.35">
      <c r="A1502" s="11" t="s">
        <v>6423</v>
      </c>
      <c r="B1502" s="11" t="s">
        <v>6424</v>
      </c>
      <c r="C1502" s="10" t="s">
        <v>40</v>
      </c>
      <c r="D1502" s="11" t="s">
        <v>225</v>
      </c>
      <c r="E1502" s="11" t="s">
        <v>6425</v>
      </c>
      <c r="F1502" s="11"/>
      <c r="G1502" s="11" t="s">
        <v>5580</v>
      </c>
      <c r="H1502" s="11" t="s">
        <v>5896</v>
      </c>
      <c r="I1502" s="11" t="s">
        <v>6426</v>
      </c>
      <c r="J1502" s="12">
        <v>45124</v>
      </c>
      <c r="K1502" s="12">
        <v>45124</v>
      </c>
      <c r="L1502" s="12"/>
      <c r="M1502" s="13">
        <v>1119.25</v>
      </c>
      <c r="N1502" s="11" t="s">
        <v>283</v>
      </c>
      <c r="O1502" s="11" t="s">
        <v>284</v>
      </c>
      <c r="P1502" s="11" t="s">
        <v>38</v>
      </c>
      <c r="Q1502" s="11" t="s">
        <v>30</v>
      </c>
      <c r="R1502" s="11" t="s">
        <v>17</v>
      </c>
    </row>
    <row r="1503" spans="1:18" x14ac:dyDescent="0.35">
      <c r="A1503" s="11" t="s">
        <v>6427</v>
      </c>
      <c r="B1503" s="11" t="s">
        <v>6428</v>
      </c>
      <c r="C1503" s="10" t="s">
        <v>40</v>
      </c>
      <c r="D1503" s="11" t="s">
        <v>43</v>
      </c>
      <c r="E1503" s="11" t="s">
        <v>1750</v>
      </c>
      <c r="F1503" s="11"/>
      <c r="G1503" s="11" t="s">
        <v>1751</v>
      </c>
      <c r="H1503" s="11" t="s">
        <v>2994</v>
      </c>
      <c r="I1503" s="11" t="s">
        <v>6429</v>
      </c>
      <c r="J1503" s="12">
        <v>45120</v>
      </c>
      <c r="K1503" s="12">
        <v>45120</v>
      </c>
      <c r="L1503" s="12">
        <v>47677</v>
      </c>
      <c r="M1503" s="13">
        <v>2173.16</v>
      </c>
      <c r="N1503" s="11" t="s">
        <v>6430</v>
      </c>
      <c r="O1503" s="11" t="s">
        <v>6431</v>
      </c>
      <c r="P1503" s="11" t="s">
        <v>38</v>
      </c>
      <c r="Q1503" s="11" t="s">
        <v>30</v>
      </c>
      <c r="R1503" s="11" t="s">
        <v>17</v>
      </c>
    </row>
    <row r="1504" spans="1:18" x14ac:dyDescent="0.35">
      <c r="A1504" s="11" t="s">
        <v>6432</v>
      </c>
      <c r="B1504" s="11" t="s">
        <v>6433</v>
      </c>
      <c r="C1504" s="10" t="s">
        <v>40</v>
      </c>
      <c r="D1504" s="11" t="s">
        <v>43</v>
      </c>
      <c r="E1504" s="11" t="s">
        <v>5984</v>
      </c>
      <c r="F1504" s="11"/>
      <c r="G1504" s="11" t="s">
        <v>5985</v>
      </c>
      <c r="H1504" s="11" t="s">
        <v>5986</v>
      </c>
      <c r="I1504" s="11" t="s">
        <v>6434</v>
      </c>
      <c r="J1504" s="12">
        <v>45124</v>
      </c>
      <c r="K1504" s="12">
        <v>45124</v>
      </c>
      <c r="L1504" s="12"/>
      <c r="M1504" s="13">
        <v>9680</v>
      </c>
      <c r="N1504" s="11" t="s">
        <v>6435</v>
      </c>
      <c r="O1504" s="11" t="s">
        <v>6436</v>
      </c>
      <c r="P1504" s="11" t="s">
        <v>38</v>
      </c>
      <c r="Q1504" s="11" t="s">
        <v>30</v>
      </c>
      <c r="R1504" s="11" t="s">
        <v>17</v>
      </c>
    </row>
    <row r="1505" spans="1:18" x14ac:dyDescent="0.35">
      <c r="A1505" s="11" t="s">
        <v>6437</v>
      </c>
      <c r="B1505" s="11" t="s">
        <v>6438</v>
      </c>
      <c r="C1505" s="10" t="s">
        <v>40</v>
      </c>
      <c r="D1505" s="11" t="s">
        <v>43</v>
      </c>
      <c r="E1505" s="11" t="s">
        <v>1678</v>
      </c>
      <c r="F1505" s="11" t="s">
        <v>330</v>
      </c>
      <c r="G1505" s="11" t="s">
        <v>953</v>
      </c>
      <c r="H1505" s="11" t="s">
        <v>6042</v>
      </c>
      <c r="I1505" s="11" t="s">
        <v>6439</v>
      </c>
      <c r="J1505" s="12">
        <v>45127</v>
      </c>
      <c r="K1505" s="12">
        <v>45127</v>
      </c>
      <c r="L1505" s="12"/>
      <c r="M1505" s="13">
        <v>17696.25</v>
      </c>
      <c r="N1505" s="11" t="s">
        <v>1900</v>
      </c>
      <c r="O1505" s="11" t="s">
        <v>1901</v>
      </c>
      <c r="P1505" s="11" t="s">
        <v>39</v>
      </c>
      <c r="Q1505" s="11" t="s">
        <v>30</v>
      </c>
      <c r="R1505" s="11" t="s">
        <v>17</v>
      </c>
    </row>
    <row r="1506" spans="1:18" x14ac:dyDescent="0.35">
      <c r="A1506" s="11" t="s">
        <v>6440</v>
      </c>
      <c r="B1506" s="11" t="s">
        <v>6441</v>
      </c>
      <c r="C1506" s="10" t="s">
        <v>40</v>
      </c>
      <c r="D1506" s="11" t="s">
        <v>43</v>
      </c>
      <c r="E1506" s="11" t="s">
        <v>2635</v>
      </c>
      <c r="F1506" s="11"/>
      <c r="G1506" s="11" t="s">
        <v>953</v>
      </c>
      <c r="H1506" s="11" t="s">
        <v>4291</v>
      </c>
      <c r="I1506" s="11" t="s">
        <v>6442</v>
      </c>
      <c r="J1506" s="12">
        <v>45127</v>
      </c>
      <c r="K1506" s="12">
        <v>45127</v>
      </c>
      <c r="L1506" s="12"/>
      <c r="M1506" s="13">
        <v>0</v>
      </c>
      <c r="N1506" s="11" t="s">
        <v>1900</v>
      </c>
      <c r="O1506" s="11" t="s">
        <v>1901</v>
      </c>
      <c r="P1506" s="11" t="s">
        <v>39</v>
      </c>
      <c r="Q1506" s="11" t="s">
        <v>30</v>
      </c>
      <c r="R1506" s="11" t="s">
        <v>17</v>
      </c>
    </row>
    <row r="1507" spans="1:18" x14ac:dyDescent="0.35">
      <c r="A1507" s="11" t="s">
        <v>6443</v>
      </c>
      <c r="B1507" s="11" t="s">
        <v>6444</v>
      </c>
      <c r="C1507" s="10" t="s">
        <v>40</v>
      </c>
      <c r="D1507" s="11" t="s">
        <v>43</v>
      </c>
      <c r="E1507" s="11" t="s">
        <v>5498</v>
      </c>
      <c r="F1507" s="11"/>
      <c r="G1507" s="11" t="s">
        <v>6445</v>
      </c>
      <c r="H1507" s="11" t="s">
        <v>6446</v>
      </c>
      <c r="I1507" s="11" t="s">
        <v>6447</v>
      </c>
      <c r="J1507" s="12">
        <v>45128</v>
      </c>
      <c r="K1507" s="12">
        <v>45190</v>
      </c>
      <c r="L1507" s="12"/>
      <c r="M1507" s="13">
        <v>5814.05</v>
      </c>
      <c r="N1507" s="11" t="s">
        <v>6393</v>
      </c>
      <c r="O1507" s="11" t="s">
        <v>6394</v>
      </c>
      <c r="P1507" s="11" t="s">
        <v>38</v>
      </c>
      <c r="Q1507" s="11" t="s">
        <v>30</v>
      </c>
      <c r="R1507" s="11" t="s">
        <v>17</v>
      </c>
    </row>
    <row r="1508" spans="1:18" x14ac:dyDescent="0.35">
      <c r="A1508" s="11" t="s">
        <v>6448</v>
      </c>
      <c r="B1508" s="11" t="s">
        <v>6449</v>
      </c>
      <c r="C1508" s="10" t="s">
        <v>40</v>
      </c>
      <c r="D1508" s="11" t="s">
        <v>43</v>
      </c>
      <c r="E1508" s="11" t="s">
        <v>110</v>
      </c>
      <c r="F1508" s="11"/>
      <c r="G1508" s="11" t="s">
        <v>370</v>
      </c>
      <c r="H1508" s="11" t="s">
        <v>1118</v>
      </c>
      <c r="I1508" s="11" t="s">
        <v>6450</v>
      </c>
      <c r="J1508" s="12">
        <v>45139</v>
      </c>
      <c r="K1508" s="12">
        <v>45139</v>
      </c>
      <c r="L1508" s="12"/>
      <c r="M1508" s="13">
        <v>675.58</v>
      </c>
      <c r="N1508" s="11" t="s">
        <v>114</v>
      </c>
      <c r="O1508" s="11" t="s">
        <v>115</v>
      </c>
      <c r="P1508" s="11" t="s">
        <v>37</v>
      </c>
      <c r="Q1508" s="11" t="s">
        <v>30</v>
      </c>
      <c r="R1508" s="11" t="s">
        <v>17</v>
      </c>
    </row>
    <row r="1509" spans="1:18" x14ac:dyDescent="0.35">
      <c r="A1509" s="11" t="s">
        <v>6451</v>
      </c>
      <c r="B1509" s="11" t="s">
        <v>6452</v>
      </c>
      <c r="C1509" s="10" t="s">
        <v>40</v>
      </c>
      <c r="D1509" s="11" t="s">
        <v>43</v>
      </c>
      <c r="E1509" s="11" t="s">
        <v>6453</v>
      </c>
      <c r="F1509" s="11"/>
      <c r="G1509" s="11" t="s">
        <v>142</v>
      </c>
      <c r="H1509" s="11" t="s">
        <v>6454</v>
      </c>
      <c r="I1509" s="11" t="s">
        <v>6455</v>
      </c>
      <c r="J1509" s="12">
        <v>45141</v>
      </c>
      <c r="K1509" s="12">
        <v>45141</v>
      </c>
      <c r="L1509" s="12"/>
      <c r="M1509" s="13">
        <v>1322.53</v>
      </c>
      <c r="N1509" s="11" t="s">
        <v>5054</v>
      </c>
      <c r="O1509" s="11" t="s">
        <v>5055</v>
      </c>
      <c r="P1509" s="11" t="s">
        <v>37</v>
      </c>
      <c r="Q1509" s="11" t="s">
        <v>30</v>
      </c>
      <c r="R1509" s="11" t="s">
        <v>17</v>
      </c>
    </row>
    <row r="1510" spans="1:18" x14ac:dyDescent="0.35">
      <c r="A1510" s="11" t="s">
        <v>6456</v>
      </c>
      <c r="B1510" s="11" t="s">
        <v>6457</v>
      </c>
      <c r="C1510" s="10" t="s">
        <v>40</v>
      </c>
      <c r="D1510" s="11" t="s">
        <v>43</v>
      </c>
      <c r="E1510" s="11" t="s">
        <v>5631</v>
      </c>
      <c r="F1510" s="11"/>
      <c r="G1510" s="11" t="s">
        <v>74</v>
      </c>
      <c r="H1510" s="11" t="s">
        <v>5632</v>
      </c>
      <c r="I1510" s="11" t="s">
        <v>6458</v>
      </c>
      <c r="J1510" s="12">
        <v>45154</v>
      </c>
      <c r="K1510" s="12">
        <v>45155</v>
      </c>
      <c r="L1510" s="12"/>
      <c r="M1510" s="13">
        <v>1886.2</v>
      </c>
      <c r="N1510" s="11" t="s">
        <v>6459</v>
      </c>
      <c r="O1510" s="11" t="s">
        <v>6460</v>
      </c>
      <c r="P1510" s="11" t="s">
        <v>37</v>
      </c>
      <c r="Q1510" s="11" t="s">
        <v>30</v>
      </c>
      <c r="R1510" s="11" t="s">
        <v>17</v>
      </c>
    </row>
    <row r="1511" spans="1:18" x14ac:dyDescent="0.35">
      <c r="A1511" s="11" t="s">
        <v>6461</v>
      </c>
      <c r="B1511" s="11" t="s">
        <v>6462</v>
      </c>
      <c r="C1511" s="10" t="s">
        <v>40</v>
      </c>
      <c r="D1511" s="11" t="s">
        <v>43</v>
      </c>
      <c r="E1511" s="11" t="s">
        <v>6463</v>
      </c>
      <c r="F1511" s="11"/>
      <c r="G1511" s="11" t="s">
        <v>74</v>
      </c>
      <c r="H1511" s="11" t="s">
        <v>6464</v>
      </c>
      <c r="I1511" s="11" t="s">
        <v>6465</v>
      </c>
      <c r="J1511" s="12">
        <v>45205</v>
      </c>
      <c r="K1511" s="12">
        <v>45205</v>
      </c>
      <c r="L1511" s="12"/>
      <c r="M1511" s="13">
        <v>937.33</v>
      </c>
      <c r="N1511" s="11" t="s">
        <v>6459</v>
      </c>
      <c r="O1511" s="11" t="s">
        <v>6460</v>
      </c>
      <c r="P1511" s="11" t="s">
        <v>37</v>
      </c>
      <c r="Q1511" s="11" t="s">
        <v>30</v>
      </c>
      <c r="R1511" s="11" t="s">
        <v>17</v>
      </c>
    </row>
    <row r="1512" spans="1:18" x14ac:dyDescent="0.35">
      <c r="A1512" s="11" t="s">
        <v>6466</v>
      </c>
      <c r="B1512" s="11" t="s">
        <v>6467</v>
      </c>
      <c r="C1512" s="10" t="s">
        <v>40</v>
      </c>
      <c r="D1512" s="11" t="s">
        <v>43</v>
      </c>
      <c r="E1512" s="11" t="s">
        <v>6468</v>
      </c>
      <c r="F1512" s="11" t="s">
        <v>48</v>
      </c>
      <c r="G1512" s="11" t="s">
        <v>6469</v>
      </c>
      <c r="H1512" s="11" t="s">
        <v>6470</v>
      </c>
      <c r="I1512" s="11" t="s">
        <v>6471</v>
      </c>
      <c r="J1512" s="12">
        <v>45246</v>
      </c>
      <c r="K1512" s="12">
        <v>45246</v>
      </c>
      <c r="L1512" s="12"/>
      <c r="M1512" s="13">
        <v>18150</v>
      </c>
      <c r="N1512" s="11" t="s">
        <v>1008</v>
      </c>
      <c r="O1512" s="11" t="s">
        <v>1009</v>
      </c>
      <c r="P1512" s="11" t="s">
        <v>39</v>
      </c>
      <c r="Q1512" s="11" t="s">
        <v>30</v>
      </c>
      <c r="R1512" s="11" t="s">
        <v>17</v>
      </c>
    </row>
    <row r="1513" spans="1:18" x14ac:dyDescent="0.35">
      <c r="A1513" s="11" t="s">
        <v>6472</v>
      </c>
      <c r="B1513" s="11" t="s">
        <v>6473</v>
      </c>
      <c r="C1513" s="10" t="s">
        <v>40</v>
      </c>
      <c r="D1513" s="11" t="s">
        <v>43</v>
      </c>
      <c r="E1513" s="11" t="s">
        <v>6474</v>
      </c>
      <c r="F1513" s="11" t="s">
        <v>6475</v>
      </c>
      <c r="G1513" s="11" t="s">
        <v>6469</v>
      </c>
      <c r="H1513" s="11" t="s">
        <v>6476</v>
      </c>
      <c r="I1513" s="11" t="s">
        <v>6477</v>
      </c>
      <c r="J1513" s="12">
        <v>45246</v>
      </c>
      <c r="K1513" s="12">
        <v>45246</v>
      </c>
      <c r="L1513" s="12"/>
      <c r="M1513" s="13">
        <v>110110</v>
      </c>
      <c r="N1513" s="11" t="s">
        <v>1008</v>
      </c>
      <c r="O1513" s="11" t="s">
        <v>1009</v>
      </c>
      <c r="P1513" s="11" t="s">
        <v>39</v>
      </c>
      <c r="Q1513" s="11" t="s">
        <v>30</v>
      </c>
      <c r="R1513" s="11" t="s">
        <v>17</v>
      </c>
    </row>
    <row r="1514" spans="1:18" x14ac:dyDescent="0.35">
      <c r="A1514" s="11" t="s">
        <v>6478</v>
      </c>
      <c r="B1514" s="11" t="s">
        <v>6479</v>
      </c>
      <c r="C1514" s="10" t="s">
        <v>40</v>
      </c>
      <c r="D1514" s="11" t="s">
        <v>43</v>
      </c>
      <c r="E1514" s="11" t="s">
        <v>6480</v>
      </c>
      <c r="F1514" s="11"/>
      <c r="G1514" s="11" t="s">
        <v>6469</v>
      </c>
      <c r="H1514" s="11" t="s">
        <v>6481</v>
      </c>
      <c r="I1514" s="11" t="s">
        <v>6482</v>
      </c>
      <c r="J1514" s="12">
        <v>45796</v>
      </c>
      <c r="K1514" s="12">
        <v>45789</v>
      </c>
      <c r="L1514" s="12" t="s">
        <v>48</v>
      </c>
      <c r="M1514" s="13">
        <v>0</v>
      </c>
      <c r="N1514" s="11" t="s">
        <v>1008</v>
      </c>
      <c r="O1514" s="11" t="s">
        <v>1009</v>
      </c>
      <c r="P1514" s="11" t="s">
        <v>39</v>
      </c>
      <c r="Q1514" s="11" t="s">
        <v>30</v>
      </c>
      <c r="R1514" s="11" t="s">
        <v>17</v>
      </c>
    </row>
    <row r="1515" spans="1:18" x14ac:dyDescent="0.35">
      <c r="A1515" s="11" t="s">
        <v>6483</v>
      </c>
      <c r="B1515" s="11" t="s">
        <v>6484</v>
      </c>
      <c r="C1515" s="10" t="s">
        <v>40</v>
      </c>
      <c r="D1515" s="11" t="s">
        <v>43</v>
      </c>
      <c r="E1515" s="11" t="s">
        <v>2498</v>
      </c>
      <c r="F1515" s="11"/>
      <c r="G1515" s="11" t="s">
        <v>302</v>
      </c>
      <c r="H1515" s="11" t="s">
        <v>6415</v>
      </c>
      <c r="I1515" s="11" t="s">
        <v>6485</v>
      </c>
      <c r="J1515" s="12">
        <v>45203</v>
      </c>
      <c r="K1515" s="12">
        <v>45203</v>
      </c>
      <c r="L1515" s="12"/>
      <c r="M1515" s="13">
        <v>11815.57</v>
      </c>
      <c r="N1515" s="11" t="s">
        <v>6393</v>
      </c>
      <c r="O1515" s="11" t="s">
        <v>6394</v>
      </c>
      <c r="P1515" s="11" t="s">
        <v>38</v>
      </c>
      <c r="Q1515" s="11" t="s">
        <v>30</v>
      </c>
      <c r="R1515" s="11" t="s">
        <v>17</v>
      </c>
    </row>
    <row r="1516" spans="1:18" x14ac:dyDescent="0.35">
      <c r="A1516" s="11" t="s">
        <v>6486</v>
      </c>
      <c r="B1516" s="11" t="s">
        <v>6487</v>
      </c>
      <c r="C1516" s="10" t="s">
        <v>40</v>
      </c>
      <c r="D1516" s="11" t="s">
        <v>43</v>
      </c>
      <c r="E1516" s="11" t="s">
        <v>6488</v>
      </c>
      <c r="F1516" s="11"/>
      <c r="G1516" s="11" t="s">
        <v>6420</v>
      </c>
      <c r="H1516" s="11" t="s">
        <v>6489</v>
      </c>
      <c r="I1516" s="11" t="s">
        <v>6490</v>
      </c>
      <c r="J1516" s="12">
        <v>45203</v>
      </c>
      <c r="K1516" s="12">
        <v>45203</v>
      </c>
      <c r="L1516" s="12"/>
      <c r="M1516" s="13">
        <v>0</v>
      </c>
      <c r="N1516" s="11" t="s">
        <v>6393</v>
      </c>
      <c r="O1516" s="11" t="s">
        <v>6394</v>
      </c>
      <c r="P1516" s="11" t="s">
        <v>38</v>
      </c>
      <c r="Q1516" s="11" t="s">
        <v>30</v>
      </c>
      <c r="R1516" s="11" t="s">
        <v>17</v>
      </c>
    </row>
    <row r="1517" spans="1:18" x14ac:dyDescent="0.35">
      <c r="A1517" s="11" t="s">
        <v>6491</v>
      </c>
      <c r="B1517" s="11" t="s">
        <v>6492</v>
      </c>
      <c r="C1517" s="10" t="s">
        <v>40</v>
      </c>
      <c r="D1517" s="11" t="s">
        <v>43</v>
      </c>
      <c r="E1517" s="11" t="s">
        <v>2950</v>
      </c>
      <c r="F1517" s="11"/>
      <c r="G1517" s="11" t="s">
        <v>6493</v>
      </c>
      <c r="H1517" s="11" t="s">
        <v>6494</v>
      </c>
      <c r="I1517" s="11" t="s">
        <v>6495</v>
      </c>
      <c r="J1517" s="12">
        <v>45203</v>
      </c>
      <c r="K1517" s="12">
        <v>45203</v>
      </c>
      <c r="L1517" s="12"/>
      <c r="M1517" s="13">
        <v>0</v>
      </c>
      <c r="N1517" s="11" t="s">
        <v>6393</v>
      </c>
      <c r="O1517" s="11" t="s">
        <v>6394</v>
      </c>
      <c r="P1517" s="11" t="s">
        <v>38</v>
      </c>
      <c r="Q1517" s="11" t="s">
        <v>30</v>
      </c>
      <c r="R1517" s="11" t="s">
        <v>17</v>
      </c>
    </row>
    <row r="1518" spans="1:18" x14ac:dyDescent="0.35">
      <c r="A1518" s="11" t="s">
        <v>6496</v>
      </c>
      <c r="B1518" s="11" t="s">
        <v>6497</v>
      </c>
      <c r="C1518" s="10" t="s">
        <v>40</v>
      </c>
      <c r="D1518" s="11" t="s">
        <v>43</v>
      </c>
      <c r="E1518" s="11" t="s">
        <v>2498</v>
      </c>
      <c r="F1518" s="11"/>
      <c r="G1518" s="11" t="s">
        <v>302</v>
      </c>
      <c r="H1518" s="11" t="s">
        <v>6415</v>
      </c>
      <c r="I1518" s="11" t="s">
        <v>6498</v>
      </c>
      <c r="J1518" s="12">
        <v>45203</v>
      </c>
      <c r="K1518" s="12">
        <v>45203</v>
      </c>
      <c r="L1518" s="12"/>
      <c r="M1518" s="13">
        <v>9490.3700000000008</v>
      </c>
      <c r="N1518" s="11" t="s">
        <v>6393</v>
      </c>
      <c r="O1518" s="11" t="s">
        <v>6394</v>
      </c>
      <c r="P1518" s="11" t="s">
        <v>38</v>
      </c>
      <c r="Q1518" s="11" t="s">
        <v>30</v>
      </c>
      <c r="R1518" s="11" t="s">
        <v>17</v>
      </c>
    </row>
    <row r="1519" spans="1:18" x14ac:dyDescent="0.35">
      <c r="A1519" s="11" t="s">
        <v>6499</v>
      </c>
      <c r="B1519" s="11" t="s">
        <v>6500</v>
      </c>
      <c r="C1519" s="10" t="s">
        <v>40</v>
      </c>
      <c r="D1519" s="11" t="s">
        <v>43</v>
      </c>
      <c r="E1519" s="11" t="s">
        <v>6501</v>
      </c>
      <c r="F1519" s="11"/>
      <c r="G1519" s="11" t="s">
        <v>302</v>
      </c>
      <c r="H1519" s="11" t="s">
        <v>6502</v>
      </c>
      <c r="I1519" s="11" t="s">
        <v>6503</v>
      </c>
      <c r="J1519" s="12">
        <v>45203</v>
      </c>
      <c r="K1519" s="12">
        <v>45203</v>
      </c>
      <c r="L1519" s="12"/>
      <c r="M1519" s="13">
        <v>0</v>
      </c>
      <c r="N1519" s="11" t="s">
        <v>6393</v>
      </c>
      <c r="O1519" s="11" t="s">
        <v>6394</v>
      </c>
      <c r="P1519" s="11" t="s">
        <v>38</v>
      </c>
      <c r="Q1519" s="11" t="s">
        <v>30</v>
      </c>
      <c r="R1519" s="11" t="s">
        <v>17</v>
      </c>
    </row>
    <row r="1520" spans="1:18" x14ac:dyDescent="0.35">
      <c r="A1520" s="11" t="s">
        <v>6504</v>
      </c>
      <c r="B1520" s="11" t="s">
        <v>6505</v>
      </c>
      <c r="C1520" s="10" t="s">
        <v>40</v>
      </c>
      <c r="D1520" s="11" t="s">
        <v>43</v>
      </c>
      <c r="E1520" s="11" t="s">
        <v>2228</v>
      </c>
      <c r="F1520" s="11"/>
      <c r="G1520" s="11" t="s">
        <v>916</v>
      </c>
      <c r="H1520" s="11" t="s">
        <v>3416</v>
      </c>
      <c r="I1520" s="11" t="s">
        <v>6506</v>
      </c>
      <c r="J1520" s="12">
        <v>45197</v>
      </c>
      <c r="K1520" s="12">
        <v>45197</v>
      </c>
      <c r="L1520" s="12">
        <v>48850</v>
      </c>
      <c r="M1520" s="13">
        <v>1179.75</v>
      </c>
      <c r="N1520" s="11" t="s">
        <v>6300</v>
      </c>
      <c r="O1520" s="11" t="s">
        <v>6301</v>
      </c>
      <c r="P1520" s="11" t="s">
        <v>37</v>
      </c>
      <c r="Q1520" s="11" t="s">
        <v>30</v>
      </c>
      <c r="R1520" s="11" t="s">
        <v>17</v>
      </c>
    </row>
    <row r="1521" spans="1:18" x14ac:dyDescent="0.35">
      <c r="A1521" s="11" t="s">
        <v>6507</v>
      </c>
      <c r="B1521" s="11" t="s">
        <v>6508</v>
      </c>
      <c r="C1521" s="10" t="s">
        <v>40</v>
      </c>
      <c r="D1521" s="11" t="s">
        <v>43</v>
      </c>
      <c r="E1521" s="11" t="s">
        <v>2228</v>
      </c>
      <c r="F1521" s="11"/>
      <c r="G1521" s="11" t="s">
        <v>916</v>
      </c>
      <c r="H1521" s="11" t="s">
        <v>3416</v>
      </c>
      <c r="I1521" s="11" t="s">
        <v>6509</v>
      </c>
      <c r="J1521" s="12">
        <v>45197</v>
      </c>
      <c r="K1521" s="12">
        <v>45197</v>
      </c>
      <c r="L1521" s="12">
        <v>48850</v>
      </c>
      <c r="M1521" s="13">
        <v>1179.75</v>
      </c>
      <c r="N1521" s="11" t="s">
        <v>6300</v>
      </c>
      <c r="O1521" s="11" t="s">
        <v>6301</v>
      </c>
      <c r="P1521" s="11" t="s">
        <v>37</v>
      </c>
      <c r="Q1521" s="11" t="s">
        <v>30</v>
      </c>
      <c r="R1521" s="11" t="s">
        <v>17</v>
      </c>
    </row>
    <row r="1522" spans="1:18" x14ac:dyDescent="0.35">
      <c r="A1522" s="11" t="s">
        <v>6510</v>
      </c>
      <c r="B1522" s="11" t="s">
        <v>6511</v>
      </c>
      <c r="C1522" s="10" t="s">
        <v>40</v>
      </c>
      <c r="D1522" s="11" t="s">
        <v>43</v>
      </c>
      <c r="E1522" s="11" t="s">
        <v>2228</v>
      </c>
      <c r="F1522" s="11"/>
      <c r="G1522" s="11" t="s">
        <v>916</v>
      </c>
      <c r="H1522" s="11" t="s">
        <v>3416</v>
      </c>
      <c r="I1522" s="11" t="s">
        <v>6512</v>
      </c>
      <c r="J1522" s="12">
        <v>45197</v>
      </c>
      <c r="K1522" s="12">
        <v>45197</v>
      </c>
      <c r="L1522" s="12">
        <v>48850</v>
      </c>
      <c r="M1522" s="13">
        <v>1179.75</v>
      </c>
      <c r="N1522" s="11" t="s">
        <v>6300</v>
      </c>
      <c r="O1522" s="11" t="s">
        <v>6301</v>
      </c>
      <c r="P1522" s="11" t="s">
        <v>37</v>
      </c>
      <c r="Q1522" s="11" t="s">
        <v>30</v>
      </c>
      <c r="R1522" s="11" t="s">
        <v>17</v>
      </c>
    </row>
    <row r="1523" spans="1:18" x14ac:dyDescent="0.35">
      <c r="A1523" s="11" t="s">
        <v>6513</v>
      </c>
      <c r="B1523" s="11" t="s">
        <v>6514</v>
      </c>
      <c r="C1523" s="10" t="s">
        <v>40</v>
      </c>
      <c r="D1523" s="11" t="s">
        <v>43</v>
      </c>
      <c r="E1523" s="11" t="s">
        <v>2228</v>
      </c>
      <c r="F1523" s="11"/>
      <c r="G1523" s="11" t="s">
        <v>916</v>
      </c>
      <c r="H1523" s="11" t="s">
        <v>3416</v>
      </c>
      <c r="I1523" s="11" t="s">
        <v>6515</v>
      </c>
      <c r="J1523" s="12">
        <v>45197</v>
      </c>
      <c r="K1523" s="12">
        <v>45197</v>
      </c>
      <c r="L1523" s="12">
        <v>48850</v>
      </c>
      <c r="M1523" s="13">
        <v>1179.75</v>
      </c>
      <c r="N1523" s="11" t="s">
        <v>6300</v>
      </c>
      <c r="O1523" s="11" t="s">
        <v>6301</v>
      </c>
      <c r="P1523" s="11" t="s">
        <v>37</v>
      </c>
      <c r="Q1523" s="11" t="s">
        <v>30</v>
      </c>
      <c r="R1523" s="11" t="s">
        <v>17</v>
      </c>
    </row>
    <row r="1524" spans="1:18" x14ac:dyDescent="0.35">
      <c r="A1524" s="11" t="s">
        <v>6516</v>
      </c>
      <c r="B1524" s="11" t="s">
        <v>6517</v>
      </c>
      <c r="C1524" s="10" t="s">
        <v>40</v>
      </c>
      <c r="D1524" s="11" t="s">
        <v>43</v>
      </c>
      <c r="E1524" s="11" t="s">
        <v>2228</v>
      </c>
      <c r="F1524" s="11"/>
      <c r="G1524" s="11" t="s">
        <v>916</v>
      </c>
      <c r="H1524" s="11" t="s">
        <v>3416</v>
      </c>
      <c r="I1524" s="11" t="s">
        <v>6518</v>
      </c>
      <c r="J1524" s="12">
        <v>45197</v>
      </c>
      <c r="K1524" s="12">
        <v>45197</v>
      </c>
      <c r="L1524" s="12">
        <v>48850</v>
      </c>
      <c r="M1524" s="13">
        <v>1179.75</v>
      </c>
      <c r="N1524" s="11" t="s">
        <v>6300</v>
      </c>
      <c r="O1524" s="11" t="s">
        <v>6301</v>
      </c>
      <c r="P1524" s="11" t="s">
        <v>37</v>
      </c>
      <c r="Q1524" s="11" t="s">
        <v>30</v>
      </c>
      <c r="R1524" s="11" t="s">
        <v>17</v>
      </c>
    </row>
    <row r="1525" spans="1:18" x14ac:dyDescent="0.35">
      <c r="A1525" s="11" t="s">
        <v>6519</v>
      </c>
      <c r="B1525" s="11" t="s">
        <v>6520</v>
      </c>
      <c r="C1525" s="10" t="s">
        <v>40</v>
      </c>
      <c r="D1525" s="11" t="s">
        <v>43</v>
      </c>
      <c r="E1525" s="11" t="s">
        <v>2228</v>
      </c>
      <c r="F1525" s="11"/>
      <c r="G1525" s="11" t="s">
        <v>916</v>
      </c>
      <c r="H1525" s="11" t="s">
        <v>3416</v>
      </c>
      <c r="I1525" s="11" t="s">
        <v>6521</v>
      </c>
      <c r="J1525" s="12">
        <v>45197</v>
      </c>
      <c r="K1525" s="12">
        <v>45197</v>
      </c>
      <c r="L1525" s="12">
        <v>48850</v>
      </c>
      <c r="M1525" s="13">
        <v>1179.75</v>
      </c>
      <c r="N1525" s="11" t="s">
        <v>6300</v>
      </c>
      <c r="O1525" s="11" t="s">
        <v>6301</v>
      </c>
      <c r="P1525" s="11" t="s">
        <v>37</v>
      </c>
      <c r="Q1525" s="11" t="s">
        <v>30</v>
      </c>
      <c r="R1525" s="11" t="s">
        <v>17</v>
      </c>
    </row>
    <row r="1526" spans="1:18" x14ac:dyDescent="0.35">
      <c r="A1526" s="11" t="s">
        <v>6522</v>
      </c>
      <c r="B1526" s="11" t="s">
        <v>6523</v>
      </c>
      <c r="C1526" s="10" t="s">
        <v>40</v>
      </c>
      <c r="D1526" s="11" t="s">
        <v>43</v>
      </c>
      <c r="E1526" s="11" t="s">
        <v>309</v>
      </c>
      <c r="F1526" s="11"/>
      <c r="G1526" s="11" t="s">
        <v>6524</v>
      </c>
      <c r="H1526" s="11" t="s">
        <v>6525</v>
      </c>
      <c r="I1526" s="11" t="s">
        <v>6526</v>
      </c>
      <c r="J1526" s="12">
        <v>45128</v>
      </c>
      <c r="K1526" s="12">
        <v>45128</v>
      </c>
      <c r="L1526" s="12"/>
      <c r="M1526" s="13">
        <v>6588.12</v>
      </c>
      <c r="N1526" s="11" t="s">
        <v>6393</v>
      </c>
      <c r="O1526" s="11" t="s">
        <v>6394</v>
      </c>
      <c r="P1526" s="11" t="s">
        <v>39</v>
      </c>
      <c r="Q1526" s="11" t="s">
        <v>30</v>
      </c>
      <c r="R1526" s="11" t="s">
        <v>17</v>
      </c>
    </row>
    <row r="1527" spans="1:18" x14ac:dyDescent="0.35">
      <c r="A1527" s="11" t="s">
        <v>6527</v>
      </c>
      <c r="B1527" s="11" t="s">
        <v>6528</v>
      </c>
      <c r="C1527" s="10" t="s">
        <v>40</v>
      </c>
      <c r="D1527" s="11" t="s">
        <v>43</v>
      </c>
      <c r="E1527" s="11" t="s">
        <v>5498</v>
      </c>
      <c r="F1527" s="11"/>
      <c r="G1527" s="11" t="s">
        <v>6529</v>
      </c>
      <c r="H1527" s="11" t="s">
        <v>6530</v>
      </c>
      <c r="I1527" s="11" t="s">
        <v>6531</v>
      </c>
      <c r="J1527" s="12">
        <v>45107</v>
      </c>
      <c r="K1527" s="12">
        <v>45107</v>
      </c>
      <c r="L1527" s="12"/>
      <c r="M1527" s="13">
        <v>7453.6</v>
      </c>
      <c r="N1527" s="11" t="s">
        <v>5738</v>
      </c>
      <c r="O1527" s="11" t="s">
        <v>5739</v>
      </c>
      <c r="P1527" s="11" t="s">
        <v>38</v>
      </c>
      <c r="Q1527" s="11" t="s">
        <v>30</v>
      </c>
      <c r="R1527" s="11" t="s">
        <v>17</v>
      </c>
    </row>
    <row r="1528" spans="1:18" x14ac:dyDescent="0.35">
      <c r="A1528" s="11" t="s">
        <v>6532</v>
      </c>
      <c r="B1528" s="11" t="s">
        <v>6533</v>
      </c>
      <c r="C1528" s="10" t="s">
        <v>40</v>
      </c>
      <c r="D1528" s="11" t="s">
        <v>43</v>
      </c>
      <c r="E1528" s="11" t="s">
        <v>5498</v>
      </c>
      <c r="F1528" s="11"/>
      <c r="G1528" s="11" t="s">
        <v>6529</v>
      </c>
      <c r="H1528" s="11" t="s">
        <v>6530</v>
      </c>
      <c r="I1528" s="11" t="s">
        <v>6534</v>
      </c>
      <c r="J1528" s="12">
        <v>45107</v>
      </c>
      <c r="K1528" s="12">
        <v>45107</v>
      </c>
      <c r="L1528" s="12"/>
      <c r="M1528" s="13">
        <v>7453.6</v>
      </c>
      <c r="N1528" s="11" t="s">
        <v>5738</v>
      </c>
      <c r="O1528" s="11" t="s">
        <v>5739</v>
      </c>
      <c r="P1528" s="11" t="s">
        <v>38</v>
      </c>
      <c r="Q1528" s="11" t="s">
        <v>30</v>
      </c>
      <c r="R1528" s="11" t="s">
        <v>17</v>
      </c>
    </row>
    <row r="1529" spans="1:18" x14ac:dyDescent="0.35">
      <c r="A1529" s="11" t="s">
        <v>6535</v>
      </c>
      <c r="B1529" s="11" t="s">
        <v>6536</v>
      </c>
      <c r="C1529" s="10" t="s">
        <v>40</v>
      </c>
      <c r="D1529" s="11" t="s">
        <v>43</v>
      </c>
      <c r="E1529" s="11" t="s">
        <v>2381</v>
      </c>
      <c r="F1529" s="11"/>
      <c r="G1529" s="11" t="s">
        <v>2382</v>
      </c>
      <c r="H1529" s="11" t="s">
        <v>6537</v>
      </c>
      <c r="I1529" s="11" t="s">
        <v>6538</v>
      </c>
      <c r="J1529" s="12">
        <v>45188</v>
      </c>
      <c r="K1529" s="12">
        <v>45188</v>
      </c>
      <c r="L1529" s="12"/>
      <c r="M1529" s="13">
        <v>7865</v>
      </c>
      <c r="N1529" s="11" t="s">
        <v>6459</v>
      </c>
      <c r="O1529" s="11" t="s">
        <v>6460</v>
      </c>
      <c r="P1529" s="11" t="s">
        <v>39</v>
      </c>
      <c r="Q1529" s="11" t="s">
        <v>30</v>
      </c>
      <c r="R1529" s="11" t="s">
        <v>23</v>
      </c>
    </row>
    <row r="1530" spans="1:18" x14ac:dyDescent="0.35">
      <c r="A1530" s="11" t="s">
        <v>6539</v>
      </c>
      <c r="B1530" s="11" t="s">
        <v>6540</v>
      </c>
      <c r="C1530" s="10" t="s">
        <v>40</v>
      </c>
      <c r="D1530" s="11" t="s">
        <v>43</v>
      </c>
      <c r="E1530" s="11" t="s">
        <v>6541</v>
      </c>
      <c r="F1530" s="11"/>
      <c r="G1530" s="11" t="s">
        <v>2382</v>
      </c>
      <c r="H1530" s="11" t="s">
        <v>6542</v>
      </c>
      <c r="I1530" s="11" t="s">
        <v>6543</v>
      </c>
      <c r="J1530" s="12">
        <v>45188</v>
      </c>
      <c r="K1530" s="12">
        <v>45188</v>
      </c>
      <c r="L1530" s="12"/>
      <c r="M1530" s="13">
        <v>0</v>
      </c>
      <c r="N1530" s="11" t="s">
        <v>6459</v>
      </c>
      <c r="O1530" s="11" t="s">
        <v>6460</v>
      </c>
      <c r="P1530" s="11" t="s">
        <v>39</v>
      </c>
      <c r="Q1530" s="11" t="s">
        <v>30</v>
      </c>
      <c r="R1530" s="11" t="s">
        <v>23</v>
      </c>
    </row>
    <row r="1531" spans="1:18" x14ac:dyDescent="0.35">
      <c r="A1531" s="11" t="s">
        <v>6544</v>
      </c>
      <c r="B1531" s="11" t="s">
        <v>6545</v>
      </c>
      <c r="C1531" s="10" t="s">
        <v>40</v>
      </c>
      <c r="D1531" s="11" t="s">
        <v>43</v>
      </c>
      <c r="E1531" s="11" t="s">
        <v>566</v>
      </c>
      <c r="F1531" s="11"/>
      <c r="G1531" s="11" t="s">
        <v>6546</v>
      </c>
      <c r="H1531" s="11" t="s">
        <v>6547</v>
      </c>
      <c r="I1531" s="11" t="s">
        <v>6548</v>
      </c>
      <c r="J1531" s="12">
        <v>45187</v>
      </c>
      <c r="K1531" s="12">
        <v>45187</v>
      </c>
      <c r="L1531" s="12"/>
      <c r="M1531" s="13">
        <v>10383.494000000001</v>
      </c>
      <c r="N1531" s="11" t="s">
        <v>6459</v>
      </c>
      <c r="O1531" s="11" t="s">
        <v>6460</v>
      </c>
      <c r="P1531" s="11" t="s">
        <v>38</v>
      </c>
      <c r="Q1531" s="11" t="s">
        <v>30</v>
      </c>
      <c r="R1531" s="11" t="s">
        <v>23</v>
      </c>
    </row>
    <row r="1532" spans="1:18" x14ac:dyDescent="0.35">
      <c r="A1532" s="11" t="s">
        <v>6549</v>
      </c>
      <c r="B1532" s="11" t="s">
        <v>6550</v>
      </c>
      <c r="C1532" s="10" t="s">
        <v>40</v>
      </c>
      <c r="D1532" s="11" t="s">
        <v>43</v>
      </c>
      <c r="E1532" s="11" t="s">
        <v>1678</v>
      </c>
      <c r="F1532" s="11" t="s">
        <v>330</v>
      </c>
      <c r="G1532" s="11" t="s">
        <v>6546</v>
      </c>
      <c r="H1532" s="11" t="s">
        <v>6551</v>
      </c>
      <c r="I1532" s="11" t="s">
        <v>6552</v>
      </c>
      <c r="J1532" s="12">
        <v>45187</v>
      </c>
      <c r="K1532" s="12">
        <v>45187</v>
      </c>
      <c r="L1532" s="12"/>
      <c r="M1532" s="13">
        <v>9161.7690000000002</v>
      </c>
      <c r="N1532" s="11" t="s">
        <v>6459</v>
      </c>
      <c r="O1532" s="11" t="s">
        <v>6460</v>
      </c>
      <c r="P1532" s="11" t="s">
        <v>38</v>
      </c>
      <c r="Q1532" s="11" t="s">
        <v>30</v>
      </c>
      <c r="R1532" s="11" t="s">
        <v>23</v>
      </c>
    </row>
    <row r="1533" spans="1:18" x14ac:dyDescent="0.35">
      <c r="A1533" s="11" t="s">
        <v>6553</v>
      </c>
      <c r="B1533" s="11" t="s">
        <v>6554</v>
      </c>
      <c r="C1533" s="10" t="s">
        <v>40</v>
      </c>
      <c r="D1533" s="11" t="s">
        <v>43</v>
      </c>
      <c r="E1533" s="11" t="s">
        <v>1678</v>
      </c>
      <c r="F1533" s="11" t="s">
        <v>330</v>
      </c>
      <c r="G1533" s="11" t="s">
        <v>1802</v>
      </c>
      <c r="H1533" s="11" t="s">
        <v>3737</v>
      </c>
      <c r="I1533" s="11" t="s">
        <v>6555</v>
      </c>
      <c r="J1533" s="12">
        <v>45194</v>
      </c>
      <c r="K1533" s="12">
        <v>43930</v>
      </c>
      <c r="L1533" s="12" t="s">
        <v>48</v>
      </c>
      <c r="M1533" s="13">
        <v>10933.21</v>
      </c>
      <c r="N1533" s="11" t="s">
        <v>106</v>
      </c>
      <c r="O1533" s="11" t="s">
        <v>106</v>
      </c>
      <c r="P1533" s="11" t="s">
        <v>39</v>
      </c>
      <c r="Q1533" s="11" t="s">
        <v>30</v>
      </c>
      <c r="R1533" s="11" t="s">
        <v>23</v>
      </c>
    </row>
    <row r="1534" spans="1:18" x14ac:dyDescent="0.35">
      <c r="A1534" s="11" t="s">
        <v>6556</v>
      </c>
      <c r="B1534" s="11" t="s">
        <v>6557</v>
      </c>
      <c r="C1534" s="10" t="s">
        <v>40</v>
      </c>
      <c r="D1534" s="11" t="s">
        <v>43</v>
      </c>
      <c r="E1534" s="11" t="s">
        <v>600</v>
      </c>
      <c r="F1534" s="11" t="s">
        <v>178</v>
      </c>
      <c r="G1534" s="11" t="s">
        <v>6558</v>
      </c>
      <c r="H1534" s="11" t="s">
        <v>6559</v>
      </c>
      <c r="I1534" s="11" t="s">
        <v>6560</v>
      </c>
      <c r="J1534" s="12">
        <v>43955</v>
      </c>
      <c r="K1534" s="12">
        <v>43955</v>
      </c>
      <c r="L1534" s="12"/>
      <c r="M1534" s="13">
        <v>969.09</v>
      </c>
      <c r="N1534" s="11" t="s">
        <v>471</v>
      </c>
      <c r="O1534" s="11" t="s">
        <v>472</v>
      </c>
      <c r="P1534" s="11" t="s">
        <v>37</v>
      </c>
      <c r="Q1534" s="11" t="s">
        <v>30</v>
      </c>
      <c r="R1534" s="11" t="s">
        <v>23</v>
      </c>
    </row>
    <row r="1535" spans="1:18" x14ac:dyDescent="0.35">
      <c r="A1535" s="11" t="s">
        <v>6561</v>
      </c>
      <c r="B1535" s="11" t="s">
        <v>6562</v>
      </c>
      <c r="C1535" s="10" t="s">
        <v>40</v>
      </c>
      <c r="D1535" s="11" t="s">
        <v>43</v>
      </c>
      <c r="E1535" s="11" t="s">
        <v>600</v>
      </c>
      <c r="F1535" s="11" t="s">
        <v>178</v>
      </c>
      <c r="G1535" s="11" t="s">
        <v>6558</v>
      </c>
      <c r="H1535" s="11" t="s">
        <v>6559</v>
      </c>
      <c r="I1535" s="11" t="s">
        <v>6563</v>
      </c>
      <c r="J1535" s="12">
        <v>43955</v>
      </c>
      <c r="K1535" s="12">
        <v>43955</v>
      </c>
      <c r="L1535" s="12"/>
      <c r="M1535" s="13">
        <v>969.09</v>
      </c>
      <c r="N1535" s="11" t="s">
        <v>471</v>
      </c>
      <c r="O1535" s="11" t="s">
        <v>472</v>
      </c>
      <c r="P1535" s="11" t="s">
        <v>37</v>
      </c>
      <c r="Q1535" s="11" t="s">
        <v>30</v>
      </c>
      <c r="R1535" s="11" t="s">
        <v>23</v>
      </c>
    </row>
    <row r="1536" spans="1:18" x14ac:dyDescent="0.35">
      <c r="A1536" s="11" t="s">
        <v>6564</v>
      </c>
      <c r="B1536" s="11" t="s">
        <v>6565</v>
      </c>
      <c r="C1536" s="10" t="s">
        <v>40</v>
      </c>
      <c r="D1536" s="11" t="s">
        <v>43</v>
      </c>
      <c r="E1536" s="11" t="s">
        <v>600</v>
      </c>
      <c r="F1536" s="11" t="s">
        <v>178</v>
      </c>
      <c r="G1536" s="11" t="s">
        <v>6558</v>
      </c>
      <c r="H1536" s="11" t="s">
        <v>6559</v>
      </c>
      <c r="I1536" s="11" t="s">
        <v>6566</v>
      </c>
      <c r="J1536" s="12">
        <v>43955</v>
      </c>
      <c r="K1536" s="12">
        <v>43955</v>
      </c>
      <c r="L1536" s="12"/>
      <c r="M1536" s="13">
        <v>969.09</v>
      </c>
      <c r="N1536" s="11" t="s">
        <v>471</v>
      </c>
      <c r="O1536" s="11" t="s">
        <v>472</v>
      </c>
      <c r="P1536" s="11" t="s">
        <v>37</v>
      </c>
      <c r="Q1536" s="11" t="s">
        <v>30</v>
      </c>
      <c r="R1536" s="11" t="s">
        <v>23</v>
      </c>
    </row>
    <row r="1537" spans="1:18" x14ac:dyDescent="0.35">
      <c r="A1537" s="11" t="s">
        <v>6567</v>
      </c>
      <c r="B1537" s="11" t="s">
        <v>6568</v>
      </c>
      <c r="C1537" s="10" t="s">
        <v>40</v>
      </c>
      <c r="D1537" s="11" t="s">
        <v>43</v>
      </c>
      <c r="E1537" s="11" t="s">
        <v>600</v>
      </c>
      <c r="F1537" s="11" t="s">
        <v>178</v>
      </c>
      <c r="G1537" s="11" t="s">
        <v>6558</v>
      </c>
      <c r="H1537" s="11" t="s">
        <v>6559</v>
      </c>
      <c r="I1537" s="11" t="s">
        <v>6569</v>
      </c>
      <c r="J1537" s="12">
        <v>43955</v>
      </c>
      <c r="K1537" s="12">
        <v>43955</v>
      </c>
      <c r="L1537" s="12"/>
      <c r="M1537" s="13">
        <v>969.09</v>
      </c>
      <c r="N1537" s="11" t="s">
        <v>471</v>
      </c>
      <c r="O1537" s="11" t="s">
        <v>472</v>
      </c>
      <c r="P1537" s="11" t="s">
        <v>37</v>
      </c>
      <c r="Q1537" s="11" t="s">
        <v>30</v>
      </c>
      <c r="R1537" s="11" t="s">
        <v>23</v>
      </c>
    </row>
    <row r="1538" spans="1:18" x14ac:dyDescent="0.35">
      <c r="A1538" s="11" t="s">
        <v>6570</v>
      </c>
      <c r="B1538" s="11" t="s">
        <v>6571</v>
      </c>
      <c r="C1538" s="10" t="s">
        <v>40</v>
      </c>
      <c r="D1538" s="11" t="s">
        <v>43</v>
      </c>
      <c r="E1538" s="11" t="s">
        <v>600</v>
      </c>
      <c r="F1538" s="11" t="s">
        <v>178</v>
      </c>
      <c r="G1538" s="11" t="s">
        <v>6558</v>
      </c>
      <c r="H1538" s="11" t="s">
        <v>6559</v>
      </c>
      <c r="I1538" s="11" t="s">
        <v>6572</v>
      </c>
      <c r="J1538" s="12">
        <v>43955</v>
      </c>
      <c r="K1538" s="12">
        <v>43955</v>
      </c>
      <c r="L1538" s="12"/>
      <c r="M1538" s="13">
        <v>969.09</v>
      </c>
      <c r="N1538" s="11" t="s">
        <v>562</v>
      </c>
      <c r="O1538" s="11" t="s">
        <v>563</v>
      </c>
      <c r="P1538" s="11" t="s">
        <v>37</v>
      </c>
      <c r="Q1538" s="11" t="s">
        <v>30</v>
      </c>
      <c r="R1538" s="11" t="s">
        <v>23</v>
      </c>
    </row>
    <row r="1539" spans="1:18" x14ac:dyDescent="0.35">
      <c r="A1539" s="11" t="s">
        <v>6573</v>
      </c>
      <c r="B1539" s="11" t="s">
        <v>6574</v>
      </c>
      <c r="C1539" s="10" t="s">
        <v>40</v>
      </c>
      <c r="D1539" s="11" t="s">
        <v>43</v>
      </c>
      <c r="E1539" s="11" t="s">
        <v>600</v>
      </c>
      <c r="F1539" s="11" t="s">
        <v>178</v>
      </c>
      <c r="G1539" s="11" t="s">
        <v>6558</v>
      </c>
      <c r="H1539" s="11" t="s">
        <v>6559</v>
      </c>
      <c r="I1539" s="11" t="s">
        <v>6575</v>
      </c>
      <c r="J1539" s="12">
        <v>43955</v>
      </c>
      <c r="K1539" s="12">
        <v>43955</v>
      </c>
      <c r="L1539" s="12"/>
      <c r="M1539" s="13">
        <v>969.09</v>
      </c>
      <c r="N1539" s="11" t="s">
        <v>3112</v>
      </c>
      <c r="O1539" s="11" t="s">
        <v>3113</v>
      </c>
      <c r="P1539" s="11" t="s">
        <v>37</v>
      </c>
      <c r="Q1539" s="11" t="s">
        <v>30</v>
      </c>
      <c r="R1539" s="11" t="s">
        <v>23</v>
      </c>
    </row>
    <row r="1540" spans="1:18" x14ac:dyDescent="0.35">
      <c r="A1540" s="11" t="s">
        <v>6576</v>
      </c>
      <c r="B1540" s="11" t="s">
        <v>6577</v>
      </c>
      <c r="C1540" s="10" t="s">
        <v>40</v>
      </c>
      <c r="D1540" s="11" t="s">
        <v>43</v>
      </c>
      <c r="E1540" s="11" t="s">
        <v>600</v>
      </c>
      <c r="F1540" s="11" t="s">
        <v>178</v>
      </c>
      <c r="G1540" s="11" t="s">
        <v>6558</v>
      </c>
      <c r="H1540" s="11" t="s">
        <v>6559</v>
      </c>
      <c r="I1540" s="11" t="s">
        <v>6578</v>
      </c>
      <c r="J1540" s="12">
        <v>43955</v>
      </c>
      <c r="K1540" s="12">
        <v>43955</v>
      </c>
      <c r="L1540" s="12"/>
      <c r="M1540" s="13">
        <v>969.09</v>
      </c>
      <c r="N1540" s="11" t="s">
        <v>471</v>
      </c>
      <c r="O1540" s="11" t="s">
        <v>472</v>
      </c>
      <c r="P1540" s="11" t="s">
        <v>37</v>
      </c>
      <c r="Q1540" s="11" t="s">
        <v>30</v>
      </c>
      <c r="R1540" s="11" t="s">
        <v>23</v>
      </c>
    </row>
    <row r="1541" spans="1:18" x14ac:dyDescent="0.35">
      <c r="A1541" s="11" t="s">
        <v>6579</v>
      </c>
      <c r="B1541" s="11" t="s">
        <v>6580</v>
      </c>
      <c r="C1541" s="10" t="s">
        <v>40</v>
      </c>
      <c r="D1541" s="11" t="s">
        <v>43</v>
      </c>
      <c r="E1541" s="11" t="s">
        <v>600</v>
      </c>
      <c r="F1541" s="11" t="s">
        <v>178</v>
      </c>
      <c r="G1541" s="11" t="s">
        <v>6558</v>
      </c>
      <c r="H1541" s="11" t="s">
        <v>6559</v>
      </c>
      <c r="I1541" s="11" t="s">
        <v>6581</v>
      </c>
      <c r="J1541" s="12">
        <v>43955</v>
      </c>
      <c r="K1541" s="12">
        <v>43955</v>
      </c>
      <c r="L1541" s="12"/>
      <c r="M1541" s="13">
        <v>969.09</v>
      </c>
      <c r="N1541" s="11" t="s">
        <v>471</v>
      </c>
      <c r="O1541" s="11" t="s">
        <v>472</v>
      </c>
      <c r="P1541" s="11" t="s">
        <v>37</v>
      </c>
      <c r="Q1541" s="11" t="s">
        <v>30</v>
      </c>
      <c r="R1541" s="11" t="s">
        <v>23</v>
      </c>
    </row>
    <row r="1542" spans="1:18" x14ac:dyDescent="0.35">
      <c r="A1542" s="11" t="s">
        <v>6582</v>
      </c>
      <c r="B1542" s="11" t="s">
        <v>6583</v>
      </c>
      <c r="C1542" s="10" t="s">
        <v>40</v>
      </c>
      <c r="D1542" s="11" t="s">
        <v>43</v>
      </c>
      <c r="E1542" s="11" t="s">
        <v>1678</v>
      </c>
      <c r="F1542" s="11" t="s">
        <v>330</v>
      </c>
      <c r="G1542" s="11" t="s">
        <v>6584</v>
      </c>
      <c r="H1542" s="11" t="s">
        <v>6585</v>
      </c>
      <c r="I1542" s="11" t="s">
        <v>6586</v>
      </c>
      <c r="J1542" s="12">
        <v>45194</v>
      </c>
      <c r="K1542" s="12">
        <v>45194</v>
      </c>
      <c r="L1542" s="12">
        <v>47021</v>
      </c>
      <c r="M1542" s="13">
        <v>12826</v>
      </c>
      <c r="N1542" s="11" t="s">
        <v>6167</v>
      </c>
      <c r="O1542" s="11" t="s">
        <v>6168</v>
      </c>
      <c r="P1542" s="11" t="s">
        <v>38</v>
      </c>
      <c r="Q1542" s="11" t="s">
        <v>30</v>
      </c>
      <c r="R1542" s="11" t="s">
        <v>17</v>
      </c>
    </row>
    <row r="1543" spans="1:18" x14ac:dyDescent="0.35">
      <c r="A1543" s="11" t="s">
        <v>6587</v>
      </c>
      <c r="B1543" s="11" t="s">
        <v>6588</v>
      </c>
      <c r="C1543" s="10" t="s">
        <v>40</v>
      </c>
      <c r="D1543" s="11" t="s">
        <v>43</v>
      </c>
      <c r="E1543" s="11" t="s">
        <v>566</v>
      </c>
      <c r="F1543" s="11"/>
      <c r="G1543" s="11" t="s">
        <v>6584</v>
      </c>
      <c r="H1543" s="11" t="s">
        <v>6589</v>
      </c>
      <c r="I1543" s="11" t="s">
        <v>6590</v>
      </c>
      <c r="J1543" s="12">
        <v>45194</v>
      </c>
      <c r="K1543" s="12">
        <v>45194</v>
      </c>
      <c r="L1543" s="12"/>
      <c r="M1543" s="13">
        <v>0</v>
      </c>
      <c r="N1543" s="11" t="s">
        <v>6167</v>
      </c>
      <c r="O1543" s="11" t="s">
        <v>6168</v>
      </c>
      <c r="P1543" s="11" t="s">
        <v>38</v>
      </c>
      <c r="Q1543" s="11" t="s">
        <v>30</v>
      </c>
      <c r="R1543" s="11" t="s">
        <v>17</v>
      </c>
    </row>
    <row r="1544" spans="1:18" x14ac:dyDescent="0.35">
      <c r="A1544" s="11" t="s">
        <v>6591</v>
      </c>
      <c r="B1544" s="11" t="s">
        <v>6592</v>
      </c>
      <c r="C1544" s="10" t="s">
        <v>40</v>
      </c>
      <c r="D1544" s="11" t="s">
        <v>43</v>
      </c>
      <c r="E1544" s="11" t="s">
        <v>566</v>
      </c>
      <c r="F1544" s="11"/>
      <c r="G1544" s="11" t="s">
        <v>6584</v>
      </c>
      <c r="H1544" s="11" t="s">
        <v>6589</v>
      </c>
      <c r="I1544" s="11" t="s">
        <v>6593</v>
      </c>
      <c r="J1544" s="12">
        <v>45985</v>
      </c>
      <c r="K1544" s="12">
        <v>45985</v>
      </c>
      <c r="L1544" s="12">
        <v>46349</v>
      </c>
      <c r="M1544" s="13">
        <v>0</v>
      </c>
      <c r="N1544" s="11" t="s">
        <v>6167</v>
      </c>
      <c r="O1544" s="11" t="s">
        <v>6168</v>
      </c>
      <c r="P1544" s="11" t="s">
        <v>38</v>
      </c>
      <c r="Q1544" s="11" t="s">
        <v>30</v>
      </c>
      <c r="R1544" s="11" t="s">
        <v>17</v>
      </c>
    </row>
    <row r="1545" spans="1:18" x14ac:dyDescent="0.35">
      <c r="A1545" s="11" t="s">
        <v>6594</v>
      </c>
      <c r="B1545" s="11" t="s">
        <v>6595</v>
      </c>
      <c r="C1545" s="10" t="s">
        <v>40</v>
      </c>
      <c r="D1545" s="11" t="s">
        <v>43</v>
      </c>
      <c r="E1545" s="11" t="s">
        <v>1112</v>
      </c>
      <c r="F1545" s="11"/>
      <c r="G1545" s="11" t="s">
        <v>1113</v>
      </c>
      <c r="H1545" s="11" t="s">
        <v>6596</v>
      </c>
      <c r="I1545" s="11" t="s">
        <v>6597</v>
      </c>
      <c r="J1545" s="12">
        <v>45196</v>
      </c>
      <c r="K1545" s="12">
        <v>45196</v>
      </c>
      <c r="L1545" s="12"/>
      <c r="M1545" s="13">
        <v>1494.35</v>
      </c>
      <c r="N1545" s="11" t="s">
        <v>6598</v>
      </c>
      <c r="O1545" s="11" t="s">
        <v>6599</v>
      </c>
      <c r="P1545" s="11" t="s">
        <v>38</v>
      </c>
      <c r="Q1545" s="11" t="s">
        <v>30</v>
      </c>
      <c r="R1545" s="11" t="s">
        <v>17</v>
      </c>
    </row>
    <row r="1546" spans="1:18" x14ac:dyDescent="0.35">
      <c r="A1546" s="11" t="s">
        <v>6600</v>
      </c>
      <c r="B1546" s="11" t="s">
        <v>6601</v>
      </c>
      <c r="C1546" s="10" t="s">
        <v>40</v>
      </c>
      <c r="D1546" s="11" t="s">
        <v>225</v>
      </c>
      <c r="E1546" s="11" t="s">
        <v>6602</v>
      </c>
      <c r="F1546" s="11" t="s">
        <v>48</v>
      </c>
      <c r="G1546" s="11" t="s">
        <v>431</v>
      </c>
      <c r="H1546" s="11" t="s">
        <v>6603</v>
      </c>
      <c r="I1546" s="11" t="s">
        <v>6604</v>
      </c>
      <c r="J1546" s="12">
        <v>45196</v>
      </c>
      <c r="K1546" s="12">
        <v>45196</v>
      </c>
      <c r="L1546" s="12"/>
      <c r="M1546" s="13">
        <v>1031.8900000000001</v>
      </c>
      <c r="N1546" s="11" t="s">
        <v>1514</v>
      </c>
      <c r="O1546" s="11" t="s">
        <v>472</v>
      </c>
      <c r="P1546" s="11" t="s">
        <v>38</v>
      </c>
      <c r="Q1546" s="11" t="s">
        <v>30</v>
      </c>
      <c r="R1546" s="11" t="s">
        <v>23</v>
      </c>
    </row>
    <row r="1547" spans="1:18" x14ac:dyDescent="0.35">
      <c r="A1547" s="11" t="s">
        <v>6605</v>
      </c>
      <c r="B1547" s="11" t="s">
        <v>6606</v>
      </c>
      <c r="C1547" s="10" t="s">
        <v>40</v>
      </c>
      <c r="D1547" s="11" t="s">
        <v>225</v>
      </c>
      <c r="E1547" s="11" t="s">
        <v>6602</v>
      </c>
      <c r="F1547" s="11" t="s">
        <v>48</v>
      </c>
      <c r="G1547" s="11" t="s">
        <v>431</v>
      </c>
      <c r="H1547" s="11" t="s">
        <v>6603</v>
      </c>
      <c r="I1547" s="11" t="s">
        <v>6607</v>
      </c>
      <c r="J1547" s="12">
        <v>45196</v>
      </c>
      <c r="K1547" s="12">
        <v>45196</v>
      </c>
      <c r="L1547" s="12"/>
      <c r="M1547" s="13">
        <v>1031.8900000000001</v>
      </c>
      <c r="N1547" s="11" t="s">
        <v>6121</v>
      </c>
      <c r="O1547" s="11" t="s">
        <v>6122</v>
      </c>
      <c r="P1547" s="11" t="s">
        <v>38</v>
      </c>
      <c r="Q1547" s="11" t="s">
        <v>30</v>
      </c>
      <c r="R1547" s="11" t="s">
        <v>23</v>
      </c>
    </row>
    <row r="1548" spans="1:18" x14ac:dyDescent="0.35">
      <c r="A1548" s="11" t="s">
        <v>6608</v>
      </c>
      <c r="B1548" s="11" t="s">
        <v>6609</v>
      </c>
      <c r="C1548" s="10" t="s">
        <v>40</v>
      </c>
      <c r="D1548" s="11" t="s">
        <v>225</v>
      </c>
      <c r="E1548" s="11" t="s">
        <v>430</v>
      </c>
      <c r="F1548" s="11" t="s">
        <v>48</v>
      </c>
      <c r="G1548" s="11" t="s">
        <v>431</v>
      </c>
      <c r="H1548" s="11" t="s">
        <v>2976</v>
      </c>
      <c r="I1548" s="11" t="s">
        <v>6610</v>
      </c>
      <c r="J1548" s="12">
        <v>45196</v>
      </c>
      <c r="K1548" s="12">
        <v>45196</v>
      </c>
      <c r="L1548" s="12"/>
      <c r="M1548" s="13">
        <v>427.3</v>
      </c>
      <c r="N1548" s="11" t="s">
        <v>6145</v>
      </c>
      <c r="O1548" s="11" t="s">
        <v>6146</v>
      </c>
      <c r="P1548" s="11" t="s">
        <v>38</v>
      </c>
      <c r="Q1548" s="11" t="s">
        <v>30</v>
      </c>
      <c r="R1548" s="11" t="s">
        <v>23</v>
      </c>
    </row>
    <row r="1549" spans="1:18" x14ac:dyDescent="0.35">
      <c r="A1549" s="11" t="s">
        <v>6611</v>
      </c>
      <c r="B1549" s="11" t="s">
        <v>6612</v>
      </c>
      <c r="C1549" s="10" t="s">
        <v>40</v>
      </c>
      <c r="D1549" s="11" t="s">
        <v>225</v>
      </c>
      <c r="E1549" s="11" t="s">
        <v>430</v>
      </c>
      <c r="F1549" s="11" t="s">
        <v>48</v>
      </c>
      <c r="G1549" s="11" t="s">
        <v>431</v>
      </c>
      <c r="H1549" s="11" t="s">
        <v>2976</v>
      </c>
      <c r="I1549" s="11" t="s">
        <v>6613</v>
      </c>
      <c r="J1549" s="12">
        <v>45196</v>
      </c>
      <c r="K1549" s="12">
        <v>45196</v>
      </c>
      <c r="L1549" s="12"/>
      <c r="M1549" s="13">
        <v>427.3</v>
      </c>
      <c r="N1549" s="11" t="s">
        <v>6121</v>
      </c>
      <c r="O1549" s="11" t="s">
        <v>6122</v>
      </c>
      <c r="P1549" s="11" t="s">
        <v>38</v>
      </c>
      <c r="Q1549" s="11" t="s">
        <v>30</v>
      </c>
      <c r="R1549" s="11" t="s">
        <v>23</v>
      </c>
    </row>
    <row r="1550" spans="1:18" x14ac:dyDescent="0.35">
      <c r="A1550" s="11" t="s">
        <v>6614</v>
      </c>
      <c r="B1550" s="11" t="s">
        <v>6615</v>
      </c>
      <c r="C1550" s="10" t="s">
        <v>40</v>
      </c>
      <c r="D1550" s="11" t="s">
        <v>225</v>
      </c>
      <c r="E1550" s="11" t="s">
        <v>430</v>
      </c>
      <c r="F1550" s="11" t="s">
        <v>48</v>
      </c>
      <c r="G1550" s="11" t="s">
        <v>431</v>
      </c>
      <c r="H1550" s="11" t="s">
        <v>2976</v>
      </c>
      <c r="I1550" s="11" t="s">
        <v>6616</v>
      </c>
      <c r="J1550" s="12">
        <v>45196</v>
      </c>
      <c r="K1550" s="12">
        <v>45196</v>
      </c>
      <c r="L1550" s="12"/>
      <c r="M1550" s="13">
        <v>427.3</v>
      </c>
      <c r="N1550" s="11" t="s">
        <v>6121</v>
      </c>
      <c r="O1550" s="11" t="s">
        <v>6122</v>
      </c>
      <c r="P1550" s="11" t="s">
        <v>38</v>
      </c>
      <c r="Q1550" s="11" t="s">
        <v>30</v>
      </c>
      <c r="R1550" s="11" t="s">
        <v>23</v>
      </c>
    </row>
    <row r="1551" spans="1:18" x14ac:dyDescent="0.35">
      <c r="A1551" s="11" t="s">
        <v>6617</v>
      </c>
      <c r="B1551" s="11" t="s">
        <v>6618</v>
      </c>
      <c r="C1551" s="10" t="s">
        <v>40</v>
      </c>
      <c r="D1551" s="11" t="s">
        <v>225</v>
      </c>
      <c r="E1551" s="11" t="s">
        <v>430</v>
      </c>
      <c r="F1551" s="11" t="s">
        <v>48</v>
      </c>
      <c r="G1551" s="11" t="s">
        <v>431</v>
      </c>
      <c r="H1551" s="11" t="s">
        <v>2976</v>
      </c>
      <c r="I1551" s="11" t="s">
        <v>6619</v>
      </c>
      <c r="J1551" s="12">
        <v>45196</v>
      </c>
      <c r="K1551" s="12">
        <v>45196</v>
      </c>
      <c r="L1551" s="12"/>
      <c r="M1551" s="13">
        <v>427.3</v>
      </c>
      <c r="N1551" s="11" t="s">
        <v>6620</v>
      </c>
      <c r="O1551" s="11" t="s">
        <v>6621</v>
      </c>
      <c r="P1551" s="11" t="s">
        <v>38</v>
      </c>
      <c r="Q1551" s="11" t="s">
        <v>30</v>
      </c>
      <c r="R1551" s="11" t="s">
        <v>23</v>
      </c>
    </row>
    <row r="1552" spans="1:18" x14ac:dyDescent="0.35">
      <c r="A1552" s="11" t="s">
        <v>6622</v>
      </c>
      <c r="B1552" s="11" t="s">
        <v>6623</v>
      </c>
      <c r="C1552" s="10" t="s">
        <v>40</v>
      </c>
      <c r="D1552" s="11" t="s">
        <v>225</v>
      </c>
      <c r="E1552" s="11" t="s">
        <v>430</v>
      </c>
      <c r="F1552" s="11" t="s">
        <v>48</v>
      </c>
      <c r="G1552" s="11" t="s">
        <v>431</v>
      </c>
      <c r="H1552" s="11" t="s">
        <v>2976</v>
      </c>
      <c r="I1552" s="11" t="s">
        <v>6624</v>
      </c>
      <c r="J1552" s="12">
        <v>45196</v>
      </c>
      <c r="K1552" s="12">
        <v>45196</v>
      </c>
      <c r="L1552" s="12"/>
      <c r="M1552" s="13">
        <v>427.3</v>
      </c>
      <c r="N1552" s="11" t="s">
        <v>1514</v>
      </c>
      <c r="O1552" s="11" t="s">
        <v>472</v>
      </c>
      <c r="P1552" s="11" t="s">
        <v>38</v>
      </c>
      <c r="Q1552" s="11" t="s">
        <v>30</v>
      </c>
      <c r="R1552" s="11" t="s">
        <v>23</v>
      </c>
    </row>
    <row r="1553" spans="1:18" x14ac:dyDescent="0.35">
      <c r="A1553" s="11" t="s">
        <v>6625</v>
      </c>
      <c r="B1553" s="11" t="s">
        <v>6626</v>
      </c>
      <c r="C1553" s="10" t="s">
        <v>40</v>
      </c>
      <c r="D1553" s="11" t="s">
        <v>225</v>
      </c>
      <c r="E1553" s="11" t="s">
        <v>430</v>
      </c>
      <c r="F1553" s="11" t="s">
        <v>48</v>
      </c>
      <c r="G1553" s="11" t="s">
        <v>431</v>
      </c>
      <c r="H1553" s="11" t="s">
        <v>2976</v>
      </c>
      <c r="I1553" s="11" t="s">
        <v>6627</v>
      </c>
      <c r="J1553" s="12">
        <v>45196</v>
      </c>
      <c r="K1553" s="12">
        <v>45196</v>
      </c>
      <c r="L1553" s="12"/>
      <c r="M1553" s="13">
        <v>427.3</v>
      </c>
      <c r="N1553" s="11" t="s">
        <v>6628</v>
      </c>
      <c r="O1553" s="11" t="s">
        <v>6629</v>
      </c>
      <c r="P1553" s="11" t="s">
        <v>38</v>
      </c>
      <c r="Q1553" s="11" t="s">
        <v>30</v>
      </c>
      <c r="R1553" s="11" t="s">
        <v>23</v>
      </c>
    </row>
    <row r="1554" spans="1:18" x14ac:dyDescent="0.35">
      <c r="A1554" s="11" t="s">
        <v>6630</v>
      </c>
      <c r="B1554" s="11" t="s">
        <v>6631</v>
      </c>
      <c r="C1554" s="10" t="s">
        <v>40</v>
      </c>
      <c r="D1554" s="11" t="s">
        <v>43</v>
      </c>
      <c r="E1554" s="11" t="s">
        <v>6326</v>
      </c>
      <c r="F1554" s="11" t="s">
        <v>1350</v>
      </c>
      <c r="G1554" s="11" t="s">
        <v>6327</v>
      </c>
      <c r="H1554" s="11" t="s">
        <v>6632</v>
      </c>
      <c r="I1554" s="11" t="s">
        <v>6633</v>
      </c>
      <c r="J1554" s="12">
        <v>45197</v>
      </c>
      <c r="K1554" s="12">
        <v>45197</v>
      </c>
      <c r="L1554" s="12"/>
      <c r="M1554" s="13">
        <v>7572.31</v>
      </c>
      <c r="N1554" s="11" t="s">
        <v>6330</v>
      </c>
      <c r="O1554" s="11" t="s">
        <v>6331</v>
      </c>
      <c r="P1554" s="11" t="s">
        <v>39</v>
      </c>
      <c r="Q1554" s="11" t="s">
        <v>30</v>
      </c>
      <c r="R1554" s="11" t="s">
        <v>17</v>
      </c>
    </row>
    <row r="1555" spans="1:18" x14ac:dyDescent="0.35">
      <c r="A1555" s="11" t="s">
        <v>6634</v>
      </c>
      <c r="B1555" s="11" t="s">
        <v>6635</v>
      </c>
      <c r="C1555" s="10" t="s">
        <v>40</v>
      </c>
      <c r="D1555" s="11" t="s">
        <v>43</v>
      </c>
      <c r="E1555" s="11" t="s">
        <v>6636</v>
      </c>
      <c r="F1555" s="11"/>
      <c r="G1555" s="11" t="s">
        <v>6327</v>
      </c>
      <c r="H1555" s="11" t="s">
        <v>6637</v>
      </c>
      <c r="I1555" s="11" t="s">
        <v>6638</v>
      </c>
      <c r="J1555" s="12">
        <v>45197</v>
      </c>
      <c r="K1555" s="12">
        <v>45197</v>
      </c>
      <c r="L1555" s="12"/>
      <c r="M1555" s="13">
        <v>0</v>
      </c>
      <c r="N1555" s="11" t="s">
        <v>6330</v>
      </c>
      <c r="O1555" s="11" t="s">
        <v>6331</v>
      </c>
      <c r="P1555" s="11" t="s">
        <v>39</v>
      </c>
      <c r="Q1555" s="11" t="s">
        <v>30</v>
      </c>
      <c r="R1555" s="11" t="s">
        <v>17</v>
      </c>
    </row>
    <row r="1556" spans="1:18" x14ac:dyDescent="0.35">
      <c r="A1556" s="11" t="s">
        <v>6639</v>
      </c>
      <c r="B1556" s="11" t="s">
        <v>6640</v>
      </c>
      <c r="C1556" s="10" t="s">
        <v>40</v>
      </c>
      <c r="D1556" s="11" t="s">
        <v>43</v>
      </c>
      <c r="E1556" s="11" t="s">
        <v>2013</v>
      </c>
      <c r="F1556" s="11"/>
      <c r="G1556" s="11" t="s">
        <v>6641</v>
      </c>
      <c r="H1556" s="11" t="s">
        <v>6642</v>
      </c>
      <c r="I1556" s="11" t="s">
        <v>6643</v>
      </c>
      <c r="J1556" s="12">
        <v>45205</v>
      </c>
      <c r="K1556" s="12">
        <v>45205</v>
      </c>
      <c r="L1556" s="12"/>
      <c r="M1556" s="13">
        <v>6497.7</v>
      </c>
      <c r="N1556" s="11" t="s">
        <v>6644</v>
      </c>
      <c r="O1556" s="11" t="s">
        <v>6645</v>
      </c>
      <c r="P1556" s="11" t="s">
        <v>39</v>
      </c>
      <c r="Q1556" s="11" t="s">
        <v>30</v>
      </c>
      <c r="R1556" s="11" t="s">
        <v>17</v>
      </c>
    </row>
    <row r="1557" spans="1:18" x14ac:dyDescent="0.35">
      <c r="A1557" s="11" t="s">
        <v>6646</v>
      </c>
      <c r="B1557" s="11" t="s">
        <v>6647</v>
      </c>
      <c r="C1557" s="10" t="s">
        <v>40</v>
      </c>
      <c r="D1557" s="11" t="s">
        <v>43</v>
      </c>
      <c r="E1557" s="11" t="s">
        <v>6648</v>
      </c>
      <c r="F1557" s="11"/>
      <c r="G1557" s="11" t="s">
        <v>6641</v>
      </c>
      <c r="H1557" s="11" t="s">
        <v>6649</v>
      </c>
      <c r="I1557" s="11" t="s">
        <v>6650</v>
      </c>
      <c r="J1557" s="12">
        <v>45205</v>
      </c>
      <c r="K1557" s="12">
        <v>45205</v>
      </c>
      <c r="L1557" s="12"/>
      <c r="M1557" s="13">
        <v>0</v>
      </c>
      <c r="N1557" s="11" t="s">
        <v>6644</v>
      </c>
      <c r="O1557" s="11" t="s">
        <v>6645</v>
      </c>
      <c r="P1557" s="11" t="s">
        <v>39</v>
      </c>
      <c r="Q1557" s="11" t="s">
        <v>30</v>
      </c>
      <c r="R1557" s="11" t="s">
        <v>17</v>
      </c>
    </row>
    <row r="1558" spans="1:18" x14ac:dyDescent="0.35">
      <c r="A1558" s="11" t="s">
        <v>6651</v>
      </c>
      <c r="B1558" s="11" t="s">
        <v>6652</v>
      </c>
      <c r="C1558" s="10" t="s">
        <v>40</v>
      </c>
      <c r="D1558" s="11" t="s">
        <v>43</v>
      </c>
      <c r="E1558" s="11" t="s">
        <v>2013</v>
      </c>
      <c r="F1558" s="11"/>
      <c r="G1558" s="11" t="s">
        <v>6641</v>
      </c>
      <c r="H1558" s="11" t="s">
        <v>6642</v>
      </c>
      <c r="I1558" s="11" t="s">
        <v>6653</v>
      </c>
      <c r="J1558" s="12">
        <v>45205</v>
      </c>
      <c r="K1558" s="12">
        <v>45205</v>
      </c>
      <c r="L1558" s="12"/>
      <c r="M1558" s="13">
        <v>6497.7</v>
      </c>
      <c r="N1558" s="11" t="s">
        <v>6644</v>
      </c>
      <c r="O1558" s="11" t="s">
        <v>6645</v>
      </c>
      <c r="P1558" s="11" t="s">
        <v>39</v>
      </c>
      <c r="Q1558" s="11" t="s">
        <v>30</v>
      </c>
      <c r="R1558" s="11" t="s">
        <v>17</v>
      </c>
    </row>
    <row r="1559" spans="1:18" x14ac:dyDescent="0.35">
      <c r="A1559" s="11" t="s">
        <v>6654</v>
      </c>
      <c r="B1559" s="11" t="s">
        <v>6655</v>
      </c>
      <c r="C1559" s="10" t="s">
        <v>40</v>
      </c>
      <c r="D1559" s="11" t="s">
        <v>43</v>
      </c>
      <c r="E1559" s="11" t="s">
        <v>6648</v>
      </c>
      <c r="F1559" s="11"/>
      <c r="G1559" s="11" t="s">
        <v>6641</v>
      </c>
      <c r="H1559" s="11" t="s">
        <v>6649</v>
      </c>
      <c r="I1559" s="11" t="s">
        <v>6656</v>
      </c>
      <c r="J1559" s="12">
        <v>45205</v>
      </c>
      <c r="K1559" s="12">
        <v>45205</v>
      </c>
      <c r="L1559" s="12"/>
      <c r="M1559" s="13">
        <v>0</v>
      </c>
      <c r="N1559" s="11" t="s">
        <v>6644</v>
      </c>
      <c r="O1559" s="11" t="s">
        <v>6645</v>
      </c>
      <c r="P1559" s="11" t="s">
        <v>39</v>
      </c>
      <c r="Q1559" s="11" t="s">
        <v>30</v>
      </c>
      <c r="R1559" s="11" t="s">
        <v>17</v>
      </c>
    </row>
    <row r="1560" spans="1:18" x14ac:dyDescent="0.35">
      <c r="A1560" s="11" t="s">
        <v>6657</v>
      </c>
      <c r="B1560" s="11" t="s">
        <v>6658</v>
      </c>
      <c r="C1560" s="10" t="s">
        <v>40</v>
      </c>
      <c r="D1560" s="11" t="s">
        <v>43</v>
      </c>
      <c r="E1560" s="11" t="s">
        <v>255</v>
      </c>
      <c r="F1560" s="11"/>
      <c r="G1560" s="11" t="s">
        <v>256</v>
      </c>
      <c r="H1560" s="11" t="s">
        <v>6659</v>
      </c>
      <c r="I1560" s="11" t="s">
        <v>6660</v>
      </c>
      <c r="J1560" s="12">
        <v>45215</v>
      </c>
      <c r="K1560" s="12">
        <v>45215</v>
      </c>
      <c r="L1560" s="12"/>
      <c r="M1560" s="13">
        <v>9750</v>
      </c>
      <c r="N1560" s="11" t="s">
        <v>6661</v>
      </c>
      <c r="O1560" s="11" t="s">
        <v>6662</v>
      </c>
      <c r="P1560" s="11" t="s">
        <v>38</v>
      </c>
      <c r="Q1560" s="11" t="s">
        <v>30</v>
      </c>
      <c r="R1560" s="11" t="s">
        <v>17</v>
      </c>
    </row>
    <row r="1561" spans="1:18" x14ac:dyDescent="0.35">
      <c r="A1561" s="11" t="s">
        <v>6663</v>
      </c>
      <c r="B1561" s="11" t="s">
        <v>6664</v>
      </c>
      <c r="C1561" s="10" t="s">
        <v>40</v>
      </c>
      <c r="D1561" s="11" t="s">
        <v>43</v>
      </c>
      <c r="E1561" s="11" t="s">
        <v>1750</v>
      </c>
      <c r="F1561" s="11"/>
      <c r="G1561" s="11" t="s">
        <v>1751</v>
      </c>
      <c r="H1561" s="11" t="s">
        <v>2994</v>
      </c>
      <c r="I1561" s="11" t="s">
        <v>6665</v>
      </c>
      <c r="J1561" s="12">
        <v>45212</v>
      </c>
      <c r="K1561" s="12">
        <v>45212</v>
      </c>
      <c r="L1561" s="12"/>
      <c r="M1561" s="13">
        <v>2173.16</v>
      </c>
      <c r="N1561" s="11" t="s">
        <v>6430</v>
      </c>
      <c r="O1561" s="11" t="s">
        <v>6431</v>
      </c>
      <c r="P1561" s="11" t="s">
        <v>38</v>
      </c>
      <c r="Q1561" s="11" t="s">
        <v>30</v>
      </c>
      <c r="R1561" s="11" t="s">
        <v>17</v>
      </c>
    </row>
    <row r="1562" spans="1:18" x14ac:dyDescent="0.35">
      <c r="A1562" s="11" t="s">
        <v>6666</v>
      </c>
      <c r="B1562" s="11" t="s">
        <v>6667</v>
      </c>
      <c r="C1562" s="10" t="s">
        <v>40</v>
      </c>
      <c r="D1562" s="11" t="s">
        <v>43</v>
      </c>
      <c r="E1562" s="11" t="s">
        <v>1909</v>
      </c>
      <c r="F1562" s="11"/>
      <c r="G1562" s="11" t="s">
        <v>2989</v>
      </c>
      <c r="H1562" s="11" t="s">
        <v>2990</v>
      </c>
      <c r="I1562" s="11" t="s">
        <v>6668</v>
      </c>
      <c r="J1562" s="12">
        <v>45412</v>
      </c>
      <c r="K1562" s="12">
        <v>45394</v>
      </c>
      <c r="L1562" s="12">
        <v>46124</v>
      </c>
      <c r="M1562" s="13">
        <v>1016.4</v>
      </c>
      <c r="N1562" s="11" t="s">
        <v>6598</v>
      </c>
      <c r="O1562" s="11" t="s">
        <v>6599</v>
      </c>
      <c r="P1562" s="11" t="s">
        <v>38</v>
      </c>
      <c r="Q1562" s="11" t="s">
        <v>30</v>
      </c>
      <c r="R1562" s="11" t="s">
        <v>17</v>
      </c>
    </row>
    <row r="1563" spans="1:18" x14ac:dyDescent="0.35">
      <c r="A1563" s="11" t="s">
        <v>6669</v>
      </c>
      <c r="B1563" s="11" t="s">
        <v>6670</v>
      </c>
      <c r="C1563" s="10" t="s">
        <v>40</v>
      </c>
      <c r="D1563" s="11" t="s">
        <v>43</v>
      </c>
      <c r="E1563" s="11" t="s">
        <v>6671</v>
      </c>
      <c r="F1563" s="11"/>
      <c r="G1563" s="11" t="s">
        <v>6672</v>
      </c>
      <c r="H1563" s="11" t="s">
        <v>6673</v>
      </c>
      <c r="I1563" s="11" t="s">
        <v>6674</v>
      </c>
      <c r="J1563" s="12">
        <v>45184</v>
      </c>
      <c r="K1563" s="12">
        <v>45184</v>
      </c>
      <c r="L1563" s="12"/>
      <c r="M1563" s="13">
        <v>10890</v>
      </c>
      <c r="N1563" s="11" t="s">
        <v>6063</v>
      </c>
      <c r="O1563" s="11" t="s">
        <v>6064</v>
      </c>
      <c r="P1563" s="11" t="s">
        <v>38</v>
      </c>
      <c r="Q1563" s="11" t="s">
        <v>30</v>
      </c>
      <c r="R1563" s="11" t="s">
        <v>17</v>
      </c>
    </row>
    <row r="1564" spans="1:18" x14ac:dyDescent="0.35">
      <c r="A1564" s="11" t="s">
        <v>6675</v>
      </c>
      <c r="B1564" s="11" t="s">
        <v>6676</v>
      </c>
      <c r="C1564" s="10" t="s">
        <v>40</v>
      </c>
      <c r="D1564" s="11" t="s">
        <v>43</v>
      </c>
      <c r="E1564" s="11" t="s">
        <v>6677</v>
      </c>
      <c r="F1564" s="11"/>
      <c r="G1564" s="11" t="s">
        <v>6678</v>
      </c>
      <c r="H1564" s="11" t="s">
        <v>6679</v>
      </c>
      <c r="I1564" s="11" t="s">
        <v>6680</v>
      </c>
      <c r="J1564" s="12">
        <v>45119</v>
      </c>
      <c r="K1564" s="12">
        <v>45826</v>
      </c>
      <c r="L1564" s="12">
        <v>46190</v>
      </c>
      <c r="M1564" s="13">
        <v>3339.15</v>
      </c>
      <c r="N1564" s="11" t="s">
        <v>305</v>
      </c>
      <c r="O1564" s="11" t="s">
        <v>306</v>
      </c>
      <c r="P1564" s="11" t="s">
        <v>38</v>
      </c>
      <c r="Q1564" s="11" t="s">
        <v>30</v>
      </c>
      <c r="R1564" s="11" t="s">
        <v>17</v>
      </c>
    </row>
    <row r="1565" spans="1:18" x14ac:dyDescent="0.35">
      <c r="A1565" s="11" t="s">
        <v>6681</v>
      </c>
      <c r="B1565" s="11" t="s">
        <v>6682</v>
      </c>
      <c r="C1565" s="10" t="s">
        <v>40</v>
      </c>
      <c r="D1565" s="11" t="s">
        <v>43</v>
      </c>
      <c r="E1565" s="11" t="s">
        <v>6683</v>
      </c>
      <c r="F1565" s="11"/>
      <c r="G1565" s="11" t="s">
        <v>6678</v>
      </c>
      <c r="H1565" s="11" t="s">
        <v>6684</v>
      </c>
      <c r="I1565" s="11" t="s">
        <v>6685</v>
      </c>
      <c r="J1565" s="12">
        <v>45119</v>
      </c>
      <c r="K1565" s="12">
        <v>45827</v>
      </c>
      <c r="L1565" s="12">
        <v>46191</v>
      </c>
      <c r="M1565" s="13">
        <v>5889.17</v>
      </c>
      <c r="N1565" s="11" t="s">
        <v>305</v>
      </c>
      <c r="O1565" s="11" t="s">
        <v>306</v>
      </c>
      <c r="P1565" s="11" t="s">
        <v>38</v>
      </c>
      <c r="Q1565" s="11" t="s">
        <v>30</v>
      </c>
      <c r="R1565" s="11" t="s">
        <v>17</v>
      </c>
    </row>
    <row r="1566" spans="1:18" x14ac:dyDescent="0.35">
      <c r="A1566" s="11" t="s">
        <v>6686</v>
      </c>
      <c r="B1566" s="11" t="s">
        <v>6687</v>
      </c>
      <c r="C1566" s="10" t="s">
        <v>40</v>
      </c>
      <c r="D1566" s="11" t="s">
        <v>43</v>
      </c>
      <c r="E1566" s="11" t="s">
        <v>6688</v>
      </c>
      <c r="F1566" s="11"/>
      <c r="G1566" s="11" t="s">
        <v>134</v>
      </c>
      <c r="H1566" s="11" t="s">
        <v>6689</v>
      </c>
      <c r="I1566" s="11" t="s">
        <v>6690</v>
      </c>
      <c r="J1566" s="12">
        <v>45204</v>
      </c>
      <c r="K1566" s="12">
        <v>45204</v>
      </c>
      <c r="L1566" s="12"/>
      <c r="M1566" s="13">
        <v>2844.335</v>
      </c>
      <c r="N1566" s="11" t="s">
        <v>153</v>
      </c>
      <c r="O1566" s="11" t="s">
        <v>154</v>
      </c>
      <c r="P1566" s="11" t="s">
        <v>39</v>
      </c>
      <c r="Q1566" s="11" t="s">
        <v>30</v>
      </c>
      <c r="R1566" s="11" t="s">
        <v>17</v>
      </c>
    </row>
    <row r="1567" spans="1:18" x14ac:dyDescent="0.35">
      <c r="A1567" s="11" t="s">
        <v>6691</v>
      </c>
      <c r="B1567" s="11" t="s">
        <v>6692</v>
      </c>
      <c r="C1567" s="10" t="s">
        <v>40</v>
      </c>
      <c r="D1567" s="11" t="s">
        <v>43</v>
      </c>
      <c r="E1567" s="11" t="s">
        <v>6693</v>
      </c>
      <c r="F1567" s="11"/>
      <c r="G1567" s="11" t="s">
        <v>134</v>
      </c>
      <c r="H1567" s="11" t="s">
        <v>6694</v>
      </c>
      <c r="I1567" s="11" t="s">
        <v>6695</v>
      </c>
      <c r="J1567" s="12">
        <v>45204</v>
      </c>
      <c r="K1567" s="12">
        <v>45204</v>
      </c>
      <c r="L1567" s="12"/>
      <c r="M1567" s="13">
        <v>618.41899999999998</v>
      </c>
      <c r="N1567" s="11" t="s">
        <v>153</v>
      </c>
      <c r="O1567" s="11" t="s">
        <v>154</v>
      </c>
      <c r="P1567" s="11" t="s">
        <v>39</v>
      </c>
      <c r="Q1567" s="11" t="s">
        <v>30</v>
      </c>
      <c r="R1567" s="11" t="s">
        <v>17</v>
      </c>
    </row>
    <row r="1568" spans="1:18" x14ac:dyDescent="0.35">
      <c r="A1568" s="11" t="s">
        <v>6696</v>
      </c>
      <c r="B1568" s="11" t="s">
        <v>6697</v>
      </c>
      <c r="C1568" s="10" t="s">
        <v>40</v>
      </c>
      <c r="D1568" s="11" t="s">
        <v>43</v>
      </c>
      <c r="E1568" s="11" t="s">
        <v>6698</v>
      </c>
      <c r="F1568" s="11"/>
      <c r="G1568" s="11" t="s">
        <v>134</v>
      </c>
      <c r="H1568" s="11" t="s">
        <v>6699</v>
      </c>
      <c r="I1568" s="11" t="s">
        <v>6700</v>
      </c>
      <c r="J1568" s="12">
        <v>45345</v>
      </c>
      <c r="K1568" s="12">
        <v>45345</v>
      </c>
      <c r="L1568" s="12"/>
      <c r="M1568" s="13">
        <v>1089</v>
      </c>
      <c r="N1568" s="11" t="s">
        <v>153</v>
      </c>
      <c r="O1568" s="11" t="s">
        <v>154</v>
      </c>
      <c r="P1568" s="11" t="s">
        <v>39</v>
      </c>
      <c r="Q1568" s="11" t="s">
        <v>30</v>
      </c>
      <c r="R1568" s="11" t="s">
        <v>17</v>
      </c>
    </row>
    <row r="1569" spans="1:18" x14ac:dyDescent="0.35">
      <c r="A1569" s="11" t="s">
        <v>6701</v>
      </c>
      <c r="B1569" s="11" t="s">
        <v>6702</v>
      </c>
      <c r="C1569" s="10" t="s">
        <v>40</v>
      </c>
      <c r="D1569" s="11" t="s">
        <v>43</v>
      </c>
      <c r="E1569" s="11" t="s">
        <v>6703</v>
      </c>
      <c r="F1569" s="11"/>
      <c r="G1569" s="11" t="s">
        <v>134</v>
      </c>
      <c r="H1569" s="11" t="s">
        <v>6704</v>
      </c>
      <c r="I1569" s="11" t="s">
        <v>6705</v>
      </c>
      <c r="J1569" s="12">
        <v>45204</v>
      </c>
      <c r="K1569" s="12">
        <v>45204</v>
      </c>
      <c r="L1569" s="12"/>
      <c r="M1569" s="13">
        <v>6235.4319999999998</v>
      </c>
      <c r="N1569" s="11" t="s">
        <v>153</v>
      </c>
      <c r="O1569" s="11" t="s">
        <v>154</v>
      </c>
      <c r="P1569" s="11" t="s">
        <v>39</v>
      </c>
      <c r="Q1569" s="11" t="s">
        <v>30</v>
      </c>
      <c r="R1569" s="11" t="s">
        <v>17</v>
      </c>
    </row>
    <row r="1570" spans="1:18" x14ac:dyDescent="0.35">
      <c r="A1570" s="11" t="s">
        <v>6706</v>
      </c>
      <c r="B1570" s="11" t="s">
        <v>6707</v>
      </c>
      <c r="C1570" s="10" t="s">
        <v>40</v>
      </c>
      <c r="D1570" s="11" t="s">
        <v>43</v>
      </c>
      <c r="E1570" s="11" t="s">
        <v>6708</v>
      </c>
      <c r="F1570" s="11"/>
      <c r="G1570" s="11" t="s">
        <v>134</v>
      </c>
      <c r="H1570" s="11" t="s">
        <v>6709</v>
      </c>
      <c r="I1570" s="11" t="s">
        <v>6710</v>
      </c>
      <c r="J1570" s="12">
        <v>45204</v>
      </c>
      <c r="K1570" s="12">
        <v>45204</v>
      </c>
      <c r="L1570" s="12"/>
      <c r="M1570" s="13">
        <v>317.625</v>
      </c>
      <c r="N1570" s="11" t="s">
        <v>153</v>
      </c>
      <c r="O1570" s="11" t="s">
        <v>154</v>
      </c>
      <c r="P1570" s="11" t="s">
        <v>39</v>
      </c>
      <c r="Q1570" s="11" t="s">
        <v>30</v>
      </c>
      <c r="R1570" s="11" t="s">
        <v>17</v>
      </c>
    </row>
    <row r="1571" spans="1:18" x14ac:dyDescent="0.35">
      <c r="A1571" s="11" t="s">
        <v>6711</v>
      </c>
      <c r="B1571" s="11" t="s">
        <v>6712</v>
      </c>
      <c r="C1571" s="10" t="s">
        <v>40</v>
      </c>
      <c r="D1571" s="11" t="s">
        <v>43</v>
      </c>
      <c r="E1571" s="11" t="s">
        <v>6713</v>
      </c>
      <c r="F1571" s="11"/>
      <c r="G1571" s="11" t="s">
        <v>134</v>
      </c>
      <c r="H1571" s="11" t="s">
        <v>6714</v>
      </c>
      <c r="I1571" s="11" t="s">
        <v>6715</v>
      </c>
      <c r="J1571" s="12">
        <v>45204</v>
      </c>
      <c r="K1571" s="12">
        <v>45204</v>
      </c>
      <c r="L1571" s="12"/>
      <c r="M1571" s="13">
        <v>816.75</v>
      </c>
      <c r="N1571" s="11" t="s">
        <v>153</v>
      </c>
      <c r="O1571" s="11" t="s">
        <v>154</v>
      </c>
      <c r="P1571" s="11" t="s">
        <v>39</v>
      </c>
      <c r="Q1571" s="11" t="s">
        <v>30</v>
      </c>
      <c r="R1571" s="11" t="s">
        <v>17</v>
      </c>
    </row>
    <row r="1572" spans="1:18" x14ac:dyDescent="0.35">
      <c r="A1572" s="11" t="s">
        <v>6716</v>
      </c>
      <c r="B1572" s="11" t="s">
        <v>6717</v>
      </c>
      <c r="C1572" s="10" t="s">
        <v>40</v>
      </c>
      <c r="D1572" s="11" t="s">
        <v>43</v>
      </c>
      <c r="E1572" s="11" t="s">
        <v>6718</v>
      </c>
      <c r="F1572" s="11"/>
      <c r="G1572" s="11" t="s">
        <v>134</v>
      </c>
      <c r="H1572" s="11" t="s">
        <v>6719</v>
      </c>
      <c r="I1572" s="11" t="s">
        <v>6720</v>
      </c>
      <c r="J1572" s="12">
        <v>45204</v>
      </c>
      <c r="K1572" s="12">
        <v>45204</v>
      </c>
      <c r="L1572" s="12"/>
      <c r="M1572" s="13">
        <v>1089</v>
      </c>
      <c r="N1572" s="11" t="s">
        <v>153</v>
      </c>
      <c r="O1572" s="11" t="s">
        <v>154</v>
      </c>
      <c r="P1572" s="11" t="s">
        <v>39</v>
      </c>
      <c r="Q1572" s="11" t="s">
        <v>30</v>
      </c>
      <c r="R1572" s="11" t="s">
        <v>17</v>
      </c>
    </row>
    <row r="1573" spans="1:18" x14ac:dyDescent="0.35">
      <c r="A1573" s="11" t="s">
        <v>6721</v>
      </c>
      <c r="B1573" s="11" t="s">
        <v>6722</v>
      </c>
      <c r="C1573" s="10" t="s">
        <v>40</v>
      </c>
      <c r="D1573" s="11" t="s">
        <v>43</v>
      </c>
      <c r="E1573" s="11" t="s">
        <v>6698</v>
      </c>
      <c r="F1573" s="11"/>
      <c r="G1573" s="11" t="s">
        <v>134</v>
      </c>
      <c r="H1573" s="11" t="s">
        <v>6723</v>
      </c>
      <c r="I1573" s="11" t="s">
        <v>6724</v>
      </c>
      <c r="J1573" s="12">
        <v>45204</v>
      </c>
      <c r="K1573" s="12">
        <v>45204</v>
      </c>
      <c r="L1573" s="12"/>
      <c r="M1573" s="13">
        <v>1089</v>
      </c>
      <c r="N1573" s="11" t="s">
        <v>153</v>
      </c>
      <c r="O1573" s="11" t="s">
        <v>154</v>
      </c>
      <c r="P1573" s="11" t="s">
        <v>39</v>
      </c>
      <c r="Q1573" s="11" t="s">
        <v>30</v>
      </c>
      <c r="R1573" s="11" t="s">
        <v>17</v>
      </c>
    </row>
    <row r="1574" spans="1:18" x14ac:dyDescent="0.35">
      <c r="A1574" s="11" t="s">
        <v>6725</v>
      </c>
      <c r="B1574" s="11" t="s">
        <v>6726</v>
      </c>
      <c r="C1574" s="10" t="s">
        <v>40</v>
      </c>
      <c r="D1574" s="11" t="s">
        <v>43</v>
      </c>
      <c r="E1574" s="11" t="s">
        <v>6713</v>
      </c>
      <c r="F1574" s="11"/>
      <c r="G1574" s="11" t="s">
        <v>134</v>
      </c>
      <c r="H1574" s="11" t="s">
        <v>6727</v>
      </c>
      <c r="I1574" s="11" t="s">
        <v>6728</v>
      </c>
      <c r="J1574" s="12">
        <v>45204</v>
      </c>
      <c r="K1574" s="12">
        <v>45204</v>
      </c>
      <c r="L1574" s="12"/>
      <c r="M1574" s="13">
        <v>702.40499999999997</v>
      </c>
      <c r="N1574" s="11" t="s">
        <v>153</v>
      </c>
      <c r="O1574" s="11" t="s">
        <v>154</v>
      </c>
      <c r="P1574" s="11" t="s">
        <v>39</v>
      </c>
      <c r="Q1574" s="11" t="s">
        <v>30</v>
      </c>
      <c r="R1574" s="11" t="s">
        <v>17</v>
      </c>
    </row>
    <row r="1575" spans="1:18" x14ac:dyDescent="0.35">
      <c r="A1575" s="11" t="s">
        <v>6729</v>
      </c>
      <c r="B1575" s="11" t="s">
        <v>6730</v>
      </c>
      <c r="C1575" s="10" t="s">
        <v>40</v>
      </c>
      <c r="D1575" s="11" t="s">
        <v>43</v>
      </c>
      <c r="E1575" s="11" t="s">
        <v>6731</v>
      </c>
      <c r="F1575" s="11"/>
      <c r="G1575" s="11" t="s">
        <v>134</v>
      </c>
      <c r="H1575" s="11" t="s">
        <v>6732</v>
      </c>
      <c r="I1575" s="11" t="s">
        <v>6733</v>
      </c>
      <c r="J1575" s="12">
        <v>45204</v>
      </c>
      <c r="K1575" s="12">
        <v>45204</v>
      </c>
      <c r="L1575" s="12"/>
      <c r="M1575" s="13">
        <v>798.6</v>
      </c>
      <c r="N1575" s="11" t="s">
        <v>153</v>
      </c>
      <c r="O1575" s="11" t="s">
        <v>154</v>
      </c>
      <c r="P1575" s="11" t="s">
        <v>39</v>
      </c>
      <c r="Q1575" s="11" t="s">
        <v>30</v>
      </c>
      <c r="R1575" s="11" t="s">
        <v>17</v>
      </c>
    </row>
    <row r="1576" spans="1:18" x14ac:dyDescent="0.35">
      <c r="A1576" s="11" t="s">
        <v>6734</v>
      </c>
      <c r="B1576" s="11" t="s">
        <v>6735</v>
      </c>
      <c r="C1576" s="10" t="s">
        <v>40</v>
      </c>
      <c r="D1576" s="11" t="s">
        <v>43</v>
      </c>
      <c r="E1576" s="11" t="s">
        <v>6731</v>
      </c>
      <c r="F1576" s="11"/>
      <c r="G1576" s="11" t="s">
        <v>134</v>
      </c>
      <c r="H1576" s="11" t="s">
        <v>6736</v>
      </c>
      <c r="I1576" s="11" t="s">
        <v>6737</v>
      </c>
      <c r="J1576" s="12">
        <v>45204</v>
      </c>
      <c r="K1576" s="12">
        <v>45204</v>
      </c>
      <c r="L1576" s="12"/>
      <c r="M1576" s="13">
        <v>815.84199999999998</v>
      </c>
      <c r="N1576" s="11" t="s">
        <v>153</v>
      </c>
      <c r="O1576" s="11" t="s">
        <v>154</v>
      </c>
      <c r="P1576" s="11" t="s">
        <v>39</v>
      </c>
      <c r="Q1576" s="11" t="s">
        <v>30</v>
      </c>
      <c r="R1576" s="11" t="s">
        <v>17</v>
      </c>
    </row>
    <row r="1577" spans="1:18" x14ac:dyDescent="0.35">
      <c r="A1577" s="11" t="s">
        <v>6738</v>
      </c>
      <c r="B1577" s="11" t="s">
        <v>6739</v>
      </c>
      <c r="C1577" s="10" t="s">
        <v>40</v>
      </c>
      <c r="D1577" s="11" t="s">
        <v>43</v>
      </c>
      <c r="E1577" s="11" t="s">
        <v>566</v>
      </c>
      <c r="F1577" s="11"/>
      <c r="G1577" s="11" t="s">
        <v>2611</v>
      </c>
      <c r="H1577" s="11" t="s">
        <v>6740</v>
      </c>
      <c r="I1577" s="11" t="s">
        <v>6741</v>
      </c>
      <c r="J1577" s="12">
        <v>45223</v>
      </c>
      <c r="K1577" s="12">
        <v>45223</v>
      </c>
      <c r="L1577" s="12"/>
      <c r="M1577" s="13">
        <v>13086.15</v>
      </c>
      <c r="N1577" s="11" t="s">
        <v>562</v>
      </c>
      <c r="O1577" s="11" t="s">
        <v>563</v>
      </c>
      <c r="P1577" s="11" t="s">
        <v>39</v>
      </c>
      <c r="Q1577" s="11" t="s">
        <v>30</v>
      </c>
      <c r="R1577" s="11" t="s">
        <v>17</v>
      </c>
    </row>
    <row r="1578" spans="1:18" x14ac:dyDescent="0.35">
      <c r="A1578" s="11" t="s">
        <v>6742</v>
      </c>
      <c r="B1578" s="11" t="s">
        <v>6743</v>
      </c>
      <c r="C1578" s="10" t="s">
        <v>40</v>
      </c>
      <c r="D1578" s="11" t="s">
        <v>43</v>
      </c>
      <c r="E1578" s="11" t="s">
        <v>1909</v>
      </c>
      <c r="F1578" s="11"/>
      <c r="G1578" s="11" t="s">
        <v>513</v>
      </c>
      <c r="H1578" s="11" t="s">
        <v>4159</v>
      </c>
      <c r="I1578" s="11" t="s">
        <v>6744</v>
      </c>
      <c r="J1578" s="12">
        <v>45230</v>
      </c>
      <c r="K1578" s="12">
        <v>45233</v>
      </c>
      <c r="L1578" s="12"/>
      <c r="M1578" s="13">
        <v>1016.4</v>
      </c>
      <c r="N1578" s="11" t="s">
        <v>283</v>
      </c>
      <c r="O1578" s="11" t="s">
        <v>284</v>
      </c>
      <c r="P1578" s="11" t="s">
        <v>39</v>
      </c>
      <c r="Q1578" s="11" t="s">
        <v>30</v>
      </c>
      <c r="R1578" s="11" t="s">
        <v>17</v>
      </c>
    </row>
    <row r="1579" spans="1:18" x14ac:dyDescent="0.35">
      <c r="A1579" s="11" t="s">
        <v>6745</v>
      </c>
      <c r="B1579" s="11" t="s">
        <v>6746</v>
      </c>
      <c r="C1579" s="10" t="s">
        <v>40</v>
      </c>
      <c r="D1579" s="11" t="s">
        <v>43</v>
      </c>
      <c r="E1579" s="11" t="s">
        <v>4512</v>
      </c>
      <c r="F1579" s="11" t="s">
        <v>178</v>
      </c>
      <c r="G1579" s="11" t="s">
        <v>4626</v>
      </c>
      <c r="H1579" s="11" t="s">
        <v>4627</v>
      </c>
      <c r="I1579" s="11" t="s">
        <v>6747</v>
      </c>
      <c r="J1579" s="12">
        <v>45233</v>
      </c>
      <c r="K1579" s="12">
        <v>45233</v>
      </c>
      <c r="L1579" s="12"/>
      <c r="M1579" s="13">
        <v>961.42</v>
      </c>
      <c r="N1579" s="11" t="s">
        <v>911</v>
      </c>
      <c r="O1579" s="11" t="s">
        <v>912</v>
      </c>
      <c r="P1579" s="11" t="s">
        <v>38</v>
      </c>
      <c r="Q1579" s="11" t="s">
        <v>30</v>
      </c>
      <c r="R1579" s="11" t="s">
        <v>17</v>
      </c>
    </row>
    <row r="1580" spans="1:18" x14ac:dyDescent="0.35">
      <c r="A1580" s="11" t="s">
        <v>6748</v>
      </c>
      <c r="B1580" s="11" t="s">
        <v>6749</v>
      </c>
      <c r="C1580" s="10" t="s">
        <v>40</v>
      </c>
      <c r="D1580" s="11" t="s">
        <v>43</v>
      </c>
      <c r="E1580" s="11" t="s">
        <v>4518</v>
      </c>
      <c r="F1580" s="11"/>
      <c r="G1580" s="11" t="s">
        <v>4626</v>
      </c>
      <c r="H1580" s="11" t="s">
        <v>4631</v>
      </c>
      <c r="I1580" s="11" t="s">
        <v>6750</v>
      </c>
      <c r="J1580" s="12">
        <v>45233</v>
      </c>
      <c r="K1580" s="12">
        <v>45233</v>
      </c>
      <c r="L1580" s="12"/>
      <c r="M1580" s="13">
        <v>0</v>
      </c>
      <c r="N1580" s="11" t="s">
        <v>911</v>
      </c>
      <c r="O1580" s="11" t="s">
        <v>912</v>
      </c>
      <c r="P1580" s="11" t="s">
        <v>38</v>
      </c>
      <c r="Q1580" s="11" t="s">
        <v>30</v>
      </c>
      <c r="R1580" s="11" t="s">
        <v>17</v>
      </c>
    </row>
    <row r="1581" spans="1:18" x14ac:dyDescent="0.35">
      <c r="A1581" s="11" t="s">
        <v>6751</v>
      </c>
      <c r="B1581" s="11" t="s">
        <v>6752</v>
      </c>
      <c r="C1581" s="10" t="s">
        <v>40</v>
      </c>
      <c r="D1581" s="11" t="s">
        <v>43</v>
      </c>
      <c r="E1581" s="11" t="s">
        <v>5849</v>
      </c>
      <c r="F1581" s="11" t="s">
        <v>1084</v>
      </c>
      <c r="G1581" s="11" t="s">
        <v>2981</v>
      </c>
      <c r="H1581" s="11" t="s">
        <v>2982</v>
      </c>
      <c r="I1581" s="11" t="s">
        <v>6753</v>
      </c>
      <c r="J1581" s="12">
        <v>45232</v>
      </c>
      <c r="K1581" s="12">
        <v>45232</v>
      </c>
      <c r="L1581" s="12"/>
      <c r="M1581" s="13">
        <v>5115.28</v>
      </c>
      <c r="N1581" s="11" t="s">
        <v>77</v>
      </c>
      <c r="O1581" s="11" t="s">
        <v>78</v>
      </c>
      <c r="P1581" s="11" t="s">
        <v>39</v>
      </c>
      <c r="Q1581" s="11" t="s">
        <v>30</v>
      </c>
      <c r="R1581" s="11" t="s">
        <v>17</v>
      </c>
    </row>
    <row r="1582" spans="1:18" x14ac:dyDescent="0.35">
      <c r="A1582" s="11" t="s">
        <v>6754</v>
      </c>
      <c r="B1582" s="11" t="s">
        <v>6755</v>
      </c>
      <c r="C1582" s="10" t="s">
        <v>40</v>
      </c>
      <c r="D1582" s="11" t="s">
        <v>43</v>
      </c>
      <c r="E1582" s="11" t="s">
        <v>2228</v>
      </c>
      <c r="F1582" s="11"/>
      <c r="G1582" s="11" t="s">
        <v>916</v>
      </c>
      <c r="H1582" s="11" t="s">
        <v>3416</v>
      </c>
      <c r="I1582" s="11" t="s">
        <v>6756</v>
      </c>
      <c r="J1582" s="12">
        <v>45250</v>
      </c>
      <c r="K1582" s="12">
        <v>45250</v>
      </c>
      <c r="L1582" s="12">
        <v>48903</v>
      </c>
      <c r="M1582" s="13">
        <v>1179.75</v>
      </c>
      <c r="N1582" s="11" t="s">
        <v>6300</v>
      </c>
      <c r="O1582" s="11" t="s">
        <v>6301</v>
      </c>
      <c r="P1582" s="11" t="s">
        <v>37</v>
      </c>
      <c r="Q1582" s="11" t="s">
        <v>30</v>
      </c>
      <c r="R1582" s="11" t="s">
        <v>17</v>
      </c>
    </row>
    <row r="1583" spans="1:18" x14ac:dyDescent="0.35">
      <c r="A1583" s="11" t="s">
        <v>6757</v>
      </c>
      <c r="B1583" s="11" t="s">
        <v>6758</v>
      </c>
      <c r="C1583" s="10" t="s">
        <v>40</v>
      </c>
      <c r="D1583" s="11" t="s">
        <v>43</v>
      </c>
      <c r="E1583" s="11" t="s">
        <v>6759</v>
      </c>
      <c r="F1583" s="11"/>
      <c r="G1583" s="11" t="s">
        <v>370</v>
      </c>
      <c r="H1583" s="11" t="s">
        <v>6760</v>
      </c>
      <c r="I1583" s="11" t="s">
        <v>6761</v>
      </c>
      <c r="J1583" s="12">
        <v>45251</v>
      </c>
      <c r="K1583" s="12">
        <v>45251</v>
      </c>
      <c r="L1583" s="12"/>
      <c r="M1583" s="13">
        <v>5664.01</v>
      </c>
      <c r="N1583" s="11" t="s">
        <v>6167</v>
      </c>
      <c r="O1583" s="11" t="s">
        <v>6168</v>
      </c>
      <c r="P1583" s="11" t="s">
        <v>38</v>
      </c>
      <c r="Q1583" s="11" t="s">
        <v>30</v>
      </c>
      <c r="R1583" s="11" t="s">
        <v>17</v>
      </c>
    </row>
    <row r="1584" spans="1:18" x14ac:dyDescent="0.35">
      <c r="A1584" s="11" t="s">
        <v>6762</v>
      </c>
      <c r="B1584" s="11" t="s">
        <v>6763</v>
      </c>
      <c r="C1584" s="10" t="s">
        <v>40</v>
      </c>
      <c r="D1584" s="11" t="s">
        <v>43</v>
      </c>
      <c r="E1584" s="11" t="s">
        <v>6764</v>
      </c>
      <c r="F1584" s="11"/>
      <c r="G1584" s="11" t="s">
        <v>6765</v>
      </c>
      <c r="H1584" s="11" t="s">
        <v>6766</v>
      </c>
      <c r="I1584" s="11" t="s">
        <v>6767</v>
      </c>
      <c r="J1584" s="12">
        <v>45252</v>
      </c>
      <c r="K1584" s="12">
        <v>45252</v>
      </c>
      <c r="L1584" s="12"/>
      <c r="M1584" s="13">
        <v>2052.1</v>
      </c>
      <c r="N1584" s="11" t="s">
        <v>267</v>
      </c>
      <c r="O1584" s="11" t="s">
        <v>268</v>
      </c>
      <c r="P1584" s="11" t="s">
        <v>39</v>
      </c>
      <c r="Q1584" s="11" t="s">
        <v>30</v>
      </c>
      <c r="R1584" s="11" t="s">
        <v>17</v>
      </c>
    </row>
    <row r="1585" spans="1:18" x14ac:dyDescent="0.35">
      <c r="A1585" s="11" t="s">
        <v>6768</v>
      </c>
      <c r="B1585" s="11" t="s">
        <v>6769</v>
      </c>
      <c r="C1585" s="10" t="s">
        <v>40</v>
      </c>
      <c r="D1585" s="11" t="s">
        <v>43</v>
      </c>
      <c r="E1585" s="11" t="s">
        <v>855</v>
      </c>
      <c r="F1585" s="11"/>
      <c r="G1585" s="11" t="s">
        <v>1113</v>
      </c>
      <c r="H1585" s="11" t="s">
        <v>6770</v>
      </c>
      <c r="I1585" s="11" t="s">
        <v>6771</v>
      </c>
      <c r="J1585" s="12">
        <v>45254</v>
      </c>
      <c r="K1585" s="12">
        <v>45254</v>
      </c>
      <c r="L1585" s="12"/>
      <c r="M1585" s="13">
        <v>181.5</v>
      </c>
      <c r="N1585" s="11" t="s">
        <v>283</v>
      </c>
      <c r="O1585" s="11" t="s">
        <v>284</v>
      </c>
      <c r="P1585" s="11" t="s">
        <v>37</v>
      </c>
      <c r="Q1585" s="11" t="s">
        <v>30</v>
      </c>
      <c r="R1585" s="11" t="s">
        <v>17</v>
      </c>
    </row>
    <row r="1586" spans="1:18" x14ac:dyDescent="0.35">
      <c r="A1586" s="11" t="s">
        <v>6772</v>
      </c>
      <c r="B1586" s="11" t="s">
        <v>6773</v>
      </c>
      <c r="C1586" s="10" t="s">
        <v>40</v>
      </c>
      <c r="D1586" s="11" t="s">
        <v>225</v>
      </c>
      <c r="E1586" s="11" t="s">
        <v>1112</v>
      </c>
      <c r="F1586" s="11"/>
      <c r="G1586" s="11" t="s">
        <v>1113</v>
      </c>
      <c r="H1586" s="11" t="s">
        <v>6596</v>
      </c>
      <c r="I1586" s="11" t="s">
        <v>6774</v>
      </c>
      <c r="J1586" s="12">
        <v>45257</v>
      </c>
      <c r="K1586" s="12">
        <v>45302</v>
      </c>
      <c r="L1586" s="12"/>
      <c r="M1586" s="13">
        <v>1494.35</v>
      </c>
      <c r="N1586" s="11" t="s">
        <v>6775</v>
      </c>
      <c r="O1586" s="11" t="s">
        <v>6776</v>
      </c>
      <c r="P1586" s="11" t="s">
        <v>38</v>
      </c>
      <c r="Q1586" s="11" t="s">
        <v>30</v>
      </c>
      <c r="R1586" s="11" t="s">
        <v>17</v>
      </c>
    </row>
    <row r="1587" spans="1:18" x14ac:dyDescent="0.35">
      <c r="A1587" s="11" t="s">
        <v>6777</v>
      </c>
      <c r="B1587" s="11" t="s">
        <v>6778</v>
      </c>
      <c r="C1587" s="10" t="s">
        <v>40</v>
      </c>
      <c r="D1587" s="11" t="s">
        <v>43</v>
      </c>
      <c r="E1587" s="11" t="s">
        <v>1112</v>
      </c>
      <c r="F1587" s="11"/>
      <c r="G1587" s="11" t="s">
        <v>1113</v>
      </c>
      <c r="H1587" s="11" t="s">
        <v>6596</v>
      </c>
      <c r="I1587" s="11" t="s">
        <v>6779</v>
      </c>
      <c r="J1587" s="12">
        <v>45257</v>
      </c>
      <c r="K1587" s="12">
        <v>45257</v>
      </c>
      <c r="L1587" s="12"/>
      <c r="M1587" s="13">
        <v>1494.35</v>
      </c>
      <c r="N1587" s="11" t="s">
        <v>6598</v>
      </c>
      <c r="O1587" s="11" t="s">
        <v>6599</v>
      </c>
      <c r="P1587" s="11" t="s">
        <v>38</v>
      </c>
      <c r="Q1587" s="11" t="s">
        <v>30</v>
      </c>
      <c r="R1587" s="11" t="s">
        <v>17</v>
      </c>
    </row>
    <row r="1588" spans="1:18" x14ac:dyDescent="0.35">
      <c r="A1588" s="11" t="s">
        <v>6780</v>
      </c>
      <c r="B1588" s="11" t="s">
        <v>6781</v>
      </c>
      <c r="C1588" s="10" t="s">
        <v>40</v>
      </c>
      <c r="D1588" s="11" t="s">
        <v>43</v>
      </c>
      <c r="E1588" s="11" t="s">
        <v>1112</v>
      </c>
      <c r="F1588" s="11"/>
      <c r="G1588" s="11" t="s">
        <v>1113</v>
      </c>
      <c r="H1588" s="11" t="s">
        <v>6596</v>
      </c>
      <c r="I1588" s="11" t="s">
        <v>6782</v>
      </c>
      <c r="J1588" s="12">
        <v>45257</v>
      </c>
      <c r="K1588" s="12">
        <v>45257</v>
      </c>
      <c r="L1588" s="12"/>
      <c r="M1588" s="13">
        <v>1494.35</v>
      </c>
      <c r="N1588" s="11" t="s">
        <v>6598</v>
      </c>
      <c r="O1588" s="11" t="s">
        <v>6599</v>
      </c>
      <c r="P1588" s="11" t="s">
        <v>38</v>
      </c>
      <c r="Q1588" s="11" t="s">
        <v>30</v>
      </c>
      <c r="R1588" s="11" t="s">
        <v>17</v>
      </c>
    </row>
    <row r="1589" spans="1:18" x14ac:dyDescent="0.35">
      <c r="A1589" s="11" t="s">
        <v>6783</v>
      </c>
      <c r="B1589" s="11" t="s">
        <v>6784</v>
      </c>
      <c r="C1589" s="10" t="s">
        <v>40</v>
      </c>
      <c r="D1589" s="11" t="s">
        <v>43</v>
      </c>
      <c r="E1589" s="11" t="s">
        <v>6785</v>
      </c>
      <c r="F1589" s="11"/>
      <c r="G1589" s="11" t="s">
        <v>6786</v>
      </c>
      <c r="H1589" s="11" t="s">
        <v>6787</v>
      </c>
      <c r="I1589" s="11" t="s">
        <v>6788</v>
      </c>
      <c r="J1589" s="12">
        <v>45259</v>
      </c>
      <c r="K1589" s="12">
        <v>45259</v>
      </c>
      <c r="L1589" s="12"/>
      <c r="M1589" s="13">
        <v>1288.6500000000001</v>
      </c>
      <c r="N1589" s="11" t="s">
        <v>4464</v>
      </c>
      <c r="O1589" s="11" t="s">
        <v>4465</v>
      </c>
      <c r="P1589" s="11" t="s">
        <v>38</v>
      </c>
      <c r="Q1589" s="11" t="s">
        <v>30</v>
      </c>
      <c r="R1589" s="11" t="s">
        <v>17</v>
      </c>
    </row>
    <row r="1590" spans="1:18" x14ac:dyDescent="0.35">
      <c r="A1590" s="11" t="s">
        <v>6789</v>
      </c>
      <c r="B1590" s="11" t="s">
        <v>6790</v>
      </c>
      <c r="C1590" s="10" t="s">
        <v>40</v>
      </c>
      <c r="D1590" s="11" t="s">
        <v>225</v>
      </c>
      <c r="E1590" s="11" t="s">
        <v>6791</v>
      </c>
      <c r="F1590" s="11"/>
      <c r="G1590" s="11" t="s">
        <v>45</v>
      </c>
      <c r="H1590" s="11" t="s">
        <v>6792</v>
      </c>
      <c r="I1590" s="11" t="s">
        <v>6793</v>
      </c>
      <c r="J1590" s="12">
        <v>45265</v>
      </c>
      <c r="K1590" s="12">
        <v>45265</v>
      </c>
      <c r="L1590" s="12"/>
      <c r="M1590" s="13">
        <v>58927</v>
      </c>
      <c r="N1590" s="11" t="s">
        <v>587</v>
      </c>
      <c r="O1590" s="11" t="s">
        <v>588</v>
      </c>
      <c r="P1590" s="11" t="s">
        <v>38</v>
      </c>
      <c r="Q1590" s="11" t="s">
        <v>30</v>
      </c>
      <c r="R1590" s="11" t="s">
        <v>17</v>
      </c>
    </row>
    <row r="1591" spans="1:18" x14ac:dyDescent="0.35">
      <c r="A1591" s="11" t="s">
        <v>6794</v>
      </c>
      <c r="B1591" s="11" t="s">
        <v>6795</v>
      </c>
      <c r="C1591" s="10" t="s">
        <v>40</v>
      </c>
      <c r="D1591" s="11" t="s">
        <v>225</v>
      </c>
      <c r="E1591" s="11" t="s">
        <v>6796</v>
      </c>
      <c r="F1591" s="11"/>
      <c r="G1591" s="11" t="s">
        <v>6797</v>
      </c>
      <c r="H1591" s="11" t="s">
        <v>6798</v>
      </c>
      <c r="I1591" s="11" t="s">
        <v>6799</v>
      </c>
      <c r="J1591" s="12">
        <v>45265</v>
      </c>
      <c r="K1591" s="12">
        <v>45265</v>
      </c>
      <c r="L1591" s="12"/>
      <c r="M1591" s="13">
        <v>0</v>
      </c>
      <c r="N1591" s="11" t="s">
        <v>587</v>
      </c>
      <c r="O1591" s="11" t="s">
        <v>588</v>
      </c>
      <c r="P1591" s="11" t="s">
        <v>38</v>
      </c>
      <c r="Q1591" s="11" t="s">
        <v>30</v>
      </c>
      <c r="R1591" s="11" t="s">
        <v>17</v>
      </c>
    </row>
    <row r="1592" spans="1:18" x14ac:dyDescent="0.35">
      <c r="A1592" s="11" t="s">
        <v>6800</v>
      </c>
      <c r="B1592" s="11" t="s">
        <v>6801</v>
      </c>
      <c r="C1592" s="10" t="s">
        <v>40</v>
      </c>
      <c r="D1592" s="11" t="s">
        <v>43</v>
      </c>
      <c r="E1592" s="11" t="s">
        <v>6802</v>
      </c>
      <c r="F1592" s="11" t="s">
        <v>48</v>
      </c>
      <c r="G1592" s="11" t="s">
        <v>6803</v>
      </c>
      <c r="H1592" s="11" t="s">
        <v>6804</v>
      </c>
      <c r="I1592" s="11" t="s">
        <v>6805</v>
      </c>
      <c r="J1592" s="12">
        <v>45267</v>
      </c>
      <c r="K1592" s="12">
        <v>45267</v>
      </c>
      <c r="L1592" s="12"/>
      <c r="M1592" s="13">
        <v>35077.415999999997</v>
      </c>
      <c r="N1592" s="11" t="s">
        <v>543</v>
      </c>
      <c r="O1592" s="11" t="s">
        <v>544</v>
      </c>
      <c r="P1592" s="11" t="s">
        <v>39</v>
      </c>
      <c r="Q1592" s="11" t="s">
        <v>30</v>
      </c>
      <c r="R1592" s="11" t="s">
        <v>17</v>
      </c>
    </row>
    <row r="1593" spans="1:18" x14ac:dyDescent="0.35">
      <c r="A1593" s="11" t="s">
        <v>6806</v>
      </c>
      <c r="B1593" s="11" t="s">
        <v>6807</v>
      </c>
      <c r="C1593" s="10" t="s">
        <v>40</v>
      </c>
      <c r="D1593" s="11" t="s">
        <v>43</v>
      </c>
      <c r="E1593" s="11" t="s">
        <v>6802</v>
      </c>
      <c r="F1593" s="11" t="s">
        <v>48</v>
      </c>
      <c r="G1593" s="11" t="s">
        <v>6803</v>
      </c>
      <c r="H1593" s="11" t="s">
        <v>6804</v>
      </c>
      <c r="I1593" s="11" t="s">
        <v>6808</v>
      </c>
      <c r="J1593" s="12">
        <v>45267</v>
      </c>
      <c r="K1593" s="12">
        <v>45267</v>
      </c>
      <c r="L1593" s="12"/>
      <c r="M1593" s="13">
        <v>35077.415999999997</v>
      </c>
      <c r="N1593" s="11" t="s">
        <v>543</v>
      </c>
      <c r="O1593" s="11" t="s">
        <v>544</v>
      </c>
      <c r="P1593" s="11" t="s">
        <v>39</v>
      </c>
      <c r="Q1593" s="11" t="s">
        <v>30</v>
      </c>
      <c r="R1593" s="11" t="s">
        <v>17</v>
      </c>
    </row>
    <row r="1594" spans="1:18" x14ac:dyDescent="0.35">
      <c r="A1594" s="11" t="s">
        <v>6809</v>
      </c>
      <c r="B1594" s="11" t="s">
        <v>6810</v>
      </c>
      <c r="C1594" s="10" t="s">
        <v>40</v>
      </c>
      <c r="D1594" s="11" t="s">
        <v>43</v>
      </c>
      <c r="E1594" s="11" t="s">
        <v>6802</v>
      </c>
      <c r="F1594" s="11" t="s">
        <v>48</v>
      </c>
      <c r="G1594" s="11" t="s">
        <v>6803</v>
      </c>
      <c r="H1594" s="11" t="s">
        <v>6804</v>
      </c>
      <c r="I1594" s="11" t="s">
        <v>6811</v>
      </c>
      <c r="J1594" s="12">
        <v>45267</v>
      </c>
      <c r="K1594" s="12">
        <v>45267</v>
      </c>
      <c r="L1594" s="12"/>
      <c r="M1594" s="13">
        <v>35077.415999999997</v>
      </c>
      <c r="N1594" s="11" t="s">
        <v>543</v>
      </c>
      <c r="O1594" s="11" t="s">
        <v>544</v>
      </c>
      <c r="P1594" s="11" t="s">
        <v>39</v>
      </c>
      <c r="Q1594" s="11" t="s">
        <v>30</v>
      </c>
      <c r="R1594" s="11" t="s">
        <v>17</v>
      </c>
    </row>
    <row r="1595" spans="1:18" x14ac:dyDescent="0.35">
      <c r="A1595" s="11" t="s">
        <v>6812</v>
      </c>
      <c r="B1595" s="11" t="s">
        <v>6813</v>
      </c>
      <c r="C1595" s="10" t="s">
        <v>40</v>
      </c>
      <c r="D1595" s="11" t="s">
        <v>43</v>
      </c>
      <c r="E1595" s="11" t="s">
        <v>6814</v>
      </c>
      <c r="F1595" s="11"/>
      <c r="G1595" s="11" t="s">
        <v>6099</v>
      </c>
      <c r="H1595" s="11" t="s">
        <v>6815</v>
      </c>
      <c r="I1595" s="11" t="s">
        <v>6816</v>
      </c>
      <c r="J1595" s="12">
        <v>45237</v>
      </c>
      <c r="K1595" s="12">
        <v>45272</v>
      </c>
      <c r="L1595" s="12"/>
      <c r="M1595" s="13">
        <v>36812</v>
      </c>
      <c r="N1595" s="11" t="s">
        <v>6102</v>
      </c>
      <c r="O1595" s="11" t="s">
        <v>544</v>
      </c>
      <c r="P1595" s="11" t="s">
        <v>39</v>
      </c>
      <c r="Q1595" s="11" t="s">
        <v>30</v>
      </c>
      <c r="R1595" s="11" t="s">
        <v>17</v>
      </c>
    </row>
    <row r="1596" spans="1:18" x14ac:dyDescent="0.35">
      <c r="A1596" s="11" t="s">
        <v>6817</v>
      </c>
      <c r="B1596" s="11" t="s">
        <v>6818</v>
      </c>
      <c r="C1596" s="10" t="s">
        <v>40</v>
      </c>
      <c r="D1596" s="11" t="s">
        <v>43</v>
      </c>
      <c r="E1596" s="11" t="s">
        <v>6819</v>
      </c>
      <c r="F1596" s="11"/>
      <c r="G1596" s="11" t="s">
        <v>6099</v>
      </c>
      <c r="H1596" s="11" t="s">
        <v>6815</v>
      </c>
      <c r="I1596" s="11" t="s">
        <v>6820</v>
      </c>
      <c r="J1596" s="12">
        <v>45267</v>
      </c>
      <c r="K1596" s="12">
        <v>46003</v>
      </c>
      <c r="L1596" s="12"/>
      <c r="M1596" s="13">
        <v>36812</v>
      </c>
      <c r="N1596" s="11" t="s">
        <v>6102</v>
      </c>
      <c r="O1596" s="11" t="s">
        <v>544</v>
      </c>
      <c r="P1596" s="11" t="s">
        <v>39</v>
      </c>
      <c r="Q1596" s="11" t="s">
        <v>30</v>
      </c>
      <c r="R1596" s="11" t="s">
        <v>17</v>
      </c>
    </row>
    <row r="1597" spans="1:18" x14ac:dyDescent="0.35">
      <c r="A1597" s="11" t="s">
        <v>6821</v>
      </c>
      <c r="B1597" s="11" t="s">
        <v>6822</v>
      </c>
      <c r="C1597" s="10" t="s">
        <v>40</v>
      </c>
      <c r="D1597" s="11" t="s">
        <v>43</v>
      </c>
      <c r="E1597" s="11" t="s">
        <v>6823</v>
      </c>
      <c r="F1597" s="11"/>
      <c r="G1597" s="11" t="s">
        <v>6099</v>
      </c>
      <c r="H1597" s="11" t="s">
        <v>6815</v>
      </c>
      <c r="I1597" s="11" t="s">
        <v>6824</v>
      </c>
      <c r="J1597" s="12">
        <v>45267</v>
      </c>
      <c r="K1597" s="12">
        <v>45272</v>
      </c>
      <c r="L1597" s="12"/>
      <c r="M1597" s="13">
        <v>36812</v>
      </c>
      <c r="N1597" s="11" t="s">
        <v>6102</v>
      </c>
      <c r="O1597" s="11" t="s">
        <v>544</v>
      </c>
      <c r="P1597" s="11" t="s">
        <v>39</v>
      </c>
      <c r="Q1597" s="11" t="s">
        <v>30</v>
      </c>
      <c r="R1597" s="11" t="s">
        <v>17</v>
      </c>
    </row>
    <row r="1598" spans="1:18" x14ac:dyDescent="0.35">
      <c r="A1598" s="11" t="s">
        <v>6825</v>
      </c>
      <c r="B1598" s="11" t="s">
        <v>6826</v>
      </c>
      <c r="C1598" s="10" t="s">
        <v>40</v>
      </c>
      <c r="D1598" s="11" t="s">
        <v>43</v>
      </c>
      <c r="E1598" s="11" t="s">
        <v>132</v>
      </c>
      <c r="F1598" s="11" t="s">
        <v>133</v>
      </c>
      <c r="G1598" s="11" t="s">
        <v>275</v>
      </c>
      <c r="H1598" s="11" t="s">
        <v>6827</v>
      </c>
      <c r="I1598" s="11" t="s">
        <v>6828</v>
      </c>
      <c r="J1598" s="12">
        <v>45272</v>
      </c>
      <c r="K1598" s="12">
        <v>45272</v>
      </c>
      <c r="L1598" s="12"/>
      <c r="M1598" s="13">
        <v>5405.86</v>
      </c>
      <c r="N1598" s="11" t="s">
        <v>634</v>
      </c>
      <c r="O1598" s="11" t="s">
        <v>635</v>
      </c>
      <c r="P1598" s="11" t="s">
        <v>39</v>
      </c>
      <c r="Q1598" s="11" t="s">
        <v>30</v>
      </c>
      <c r="R1598" s="11" t="s">
        <v>17</v>
      </c>
    </row>
    <row r="1599" spans="1:18" x14ac:dyDescent="0.35">
      <c r="A1599" s="11" t="s">
        <v>6829</v>
      </c>
      <c r="B1599" s="11" t="s">
        <v>6830</v>
      </c>
      <c r="C1599" s="10" t="s">
        <v>40</v>
      </c>
      <c r="D1599" s="11" t="s">
        <v>43</v>
      </c>
      <c r="E1599" s="11" t="s">
        <v>6831</v>
      </c>
      <c r="F1599" s="11"/>
      <c r="G1599" s="11" t="s">
        <v>275</v>
      </c>
      <c r="H1599" s="11" t="s">
        <v>6832</v>
      </c>
      <c r="I1599" s="11" t="s">
        <v>6833</v>
      </c>
      <c r="J1599" s="12">
        <v>45272</v>
      </c>
      <c r="K1599" s="12">
        <v>45272</v>
      </c>
      <c r="L1599" s="12"/>
      <c r="M1599" s="13">
        <v>0</v>
      </c>
      <c r="N1599" s="11" t="s">
        <v>6132</v>
      </c>
      <c r="O1599" s="11" t="s">
        <v>2961</v>
      </c>
      <c r="P1599" s="11" t="s">
        <v>39</v>
      </c>
      <c r="Q1599" s="11" t="s">
        <v>30</v>
      </c>
      <c r="R1599" s="11" t="s">
        <v>17</v>
      </c>
    </row>
    <row r="1600" spans="1:18" x14ac:dyDescent="0.35">
      <c r="A1600" s="11" t="s">
        <v>6834</v>
      </c>
      <c r="B1600" s="11" t="s">
        <v>6835</v>
      </c>
      <c r="C1600" s="10" t="s">
        <v>40</v>
      </c>
      <c r="D1600" s="11" t="s">
        <v>43</v>
      </c>
      <c r="E1600" s="11" t="s">
        <v>132</v>
      </c>
      <c r="F1600" s="11" t="s">
        <v>133</v>
      </c>
      <c r="G1600" s="11" t="s">
        <v>275</v>
      </c>
      <c r="H1600" s="11" t="s">
        <v>6827</v>
      </c>
      <c r="I1600" s="11" t="s">
        <v>6836</v>
      </c>
      <c r="J1600" s="12">
        <v>45272</v>
      </c>
      <c r="K1600" s="12">
        <v>45272</v>
      </c>
      <c r="L1600" s="12"/>
      <c r="M1600" s="13">
        <v>5405.86</v>
      </c>
      <c r="N1600" s="11" t="s">
        <v>360</v>
      </c>
      <c r="O1600" s="11" t="s">
        <v>361</v>
      </c>
      <c r="P1600" s="11" t="s">
        <v>39</v>
      </c>
      <c r="Q1600" s="11" t="s">
        <v>30</v>
      </c>
      <c r="R1600" s="11" t="s">
        <v>17</v>
      </c>
    </row>
    <row r="1601" spans="1:18" x14ac:dyDescent="0.35">
      <c r="A1601" s="11" t="s">
        <v>6837</v>
      </c>
      <c r="B1601" s="11" t="s">
        <v>6838</v>
      </c>
      <c r="C1601" s="10" t="s">
        <v>40</v>
      </c>
      <c r="D1601" s="11" t="s">
        <v>43</v>
      </c>
      <c r="E1601" s="11" t="s">
        <v>6831</v>
      </c>
      <c r="F1601" s="11"/>
      <c r="G1601" s="11" t="s">
        <v>275</v>
      </c>
      <c r="H1601" s="11" t="s">
        <v>6832</v>
      </c>
      <c r="I1601" s="11" t="s">
        <v>6839</v>
      </c>
      <c r="J1601" s="12">
        <v>45272</v>
      </c>
      <c r="K1601" s="12">
        <v>45272</v>
      </c>
      <c r="L1601" s="12"/>
      <c r="M1601" s="13">
        <v>0</v>
      </c>
      <c r="N1601" s="11" t="s">
        <v>6132</v>
      </c>
      <c r="O1601" s="11" t="s">
        <v>2961</v>
      </c>
      <c r="P1601" s="11" t="s">
        <v>39</v>
      </c>
      <c r="Q1601" s="11" t="s">
        <v>30</v>
      </c>
      <c r="R1601" s="11" t="s">
        <v>17</v>
      </c>
    </row>
    <row r="1602" spans="1:18" x14ac:dyDescent="0.35">
      <c r="A1602" s="11" t="s">
        <v>6840</v>
      </c>
      <c r="B1602" s="11" t="s">
        <v>6841</v>
      </c>
      <c r="C1602" s="10" t="s">
        <v>40</v>
      </c>
      <c r="D1602" s="11" t="s">
        <v>43</v>
      </c>
      <c r="E1602" s="11" t="s">
        <v>132</v>
      </c>
      <c r="F1602" s="11" t="s">
        <v>133</v>
      </c>
      <c r="G1602" s="11" t="s">
        <v>275</v>
      </c>
      <c r="H1602" s="11" t="s">
        <v>6827</v>
      </c>
      <c r="I1602" s="11" t="s">
        <v>6842</v>
      </c>
      <c r="J1602" s="12">
        <v>45272</v>
      </c>
      <c r="K1602" s="12">
        <v>45272</v>
      </c>
      <c r="L1602" s="12"/>
      <c r="M1602" s="13">
        <v>5405.86</v>
      </c>
      <c r="N1602" s="11" t="s">
        <v>1017</v>
      </c>
      <c r="O1602" s="11" t="s">
        <v>1018</v>
      </c>
      <c r="P1602" s="11" t="s">
        <v>39</v>
      </c>
      <c r="Q1602" s="11" t="s">
        <v>30</v>
      </c>
      <c r="R1602" s="11" t="s">
        <v>17</v>
      </c>
    </row>
    <row r="1603" spans="1:18" x14ac:dyDescent="0.35">
      <c r="A1603" s="11" t="s">
        <v>6843</v>
      </c>
      <c r="B1603" s="11" t="s">
        <v>6844</v>
      </c>
      <c r="C1603" s="10" t="s">
        <v>40</v>
      </c>
      <c r="D1603" s="11" t="s">
        <v>43</v>
      </c>
      <c r="E1603" s="11" t="s">
        <v>6831</v>
      </c>
      <c r="F1603" s="11"/>
      <c r="G1603" s="11" t="s">
        <v>275</v>
      </c>
      <c r="H1603" s="11" t="s">
        <v>6832</v>
      </c>
      <c r="I1603" s="11" t="s">
        <v>6845</v>
      </c>
      <c r="J1603" s="12">
        <v>45272</v>
      </c>
      <c r="K1603" s="12">
        <v>45272</v>
      </c>
      <c r="L1603" s="12"/>
      <c r="M1603" s="13">
        <v>0</v>
      </c>
      <c r="N1603" s="11" t="s">
        <v>6132</v>
      </c>
      <c r="O1603" s="11" t="s">
        <v>2961</v>
      </c>
      <c r="P1603" s="11" t="s">
        <v>39</v>
      </c>
      <c r="Q1603" s="11" t="s">
        <v>30</v>
      </c>
      <c r="R1603" s="11" t="s">
        <v>17</v>
      </c>
    </row>
    <row r="1604" spans="1:18" x14ac:dyDescent="0.35">
      <c r="A1604" s="11" t="s">
        <v>6846</v>
      </c>
      <c r="B1604" s="11" t="s">
        <v>6847</v>
      </c>
      <c r="C1604" s="10" t="s">
        <v>40</v>
      </c>
      <c r="D1604" s="11" t="s">
        <v>43</v>
      </c>
      <c r="E1604" s="11" t="s">
        <v>132</v>
      </c>
      <c r="F1604" s="11" t="s">
        <v>133</v>
      </c>
      <c r="G1604" s="11" t="s">
        <v>275</v>
      </c>
      <c r="H1604" s="11" t="s">
        <v>6827</v>
      </c>
      <c r="I1604" s="11" t="s">
        <v>6848</v>
      </c>
      <c r="J1604" s="12">
        <v>45272</v>
      </c>
      <c r="K1604" s="12">
        <v>45272</v>
      </c>
      <c r="L1604" s="12"/>
      <c r="M1604" s="13">
        <v>5405.86</v>
      </c>
      <c r="N1604" s="11" t="s">
        <v>145</v>
      </c>
      <c r="O1604" s="11" t="s">
        <v>146</v>
      </c>
      <c r="P1604" s="11" t="s">
        <v>39</v>
      </c>
      <c r="Q1604" s="11" t="s">
        <v>30</v>
      </c>
      <c r="R1604" s="11" t="s">
        <v>17</v>
      </c>
    </row>
    <row r="1605" spans="1:18" x14ac:dyDescent="0.35">
      <c r="A1605" s="11" t="s">
        <v>6849</v>
      </c>
      <c r="B1605" s="11" t="s">
        <v>6850</v>
      </c>
      <c r="C1605" s="10" t="s">
        <v>40</v>
      </c>
      <c r="D1605" s="11" t="s">
        <v>43</v>
      </c>
      <c r="E1605" s="11" t="s">
        <v>6831</v>
      </c>
      <c r="F1605" s="11"/>
      <c r="G1605" s="11" t="s">
        <v>275</v>
      </c>
      <c r="H1605" s="11" t="s">
        <v>6832</v>
      </c>
      <c r="I1605" s="11" t="s">
        <v>6851</v>
      </c>
      <c r="J1605" s="12">
        <v>45272</v>
      </c>
      <c r="K1605" s="12">
        <v>45272</v>
      </c>
      <c r="L1605" s="12"/>
      <c r="M1605" s="13">
        <v>0</v>
      </c>
      <c r="N1605" s="11" t="s">
        <v>6132</v>
      </c>
      <c r="O1605" s="11" t="s">
        <v>2961</v>
      </c>
      <c r="P1605" s="11" t="s">
        <v>39</v>
      </c>
      <c r="Q1605" s="11" t="s">
        <v>30</v>
      </c>
      <c r="R1605" s="11" t="s">
        <v>17</v>
      </c>
    </row>
    <row r="1606" spans="1:18" x14ac:dyDescent="0.35">
      <c r="A1606" s="11" t="s">
        <v>6852</v>
      </c>
      <c r="B1606" s="11" t="s">
        <v>6853</v>
      </c>
      <c r="C1606" s="10" t="s">
        <v>40</v>
      </c>
      <c r="D1606" s="11" t="s">
        <v>43</v>
      </c>
      <c r="E1606" s="11" t="s">
        <v>132</v>
      </c>
      <c r="F1606" s="11" t="s">
        <v>133</v>
      </c>
      <c r="G1606" s="11" t="s">
        <v>275</v>
      </c>
      <c r="H1606" s="11" t="s">
        <v>6827</v>
      </c>
      <c r="I1606" s="11" t="s">
        <v>6854</v>
      </c>
      <c r="J1606" s="12">
        <v>45272</v>
      </c>
      <c r="K1606" s="12">
        <v>45272</v>
      </c>
      <c r="L1606" s="12"/>
      <c r="M1606" s="13">
        <v>5405.86</v>
      </c>
      <c r="N1606" s="11" t="s">
        <v>106</v>
      </c>
      <c r="O1606" s="11" t="s">
        <v>106</v>
      </c>
      <c r="P1606" s="11" t="s">
        <v>39</v>
      </c>
      <c r="Q1606" s="11" t="s">
        <v>30</v>
      </c>
      <c r="R1606" s="11" t="s">
        <v>17</v>
      </c>
    </row>
    <row r="1607" spans="1:18" x14ac:dyDescent="0.35">
      <c r="A1607" s="11" t="s">
        <v>6855</v>
      </c>
      <c r="B1607" s="11" t="s">
        <v>6856</v>
      </c>
      <c r="C1607" s="10" t="s">
        <v>40</v>
      </c>
      <c r="D1607" s="11" t="s">
        <v>43</v>
      </c>
      <c r="E1607" s="11" t="s">
        <v>6831</v>
      </c>
      <c r="F1607" s="11"/>
      <c r="G1607" s="11" t="s">
        <v>275</v>
      </c>
      <c r="H1607" s="11" t="s">
        <v>6832</v>
      </c>
      <c r="I1607" s="11" t="s">
        <v>6857</v>
      </c>
      <c r="J1607" s="12">
        <v>45272</v>
      </c>
      <c r="K1607" s="12">
        <v>45272</v>
      </c>
      <c r="L1607" s="12"/>
      <c r="M1607" s="13">
        <v>0</v>
      </c>
      <c r="N1607" s="11" t="s">
        <v>6132</v>
      </c>
      <c r="O1607" s="11" t="s">
        <v>2961</v>
      </c>
      <c r="P1607" s="11" t="s">
        <v>39</v>
      </c>
      <c r="Q1607" s="11" t="s">
        <v>30</v>
      </c>
      <c r="R1607" s="11" t="s">
        <v>17</v>
      </c>
    </row>
    <row r="1608" spans="1:18" x14ac:dyDescent="0.35">
      <c r="A1608" s="11" t="s">
        <v>6858</v>
      </c>
      <c r="B1608" s="11" t="s">
        <v>6859</v>
      </c>
      <c r="C1608" s="10" t="s">
        <v>40</v>
      </c>
      <c r="D1608" s="11" t="s">
        <v>43</v>
      </c>
      <c r="E1608" s="11" t="s">
        <v>132</v>
      </c>
      <c r="F1608" s="11" t="s">
        <v>133</v>
      </c>
      <c r="G1608" s="11" t="s">
        <v>275</v>
      </c>
      <c r="H1608" s="11" t="s">
        <v>6827</v>
      </c>
      <c r="I1608" s="11" t="s">
        <v>6860</v>
      </c>
      <c r="J1608" s="12">
        <v>45272</v>
      </c>
      <c r="K1608" s="12">
        <v>45272</v>
      </c>
      <c r="L1608" s="12"/>
      <c r="M1608" s="13">
        <v>5405.86</v>
      </c>
      <c r="N1608" s="11" t="s">
        <v>106</v>
      </c>
      <c r="O1608" s="11" t="s">
        <v>106</v>
      </c>
      <c r="P1608" s="11" t="s">
        <v>39</v>
      </c>
      <c r="Q1608" s="11" t="s">
        <v>30</v>
      </c>
      <c r="R1608" s="11" t="s">
        <v>17</v>
      </c>
    </row>
    <row r="1609" spans="1:18" x14ac:dyDescent="0.35">
      <c r="A1609" s="11" t="s">
        <v>6861</v>
      </c>
      <c r="B1609" s="11" t="s">
        <v>6862</v>
      </c>
      <c r="C1609" s="10" t="s">
        <v>40</v>
      </c>
      <c r="D1609" s="11" t="s">
        <v>43</v>
      </c>
      <c r="E1609" s="11" t="s">
        <v>6831</v>
      </c>
      <c r="F1609" s="11"/>
      <c r="G1609" s="11" t="s">
        <v>275</v>
      </c>
      <c r="H1609" s="11" t="s">
        <v>6832</v>
      </c>
      <c r="I1609" s="11" t="s">
        <v>6863</v>
      </c>
      <c r="J1609" s="12">
        <v>45272</v>
      </c>
      <c r="K1609" s="12">
        <v>45272</v>
      </c>
      <c r="L1609" s="12"/>
      <c r="M1609" s="13">
        <v>0</v>
      </c>
      <c r="N1609" s="11" t="s">
        <v>6132</v>
      </c>
      <c r="O1609" s="11" t="s">
        <v>2961</v>
      </c>
      <c r="P1609" s="11" t="s">
        <v>39</v>
      </c>
      <c r="Q1609" s="11" t="s">
        <v>30</v>
      </c>
      <c r="R1609" s="11" t="s">
        <v>17</v>
      </c>
    </row>
    <row r="1610" spans="1:18" x14ac:dyDescent="0.35">
      <c r="A1610" s="11" t="s">
        <v>6864</v>
      </c>
      <c r="B1610" s="11" t="s">
        <v>6865</v>
      </c>
      <c r="C1610" s="10" t="s">
        <v>40</v>
      </c>
      <c r="D1610" s="11" t="s">
        <v>43</v>
      </c>
      <c r="E1610" s="11" t="s">
        <v>132</v>
      </c>
      <c r="F1610" s="11" t="s">
        <v>133</v>
      </c>
      <c r="G1610" s="11" t="s">
        <v>275</v>
      </c>
      <c r="H1610" s="11" t="s">
        <v>6827</v>
      </c>
      <c r="I1610" s="11" t="s">
        <v>6866</v>
      </c>
      <c r="J1610" s="12">
        <v>45272</v>
      </c>
      <c r="K1610" s="12">
        <v>45272</v>
      </c>
      <c r="L1610" s="12"/>
      <c r="M1610" s="13">
        <v>5405.86</v>
      </c>
      <c r="N1610" s="11" t="s">
        <v>365</v>
      </c>
      <c r="O1610" s="11" t="s">
        <v>366</v>
      </c>
      <c r="P1610" s="11" t="s">
        <v>39</v>
      </c>
      <c r="Q1610" s="11" t="s">
        <v>30</v>
      </c>
      <c r="R1610" s="11" t="s">
        <v>17</v>
      </c>
    </row>
    <row r="1611" spans="1:18" x14ac:dyDescent="0.35">
      <c r="A1611" s="11" t="s">
        <v>6867</v>
      </c>
      <c r="B1611" s="11" t="s">
        <v>6868</v>
      </c>
      <c r="C1611" s="10" t="s">
        <v>40</v>
      </c>
      <c r="D1611" s="11" t="s">
        <v>43</v>
      </c>
      <c r="E1611" s="11" t="s">
        <v>6831</v>
      </c>
      <c r="F1611" s="11"/>
      <c r="G1611" s="11" t="s">
        <v>275</v>
      </c>
      <c r="H1611" s="11" t="s">
        <v>6832</v>
      </c>
      <c r="I1611" s="11" t="s">
        <v>6869</v>
      </c>
      <c r="J1611" s="12">
        <v>45272</v>
      </c>
      <c r="K1611" s="12">
        <v>45272</v>
      </c>
      <c r="L1611" s="12"/>
      <c r="M1611" s="13">
        <v>0</v>
      </c>
      <c r="N1611" s="11" t="s">
        <v>6132</v>
      </c>
      <c r="O1611" s="11" t="s">
        <v>2961</v>
      </c>
      <c r="P1611" s="11" t="s">
        <v>39</v>
      </c>
      <c r="Q1611" s="11" t="s">
        <v>30</v>
      </c>
      <c r="R1611" s="11" t="s">
        <v>17</v>
      </c>
    </row>
    <row r="1612" spans="1:18" x14ac:dyDescent="0.35">
      <c r="A1612" s="11" t="s">
        <v>6870</v>
      </c>
      <c r="B1612" s="11" t="s">
        <v>6871</v>
      </c>
      <c r="C1612" s="10" t="s">
        <v>40</v>
      </c>
      <c r="D1612" s="11" t="s">
        <v>225</v>
      </c>
      <c r="E1612" s="11" t="s">
        <v>4974</v>
      </c>
      <c r="F1612" s="11"/>
      <c r="G1612" s="11" t="s">
        <v>142</v>
      </c>
      <c r="H1612" s="11" t="s">
        <v>143</v>
      </c>
      <c r="I1612" s="11" t="s">
        <v>6872</v>
      </c>
      <c r="J1612" s="12">
        <v>45272</v>
      </c>
      <c r="K1612" s="12">
        <v>45272</v>
      </c>
      <c r="L1612" s="12"/>
      <c r="M1612" s="13">
        <v>764.72</v>
      </c>
      <c r="N1612" s="11" t="s">
        <v>4234</v>
      </c>
      <c r="O1612" s="11" t="s">
        <v>4235</v>
      </c>
      <c r="P1612" s="11" t="s">
        <v>37</v>
      </c>
      <c r="Q1612" s="11" t="s">
        <v>30</v>
      </c>
      <c r="R1612" s="11" t="s">
        <v>17</v>
      </c>
    </row>
    <row r="1613" spans="1:18" x14ac:dyDescent="0.35">
      <c r="A1613" s="11" t="s">
        <v>6873</v>
      </c>
      <c r="B1613" s="11" t="s">
        <v>6874</v>
      </c>
      <c r="C1613" s="10" t="s">
        <v>40</v>
      </c>
      <c r="D1613" s="11" t="s">
        <v>43</v>
      </c>
      <c r="E1613" s="11" t="s">
        <v>6875</v>
      </c>
      <c r="F1613" s="11"/>
      <c r="G1613" s="11" t="s">
        <v>6876</v>
      </c>
      <c r="H1613" s="11" t="s">
        <v>6877</v>
      </c>
      <c r="I1613" s="11" t="s">
        <v>6878</v>
      </c>
      <c r="J1613" s="12">
        <v>45275</v>
      </c>
      <c r="K1613" s="12">
        <v>45275</v>
      </c>
      <c r="L1613" s="12"/>
      <c r="M1613" s="13">
        <v>51726.1</v>
      </c>
      <c r="N1613" s="11" t="s">
        <v>6102</v>
      </c>
      <c r="O1613" s="11" t="s">
        <v>544</v>
      </c>
      <c r="P1613" s="11" t="s">
        <v>38</v>
      </c>
      <c r="Q1613" s="11" t="s">
        <v>30</v>
      </c>
      <c r="R1613" s="11" t="s">
        <v>17</v>
      </c>
    </row>
    <row r="1614" spans="1:18" x14ac:dyDescent="0.35">
      <c r="A1614" s="11" t="s">
        <v>6879</v>
      </c>
      <c r="B1614" s="11" t="s">
        <v>6880</v>
      </c>
      <c r="C1614" s="10" t="s">
        <v>40</v>
      </c>
      <c r="D1614" s="11" t="s">
        <v>43</v>
      </c>
      <c r="E1614" s="11" t="s">
        <v>6881</v>
      </c>
      <c r="F1614" s="11"/>
      <c r="G1614" s="11" t="s">
        <v>6882</v>
      </c>
      <c r="H1614" s="11" t="s">
        <v>6883</v>
      </c>
      <c r="I1614" s="11" t="s">
        <v>6884</v>
      </c>
      <c r="J1614" s="12">
        <v>45275</v>
      </c>
      <c r="K1614" s="12">
        <v>45275</v>
      </c>
      <c r="L1614" s="12"/>
      <c r="M1614" s="13">
        <v>0</v>
      </c>
      <c r="N1614" s="11" t="s">
        <v>6102</v>
      </c>
      <c r="O1614" s="11" t="s">
        <v>544</v>
      </c>
      <c r="P1614" s="11" t="s">
        <v>38</v>
      </c>
      <c r="Q1614" s="11" t="s">
        <v>30</v>
      </c>
      <c r="R1614" s="11" t="s">
        <v>17</v>
      </c>
    </row>
    <row r="1615" spans="1:18" x14ac:dyDescent="0.35">
      <c r="A1615" s="11" t="s">
        <v>6885</v>
      </c>
      <c r="B1615" s="11" t="s">
        <v>6886</v>
      </c>
      <c r="C1615" s="10" t="s">
        <v>40</v>
      </c>
      <c r="D1615" s="11" t="s">
        <v>43</v>
      </c>
      <c r="E1615" s="11" t="s">
        <v>6875</v>
      </c>
      <c r="F1615" s="11"/>
      <c r="G1615" s="11" t="s">
        <v>6876</v>
      </c>
      <c r="H1615" s="11" t="s">
        <v>6877</v>
      </c>
      <c r="I1615" s="11" t="s">
        <v>6887</v>
      </c>
      <c r="J1615" s="12">
        <v>45275</v>
      </c>
      <c r="K1615" s="12">
        <v>45275</v>
      </c>
      <c r="L1615" s="12"/>
      <c r="M1615" s="13">
        <v>51726.1</v>
      </c>
      <c r="N1615" s="11" t="s">
        <v>6102</v>
      </c>
      <c r="O1615" s="11" t="s">
        <v>544</v>
      </c>
      <c r="P1615" s="11" t="s">
        <v>38</v>
      </c>
      <c r="Q1615" s="11" t="s">
        <v>30</v>
      </c>
      <c r="R1615" s="11" t="s">
        <v>17</v>
      </c>
    </row>
    <row r="1616" spans="1:18" x14ac:dyDescent="0.35">
      <c r="A1616" s="11" t="s">
        <v>6888</v>
      </c>
      <c r="B1616" s="11" t="s">
        <v>6889</v>
      </c>
      <c r="C1616" s="10" t="s">
        <v>40</v>
      </c>
      <c r="D1616" s="11" t="s">
        <v>43</v>
      </c>
      <c r="E1616" s="11" t="s">
        <v>6881</v>
      </c>
      <c r="F1616" s="11"/>
      <c r="G1616" s="11" t="s">
        <v>6882</v>
      </c>
      <c r="H1616" s="11" t="s">
        <v>6883</v>
      </c>
      <c r="I1616" s="11" t="s">
        <v>6890</v>
      </c>
      <c r="J1616" s="12">
        <v>45275</v>
      </c>
      <c r="K1616" s="12">
        <v>45275</v>
      </c>
      <c r="L1616" s="12"/>
      <c r="M1616" s="13">
        <v>0</v>
      </c>
      <c r="N1616" s="11" t="s">
        <v>6102</v>
      </c>
      <c r="O1616" s="11" t="s">
        <v>544</v>
      </c>
      <c r="P1616" s="11" t="s">
        <v>38</v>
      </c>
      <c r="Q1616" s="11" t="s">
        <v>30</v>
      </c>
      <c r="R1616" s="11" t="s">
        <v>17</v>
      </c>
    </row>
    <row r="1617" spans="1:18" x14ac:dyDescent="0.35">
      <c r="A1617" s="11" t="s">
        <v>6891</v>
      </c>
      <c r="B1617" s="11" t="s">
        <v>6892</v>
      </c>
      <c r="C1617" s="10" t="s">
        <v>40</v>
      </c>
      <c r="D1617" s="11" t="s">
        <v>43</v>
      </c>
      <c r="E1617" s="11" t="s">
        <v>6893</v>
      </c>
      <c r="F1617" s="11" t="s">
        <v>48</v>
      </c>
      <c r="G1617" s="11" t="s">
        <v>6894</v>
      </c>
      <c r="H1617" s="11" t="s">
        <v>6895</v>
      </c>
      <c r="I1617" s="11" t="s">
        <v>6896</v>
      </c>
      <c r="J1617" s="12">
        <v>45279</v>
      </c>
      <c r="K1617" s="12">
        <v>45279</v>
      </c>
      <c r="L1617" s="12"/>
      <c r="M1617" s="13">
        <v>93775</v>
      </c>
      <c r="N1617" s="11" t="s">
        <v>562</v>
      </c>
      <c r="O1617" s="11" t="s">
        <v>563</v>
      </c>
      <c r="P1617" s="11" t="s">
        <v>39</v>
      </c>
      <c r="Q1617" s="11" t="s">
        <v>30</v>
      </c>
      <c r="R1617" s="11" t="s">
        <v>17</v>
      </c>
    </row>
    <row r="1618" spans="1:18" x14ac:dyDescent="0.35">
      <c r="A1618" s="11" t="s">
        <v>6897</v>
      </c>
      <c r="B1618" s="11" t="s">
        <v>6898</v>
      </c>
      <c r="C1618" s="10" t="s">
        <v>40</v>
      </c>
      <c r="D1618" s="11" t="s">
        <v>43</v>
      </c>
      <c r="E1618" s="11" t="s">
        <v>2998</v>
      </c>
      <c r="F1618" s="11" t="s">
        <v>48</v>
      </c>
      <c r="G1618" s="11" t="s">
        <v>6894</v>
      </c>
      <c r="H1618" s="11" t="s">
        <v>6244</v>
      </c>
      <c r="I1618" s="11" t="s">
        <v>6899</v>
      </c>
      <c r="J1618" s="12">
        <v>45279</v>
      </c>
      <c r="K1618" s="12">
        <v>45279</v>
      </c>
      <c r="L1618" s="12"/>
      <c r="M1618" s="13">
        <v>0</v>
      </c>
      <c r="N1618" s="11" t="s">
        <v>634</v>
      </c>
      <c r="O1618" s="11" t="s">
        <v>635</v>
      </c>
      <c r="P1618" s="11" t="s">
        <v>39</v>
      </c>
      <c r="Q1618" s="11" t="s">
        <v>30</v>
      </c>
      <c r="R1618" s="11" t="s">
        <v>17</v>
      </c>
    </row>
    <row r="1619" spans="1:18" x14ac:dyDescent="0.35">
      <c r="A1619" s="11" t="s">
        <v>6900</v>
      </c>
      <c r="B1619" s="11" t="s">
        <v>6901</v>
      </c>
      <c r="C1619" s="10" t="s">
        <v>40</v>
      </c>
      <c r="D1619" s="11" t="s">
        <v>43</v>
      </c>
      <c r="E1619" s="11" t="s">
        <v>6248</v>
      </c>
      <c r="F1619" s="11" t="s">
        <v>48</v>
      </c>
      <c r="G1619" s="11" t="s">
        <v>6894</v>
      </c>
      <c r="H1619" s="11" t="s">
        <v>6249</v>
      </c>
      <c r="I1619" s="11" t="s">
        <v>6902</v>
      </c>
      <c r="J1619" s="12">
        <v>45279</v>
      </c>
      <c r="K1619" s="12">
        <v>45279</v>
      </c>
      <c r="L1619" s="12"/>
      <c r="M1619" s="13">
        <v>0</v>
      </c>
      <c r="N1619" s="11" t="s">
        <v>634</v>
      </c>
      <c r="O1619" s="11" t="s">
        <v>635</v>
      </c>
      <c r="P1619" s="11" t="s">
        <v>39</v>
      </c>
      <c r="Q1619" s="11" t="s">
        <v>30</v>
      </c>
      <c r="R1619" s="11" t="s">
        <v>17</v>
      </c>
    </row>
    <row r="1620" spans="1:18" x14ac:dyDescent="0.35">
      <c r="A1620" s="11" t="s">
        <v>6903</v>
      </c>
      <c r="B1620" s="11" t="s">
        <v>6904</v>
      </c>
      <c r="C1620" s="10" t="s">
        <v>40</v>
      </c>
      <c r="D1620" s="11" t="s">
        <v>43</v>
      </c>
      <c r="E1620" s="11" t="s">
        <v>2998</v>
      </c>
      <c r="F1620" s="11" t="s">
        <v>48</v>
      </c>
      <c r="G1620" s="11" t="s">
        <v>6894</v>
      </c>
      <c r="H1620" s="11" t="s">
        <v>6244</v>
      </c>
      <c r="I1620" s="11" t="s">
        <v>6905</v>
      </c>
      <c r="J1620" s="12">
        <v>45279</v>
      </c>
      <c r="K1620" s="12">
        <v>45279</v>
      </c>
      <c r="L1620" s="12"/>
      <c r="M1620" s="13">
        <v>0</v>
      </c>
      <c r="N1620" s="11" t="s">
        <v>634</v>
      </c>
      <c r="O1620" s="11" t="s">
        <v>635</v>
      </c>
      <c r="P1620" s="11" t="s">
        <v>39</v>
      </c>
      <c r="Q1620" s="11" t="s">
        <v>30</v>
      </c>
      <c r="R1620" s="11" t="s">
        <v>17</v>
      </c>
    </row>
    <row r="1621" spans="1:18" x14ac:dyDescent="0.35">
      <c r="A1621" s="11" t="s">
        <v>6906</v>
      </c>
      <c r="B1621" s="11" t="s">
        <v>6907</v>
      </c>
      <c r="C1621" s="10" t="s">
        <v>40</v>
      </c>
      <c r="D1621" s="11" t="s">
        <v>43</v>
      </c>
      <c r="E1621" s="11" t="s">
        <v>6248</v>
      </c>
      <c r="F1621" s="11" t="s">
        <v>48</v>
      </c>
      <c r="G1621" s="11" t="s">
        <v>6894</v>
      </c>
      <c r="H1621" s="11" t="s">
        <v>6249</v>
      </c>
      <c r="I1621" s="11" t="s">
        <v>6908</v>
      </c>
      <c r="J1621" s="12">
        <v>45279</v>
      </c>
      <c r="K1621" s="12">
        <v>45279</v>
      </c>
      <c r="L1621" s="12"/>
      <c r="M1621" s="13">
        <v>0</v>
      </c>
      <c r="N1621" s="11" t="s">
        <v>634</v>
      </c>
      <c r="O1621" s="11" t="s">
        <v>635</v>
      </c>
      <c r="P1621" s="11" t="s">
        <v>39</v>
      </c>
      <c r="Q1621" s="11" t="s">
        <v>30</v>
      </c>
      <c r="R1621" s="11" t="s">
        <v>17</v>
      </c>
    </row>
    <row r="1622" spans="1:18" x14ac:dyDescent="0.35">
      <c r="A1622" s="11" t="s">
        <v>6909</v>
      </c>
      <c r="B1622" s="11" t="s">
        <v>6910</v>
      </c>
      <c r="C1622" s="10" t="s">
        <v>40</v>
      </c>
      <c r="D1622" s="11" t="s">
        <v>43</v>
      </c>
      <c r="E1622" s="11" t="s">
        <v>6911</v>
      </c>
      <c r="F1622" s="11" t="s">
        <v>48</v>
      </c>
      <c r="G1622" s="11" t="s">
        <v>2020</v>
      </c>
      <c r="H1622" s="11" t="s">
        <v>6912</v>
      </c>
      <c r="I1622" s="11" t="s">
        <v>6913</v>
      </c>
      <c r="J1622" s="12">
        <v>45279</v>
      </c>
      <c r="K1622" s="12">
        <v>45279</v>
      </c>
      <c r="L1622" s="12"/>
      <c r="M1622" s="13">
        <v>0</v>
      </c>
      <c r="N1622" s="11" t="s">
        <v>634</v>
      </c>
      <c r="O1622" s="11" t="s">
        <v>635</v>
      </c>
      <c r="P1622" s="11" t="s">
        <v>39</v>
      </c>
      <c r="Q1622" s="11" t="s">
        <v>30</v>
      </c>
      <c r="R1622" s="11" t="s">
        <v>17</v>
      </c>
    </row>
    <row r="1623" spans="1:18" x14ac:dyDescent="0.35">
      <c r="A1623" s="11" t="s">
        <v>6914</v>
      </c>
      <c r="B1623" s="11" t="s">
        <v>6915</v>
      </c>
      <c r="C1623" s="10" t="s">
        <v>40</v>
      </c>
      <c r="D1623" s="11" t="s">
        <v>43</v>
      </c>
      <c r="E1623" s="11" t="s">
        <v>6911</v>
      </c>
      <c r="F1623" s="11" t="s">
        <v>48</v>
      </c>
      <c r="G1623" s="11" t="s">
        <v>2020</v>
      </c>
      <c r="H1623" s="11" t="s">
        <v>6912</v>
      </c>
      <c r="I1623" s="11" t="s">
        <v>6916</v>
      </c>
      <c r="J1623" s="12">
        <v>45279</v>
      </c>
      <c r="K1623" s="12">
        <v>45279</v>
      </c>
      <c r="L1623" s="12"/>
      <c r="M1623" s="13">
        <v>0</v>
      </c>
      <c r="N1623" s="11" t="s">
        <v>634</v>
      </c>
      <c r="O1623" s="11" t="s">
        <v>635</v>
      </c>
      <c r="P1623" s="11" t="s">
        <v>39</v>
      </c>
      <c r="Q1623" s="11" t="s">
        <v>30</v>
      </c>
      <c r="R1623" s="11" t="s">
        <v>17</v>
      </c>
    </row>
    <row r="1624" spans="1:18" x14ac:dyDescent="0.35">
      <c r="A1624" s="11" t="s">
        <v>6917</v>
      </c>
      <c r="B1624" s="11" t="s">
        <v>6918</v>
      </c>
      <c r="C1624" s="10" t="s">
        <v>40</v>
      </c>
      <c r="D1624" s="11" t="s">
        <v>43</v>
      </c>
      <c r="E1624" s="11" t="s">
        <v>6911</v>
      </c>
      <c r="F1624" s="11" t="s">
        <v>48</v>
      </c>
      <c r="G1624" s="11" t="s">
        <v>2020</v>
      </c>
      <c r="H1624" s="11" t="s">
        <v>6912</v>
      </c>
      <c r="I1624" s="11" t="s">
        <v>6919</v>
      </c>
      <c r="J1624" s="12">
        <v>45279</v>
      </c>
      <c r="K1624" s="12">
        <v>45279</v>
      </c>
      <c r="L1624" s="12"/>
      <c r="M1624" s="13">
        <v>0</v>
      </c>
      <c r="N1624" s="11" t="s">
        <v>634</v>
      </c>
      <c r="O1624" s="11" t="s">
        <v>635</v>
      </c>
      <c r="P1624" s="11" t="s">
        <v>39</v>
      </c>
      <c r="Q1624" s="11" t="s">
        <v>30</v>
      </c>
      <c r="R1624" s="11" t="s">
        <v>17</v>
      </c>
    </row>
    <row r="1625" spans="1:18" x14ac:dyDescent="0.35">
      <c r="A1625" s="11" t="s">
        <v>6920</v>
      </c>
      <c r="B1625" s="11" t="s">
        <v>6921</v>
      </c>
      <c r="C1625" s="10" t="s">
        <v>40</v>
      </c>
      <c r="D1625" s="11" t="s">
        <v>43</v>
      </c>
      <c r="E1625" s="11" t="s">
        <v>1261</v>
      </c>
      <c r="F1625" s="11" t="s">
        <v>48</v>
      </c>
      <c r="G1625" s="11" t="s">
        <v>1262</v>
      </c>
      <c r="H1625" s="11" t="s">
        <v>6922</v>
      </c>
      <c r="I1625" s="11" t="s">
        <v>6923</v>
      </c>
      <c r="J1625" s="12">
        <v>45279</v>
      </c>
      <c r="K1625" s="12">
        <v>45279</v>
      </c>
      <c r="L1625" s="12"/>
      <c r="M1625" s="13">
        <v>0</v>
      </c>
      <c r="N1625" s="11" t="s">
        <v>634</v>
      </c>
      <c r="O1625" s="11" t="s">
        <v>635</v>
      </c>
      <c r="P1625" s="11" t="s">
        <v>39</v>
      </c>
      <c r="Q1625" s="11" t="s">
        <v>30</v>
      </c>
      <c r="R1625" s="11" t="s">
        <v>17</v>
      </c>
    </row>
    <row r="1626" spans="1:18" x14ac:dyDescent="0.35">
      <c r="A1626" s="11" t="s">
        <v>6924</v>
      </c>
      <c r="B1626" s="11" t="s">
        <v>6925</v>
      </c>
      <c r="C1626" s="10" t="s">
        <v>40</v>
      </c>
      <c r="D1626" s="11" t="s">
        <v>43</v>
      </c>
      <c r="E1626" s="11" t="s">
        <v>6926</v>
      </c>
      <c r="F1626" s="11" t="s">
        <v>48</v>
      </c>
      <c r="G1626" s="11" t="s">
        <v>6927</v>
      </c>
      <c r="H1626" s="11" t="s">
        <v>6928</v>
      </c>
      <c r="I1626" s="11" t="s">
        <v>6929</v>
      </c>
      <c r="J1626" s="12">
        <v>45279</v>
      </c>
      <c r="K1626" s="12">
        <v>45279</v>
      </c>
      <c r="L1626" s="12"/>
      <c r="M1626" s="13">
        <v>0</v>
      </c>
      <c r="N1626" s="11" t="s">
        <v>634</v>
      </c>
      <c r="O1626" s="11" t="s">
        <v>635</v>
      </c>
      <c r="P1626" s="11" t="s">
        <v>39</v>
      </c>
      <c r="Q1626" s="11" t="s">
        <v>30</v>
      </c>
      <c r="R1626" s="11" t="s">
        <v>17</v>
      </c>
    </row>
    <row r="1627" spans="1:18" x14ac:dyDescent="0.35">
      <c r="A1627" s="11" t="s">
        <v>6930</v>
      </c>
      <c r="B1627" s="11" t="s">
        <v>6931</v>
      </c>
      <c r="C1627" s="10" t="s">
        <v>40</v>
      </c>
      <c r="D1627" s="11" t="s">
        <v>43</v>
      </c>
      <c r="E1627" s="11" t="s">
        <v>6932</v>
      </c>
      <c r="F1627" s="11" t="s">
        <v>48</v>
      </c>
      <c r="G1627" s="11" t="s">
        <v>6927</v>
      </c>
      <c r="H1627" s="11" t="s">
        <v>6933</v>
      </c>
      <c r="I1627" s="11" t="s">
        <v>6934</v>
      </c>
      <c r="J1627" s="12">
        <v>45279</v>
      </c>
      <c r="K1627" s="12">
        <v>45279</v>
      </c>
      <c r="L1627" s="12"/>
      <c r="M1627" s="13">
        <v>0</v>
      </c>
      <c r="N1627" s="11" t="s">
        <v>634</v>
      </c>
      <c r="O1627" s="11" t="s">
        <v>635</v>
      </c>
      <c r="P1627" s="11" t="s">
        <v>39</v>
      </c>
      <c r="Q1627" s="11" t="s">
        <v>30</v>
      </c>
      <c r="R1627" s="11" t="s">
        <v>17</v>
      </c>
    </row>
    <row r="1628" spans="1:18" x14ac:dyDescent="0.35">
      <c r="A1628" s="11" t="s">
        <v>6935</v>
      </c>
      <c r="B1628" s="11" t="s">
        <v>6936</v>
      </c>
      <c r="C1628" s="10" t="s">
        <v>40</v>
      </c>
      <c r="D1628" s="11" t="s">
        <v>225</v>
      </c>
      <c r="E1628" s="11" t="s">
        <v>6362</v>
      </c>
      <c r="F1628" s="11"/>
      <c r="G1628" s="11" t="s">
        <v>6363</v>
      </c>
      <c r="H1628" s="11" t="s">
        <v>6364</v>
      </c>
      <c r="I1628" s="11" t="s">
        <v>6937</v>
      </c>
      <c r="J1628" s="12">
        <v>45275</v>
      </c>
      <c r="K1628" s="12">
        <v>45275</v>
      </c>
      <c r="L1628" s="12"/>
      <c r="M1628" s="13">
        <v>13116.4</v>
      </c>
      <c r="N1628" s="11" t="s">
        <v>535</v>
      </c>
      <c r="O1628" s="11" t="s">
        <v>536</v>
      </c>
      <c r="P1628" s="11" t="s">
        <v>37</v>
      </c>
      <c r="Q1628" s="11" t="s">
        <v>30</v>
      </c>
      <c r="R1628" s="11" t="s">
        <v>17</v>
      </c>
    </row>
    <row r="1629" spans="1:18" x14ac:dyDescent="0.35">
      <c r="A1629" s="11" t="s">
        <v>6938</v>
      </c>
      <c r="B1629" s="11" t="s">
        <v>6939</v>
      </c>
      <c r="C1629" s="10" t="s">
        <v>40</v>
      </c>
      <c r="D1629" s="11" t="s">
        <v>225</v>
      </c>
      <c r="E1629" s="11" t="s">
        <v>6940</v>
      </c>
      <c r="F1629" s="11"/>
      <c r="G1629" s="11" t="s">
        <v>6941</v>
      </c>
      <c r="H1629" s="11" t="s">
        <v>6942</v>
      </c>
      <c r="I1629" s="11" t="s">
        <v>6943</v>
      </c>
      <c r="J1629" s="12">
        <v>45275</v>
      </c>
      <c r="K1629" s="12">
        <v>45275</v>
      </c>
      <c r="L1629" s="12"/>
      <c r="M1629" s="13">
        <v>0</v>
      </c>
      <c r="N1629" s="11" t="s">
        <v>535</v>
      </c>
      <c r="O1629" s="11" t="s">
        <v>536</v>
      </c>
      <c r="P1629" s="11" t="s">
        <v>37</v>
      </c>
      <c r="Q1629" s="11" t="s">
        <v>30</v>
      </c>
      <c r="R1629" s="11" t="s">
        <v>17</v>
      </c>
    </row>
    <row r="1630" spans="1:18" x14ac:dyDescent="0.35">
      <c r="A1630" s="11" t="s">
        <v>6944</v>
      </c>
      <c r="B1630" s="11" t="s">
        <v>6945</v>
      </c>
      <c r="C1630" s="10" t="s">
        <v>40</v>
      </c>
      <c r="D1630" s="11" t="s">
        <v>43</v>
      </c>
      <c r="E1630" s="11" t="s">
        <v>5486</v>
      </c>
      <c r="F1630" s="11"/>
      <c r="G1630" s="11" t="s">
        <v>5487</v>
      </c>
      <c r="H1630" s="11" t="s">
        <v>5488</v>
      </c>
      <c r="I1630" s="11" t="s">
        <v>6946</v>
      </c>
      <c r="J1630" s="12">
        <v>45279</v>
      </c>
      <c r="K1630" s="12">
        <v>45336</v>
      </c>
      <c r="L1630" s="12"/>
      <c r="M1630" s="13">
        <v>1633.5</v>
      </c>
      <c r="N1630" s="11" t="s">
        <v>6947</v>
      </c>
      <c r="O1630" s="11" t="s">
        <v>6948</v>
      </c>
      <c r="P1630" s="11" t="s">
        <v>37</v>
      </c>
      <c r="Q1630" s="11" t="s">
        <v>30</v>
      </c>
      <c r="R1630" s="11" t="s">
        <v>17</v>
      </c>
    </row>
    <row r="1631" spans="1:18" x14ac:dyDescent="0.35">
      <c r="A1631" s="11" t="s">
        <v>6949</v>
      </c>
      <c r="B1631" s="11" t="s">
        <v>6950</v>
      </c>
      <c r="C1631" s="10" t="s">
        <v>40</v>
      </c>
      <c r="D1631" s="11" t="s">
        <v>43</v>
      </c>
      <c r="E1631" s="11" t="s">
        <v>3381</v>
      </c>
      <c r="F1631" s="11"/>
      <c r="G1631" s="11" t="s">
        <v>3382</v>
      </c>
      <c r="H1631" s="11" t="s">
        <v>3383</v>
      </c>
      <c r="I1631" s="11" t="s">
        <v>6951</v>
      </c>
      <c r="J1631" s="12">
        <v>45275</v>
      </c>
      <c r="K1631" s="12">
        <v>45310</v>
      </c>
      <c r="L1631" s="12"/>
      <c r="M1631" s="13">
        <v>11360.69</v>
      </c>
      <c r="N1631" s="11" t="s">
        <v>305</v>
      </c>
      <c r="O1631" s="11" t="s">
        <v>306</v>
      </c>
      <c r="P1631" s="11" t="s">
        <v>38</v>
      </c>
      <c r="Q1631" s="11" t="s">
        <v>30</v>
      </c>
      <c r="R1631" s="11" t="s">
        <v>17</v>
      </c>
    </row>
    <row r="1632" spans="1:18" x14ac:dyDescent="0.35">
      <c r="A1632" s="11" t="s">
        <v>6952</v>
      </c>
      <c r="B1632" s="11" t="s">
        <v>6953</v>
      </c>
      <c r="C1632" s="10" t="s">
        <v>40</v>
      </c>
      <c r="D1632" s="11" t="s">
        <v>43</v>
      </c>
      <c r="E1632" s="11" t="s">
        <v>6425</v>
      </c>
      <c r="F1632" s="11"/>
      <c r="G1632" s="11" t="s">
        <v>5580</v>
      </c>
      <c r="H1632" s="11" t="s">
        <v>5896</v>
      </c>
      <c r="I1632" s="11" t="s">
        <v>6954</v>
      </c>
      <c r="J1632" s="12">
        <v>45278</v>
      </c>
      <c r="K1632" s="12">
        <v>45278</v>
      </c>
      <c r="L1632" s="12"/>
      <c r="M1632" s="13">
        <v>975.13900000000001</v>
      </c>
      <c r="N1632" s="11" t="s">
        <v>6775</v>
      </c>
      <c r="O1632" s="11" t="s">
        <v>6776</v>
      </c>
      <c r="P1632" s="11" t="s">
        <v>38</v>
      </c>
      <c r="Q1632" s="11" t="s">
        <v>30</v>
      </c>
      <c r="R1632" s="11" t="s">
        <v>17</v>
      </c>
    </row>
    <row r="1633" spans="1:18" x14ac:dyDescent="0.35">
      <c r="A1633" s="11" t="s">
        <v>6955</v>
      </c>
      <c r="B1633" s="11" t="s">
        <v>6956</v>
      </c>
      <c r="C1633" s="10" t="s">
        <v>40</v>
      </c>
      <c r="D1633" s="11" t="s">
        <v>225</v>
      </c>
      <c r="E1633" s="11" t="s">
        <v>6425</v>
      </c>
      <c r="F1633" s="11"/>
      <c r="G1633" s="11" t="s">
        <v>5580</v>
      </c>
      <c r="H1633" s="11" t="s">
        <v>5896</v>
      </c>
      <c r="I1633" s="11" t="s">
        <v>6957</v>
      </c>
      <c r="J1633" s="12">
        <v>45278</v>
      </c>
      <c r="K1633" s="12">
        <v>45278</v>
      </c>
      <c r="L1633" s="12"/>
      <c r="M1633" s="13">
        <v>975.13900000000001</v>
      </c>
      <c r="N1633" s="11" t="s">
        <v>283</v>
      </c>
      <c r="O1633" s="11" t="s">
        <v>284</v>
      </c>
      <c r="P1633" s="11" t="s">
        <v>38</v>
      </c>
      <c r="Q1633" s="11" t="s">
        <v>30</v>
      </c>
      <c r="R1633" s="11" t="s">
        <v>17</v>
      </c>
    </row>
    <row r="1634" spans="1:18" x14ac:dyDescent="0.35">
      <c r="A1634" s="11" t="s">
        <v>6958</v>
      </c>
      <c r="B1634" s="11" t="s">
        <v>6959</v>
      </c>
      <c r="C1634" s="10" t="s">
        <v>40</v>
      </c>
      <c r="D1634" s="11" t="s">
        <v>43</v>
      </c>
      <c r="E1634" s="11" t="s">
        <v>6425</v>
      </c>
      <c r="F1634" s="11"/>
      <c r="G1634" s="11" t="s">
        <v>5580</v>
      </c>
      <c r="H1634" s="11" t="s">
        <v>5896</v>
      </c>
      <c r="I1634" s="11" t="s">
        <v>6960</v>
      </c>
      <c r="J1634" s="12">
        <v>45278</v>
      </c>
      <c r="K1634" s="12">
        <v>45278</v>
      </c>
      <c r="L1634" s="12"/>
      <c r="M1634" s="13">
        <v>975.13900000000001</v>
      </c>
      <c r="N1634" s="11" t="s">
        <v>283</v>
      </c>
      <c r="O1634" s="11" t="s">
        <v>284</v>
      </c>
      <c r="P1634" s="11" t="s">
        <v>38</v>
      </c>
      <c r="Q1634" s="11" t="s">
        <v>30</v>
      </c>
      <c r="R1634" s="11" t="s">
        <v>17</v>
      </c>
    </row>
    <row r="1635" spans="1:18" x14ac:dyDescent="0.35">
      <c r="A1635" s="11" t="s">
        <v>6961</v>
      </c>
      <c r="B1635" s="11" t="s">
        <v>6962</v>
      </c>
      <c r="C1635" s="10" t="s">
        <v>40</v>
      </c>
      <c r="D1635" s="11" t="s">
        <v>43</v>
      </c>
      <c r="E1635" s="11" t="s">
        <v>5084</v>
      </c>
      <c r="F1635" s="11"/>
      <c r="G1635" s="11" t="s">
        <v>5085</v>
      </c>
      <c r="H1635" s="11" t="s">
        <v>6963</v>
      </c>
      <c r="I1635" s="11" t="s">
        <v>6964</v>
      </c>
      <c r="J1635" s="12">
        <v>45279</v>
      </c>
      <c r="K1635" s="12">
        <v>45279</v>
      </c>
      <c r="L1635" s="12"/>
      <c r="M1635" s="13">
        <v>5763.18</v>
      </c>
      <c r="N1635" s="11" t="s">
        <v>543</v>
      </c>
      <c r="O1635" s="11" t="s">
        <v>544</v>
      </c>
      <c r="P1635" s="11" t="s">
        <v>38</v>
      </c>
      <c r="Q1635" s="11" t="s">
        <v>30</v>
      </c>
      <c r="R1635" s="11" t="s">
        <v>17</v>
      </c>
    </row>
    <row r="1636" spans="1:18" x14ac:dyDescent="0.35">
      <c r="A1636" s="11" t="s">
        <v>6965</v>
      </c>
      <c r="B1636" s="11" t="s">
        <v>6966</v>
      </c>
      <c r="C1636" s="10" t="s">
        <v>40</v>
      </c>
      <c r="D1636" s="11" t="s">
        <v>43</v>
      </c>
      <c r="E1636" s="11" t="s">
        <v>5084</v>
      </c>
      <c r="F1636" s="11"/>
      <c r="G1636" s="11" t="s">
        <v>5085</v>
      </c>
      <c r="H1636" s="11" t="s">
        <v>6963</v>
      </c>
      <c r="I1636" s="11" t="s">
        <v>6967</v>
      </c>
      <c r="J1636" s="12">
        <v>45279</v>
      </c>
      <c r="K1636" s="12">
        <v>45279</v>
      </c>
      <c r="L1636" s="12"/>
      <c r="M1636" s="13">
        <v>5763.18</v>
      </c>
      <c r="N1636" s="11" t="s">
        <v>543</v>
      </c>
      <c r="O1636" s="11" t="s">
        <v>544</v>
      </c>
      <c r="P1636" s="11" t="s">
        <v>38</v>
      </c>
      <c r="Q1636" s="11" t="s">
        <v>30</v>
      </c>
      <c r="R1636" s="11" t="s">
        <v>17</v>
      </c>
    </row>
    <row r="1637" spans="1:18" x14ac:dyDescent="0.35">
      <c r="A1637" s="11" t="s">
        <v>6968</v>
      </c>
      <c r="B1637" s="11" t="s">
        <v>6969</v>
      </c>
      <c r="C1637" s="10" t="s">
        <v>40</v>
      </c>
      <c r="D1637" s="11" t="s">
        <v>43</v>
      </c>
      <c r="E1637" s="11" t="s">
        <v>5084</v>
      </c>
      <c r="F1637" s="11"/>
      <c r="G1637" s="11" t="s">
        <v>5085</v>
      </c>
      <c r="H1637" s="11" t="s">
        <v>6963</v>
      </c>
      <c r="I1637" s="11" t="s">
        <v>6970</v>
      </c>
      <c r="J1637" s="12">
        <v>45279</v>
      </c>
      <c r="K1637" s="12">
        <v>45279</v>
      </c>
      <c r="L1637" s="12"/>
      <c r="M1637" s="13">
        <v>5763.18</v>
      </c>
      <c r="N1637" s="11" t="s">
        <v>543</v>
      </c>
      <c r="O1637" s="11" t="s">
        <v>544</v>
      </c>
      <c r="P1637" s="11" t="s">
        <v>38</v>
      </c>
      <c r="Q1637" s="11" t="s">
        <v>30</v>
      </c>
      <c r="R1637" s="11" t="s">
        <v>17</v>
      </c>
    </row>
    <row r="1638" spans="1:18" x14ac:dyDescent="0.35">
      <c r="A1638" s="11" t="s">
        <v>6971</v>
      </c>
      <c r="B1638" s="11" t="s">
        <v>6972</v>
      </c>
      <c r="C1638" s="10" t="s">
        <v>40</v>
      </c>
      <c r="D1638" s="11" t="s">
        <v>43</v>
      </c>
      <c r="E1638" s="11" t="s">
        <v>6973</v>
      </c>
      <c r="F1638" s="11"/>
      <c r="G1638" s="11" t="s">
        <v>6974</v>
      </c>
      <c r="H1638" s="11" t="s">
        <v>6975</v>
      </c>
      <c r="I1638" s="11" t="s">
        <v>6976</v>
      </c>
      <c r="J1638" s="12">
        <v>45278</v>
      </c>
      <c r="K1638" s="12">
        <v>45349</v>
      </c>
      <c r="L1638" s="12"/>
      <c r="M1638" s="13">
        <v>4640.3500000000004</v>
      </c>
      <c r="N1638" s="11" t="s">
        <v>6977</v>
      </c>
      <c r="O1638" s="11" t="s">
        <v>6978</v>
      </c>
      <c r="P1638" s="11" t="s">
        <v>37</v>
      </c>
      <c r="Q1638" s="11" t="s">
        <v>30</v>
      </c>
      <c r="R1638" s="11" t="s">
        <v>17</v>
      </c>
    </row>
    <row r="1639" spans="1:18" x14ac:dyDescent="0.35">
      <c r="A1639" s="11" t="s">
        <v>6979</v>
      </c>
      <c r="B1639" s="11" t="s">
        <v>6980</v>
      </c>
      <c r="C1639" s="10" t="s">
        <v>40</v>
      </c>
      <c r="D1639" s="11" t="s">
        <v>43</v>
      </c>
      <c r="E1639" s="11" t="s">
        <v>6981</v>
      </c>
      <c r="F1639" s="11"/>
      <c r="G1639" s="11" t="s">
        <v>5332</v>
      </c>
      <c r="H1639" s="11" t="s">
        <v>6982</v>
      </c>
      <c r="I1639" s="11" t="s">
        <v>6983</v>
      </c>
      <c r="J1639" s="12">
        <v>45279</v>
      </c>
      <c r="K1639" s="12">
        <v>45358</v>
      </c>
      <c r="L1639" s="12">
        <v>46088</v>
      </c>
      <c r="M1639" s="13">
        <v>71390</v>
      </c>
      <c r="N1639" s="11" t="s">
        <v>6984</v>
      </c>
      <c r="O1639" s="11" t="s">
        <v>6985</v>
      </c>
      <c r="P1639" s="11" t="s">
        <v>39</v>
      </c>
      <c r="Q1639" s="11" t="s">
        <v>30</v>
      </c>
      <c r="R1639" s="11" t="s">
        <v>17</v>
      </c>
    </row>
    <row r="1640" spans="1:18" x14ac:dyDescent="0.35">
      <c r="A1640" s="11" t="s">
        <v>6986</v>
      </c>
      <c r="B1640" s="11" t="s">
        <v>6987</v>
      </c>
      <c r="C1640" s="10" t="s">
        <v>40</v>
      </c>
      <c r="D1640" s="11" t="s">
        <v>43</v>
      </c>
      <c r="E1640" s="11" t="s">
        <v>6988</v>
      </c>
      <c r="F1640" s="11"/>
      <c r="G1640" s="11" t="s">
        <v>5332</v>
      </c>
      <c r="H1640" s="11" t="s">
        <v>6989</v>
      </c>
      <c r="I1640" s="11" t="s">
        <v>48</v>
      </c>
      <c r="J1640" s="12">
        <v>45279</v>
      </c>
      <c r="K1640" s="12">
        <v>45358</v>
      </c>
      <c r="L1640" s="12">
        <v>46088</v>
      </c>
      <c r="M1640" s="13">
        <v>9105.25</v>
      </c>
      <c r="N1640" s="11" t="s">
        <v>6984</v>
      </c>
      <c r="O1640" s="11" t="s">
        <v>6985</v>
      </c>
      <c r="P1640" s="11" t="s">
        <v>39</v>
      </c>
      <c r="Q1640" s="11" t="s">
        <v>30</v>
      </c>
      <c r="R1640" s="11" t="s">
        <v>17</v>
      </c>
    </row>
    <row r="1641" spans="1:18" x14ac:dyDescent="0.35">
      <c r="A1641" s="11" t="s">
        <v>6990</v>
      </c>
      <c r="B1641" s="11" t="s">
        <v>6991</v>
      </c>
      <c r="C1641" s="10" t="s">
        <v>40</v>
      </c>
      <c r="D1641" s="11" t="s">
        <v>43</v>
      </c>
      <c r="E1641" s="11" t="s">
        <v>6992</v>
      </c>
      <c r="F1641" s="11" t="s">
        <v>48</v>
      </c>
      <c r="G1641" s="11" t="s">
        <v>5110</v>
      </c>
      <c r="H1641" s="11" t="s">
        <v>6993</v>
      </c>
      <c r="I1641" s="11" t="s">
        <v>6994</v>
      </c>
      <c r="J1641" s="12">
        <v>45281</v>
      </c>
      <c r="K1641" s="12">
        <v>45293</v>
      </c>
      <c r="L1641" s="12"/>
      <c r="M1641" s="13">
        <v>12323.124</v>
      </c>
      <c r="N1641" s="11" t="s">
        <v>6027</v>
      </c>
      <c r="O1641" s="11" t="s">
        <v>6028</v>
      </c>
      <c r="P1641" s="11" t="s">
        <v>37</v>
      </c>
      <c r="Q1641" s="11" t="s">
        <v>30</v>
      </c>
      <c r="R1641" s="11" t="s">
        <v>17</v>
      </c>
    </row>
    <row r="1642" spans="1:18" x14ac:dyDescent="0.35">
      <c r="A1642" s="11" t="s">
        <v>6995</v>
      </c>
      <c r="B1642" s="11" t="s">
        <v>6996</v>
      </c>
      <c r="C1642" s="10" t="s">
        <v>40</v>
      </c>
      <c r="D1642" s="11" t="s">
        <v>43</v>
      </c>
      <c r="E1642" s="11" t="s">
        <v>6992</v>
      </c>
      <c r="F1642" s="11" t="s">
        <v>48</v>
      </c>
      <c r="G1642" s="11" t="s">
        <v>5110</v>
      </c>
      <c r="H1642" s="11" t="s">
        <v>6993</v>
      </c>
      <c r="I1642" s="11" t="s">
        <v>6997</v>
      </c>
      <c r="J1642" s="12">
        <v>45281</v>
      </c>
      <c r="K1642" s="12">
        <v>45293</v>
      </c>
      <c r="L1642" s="12"/>
      <c r="M1642" s="13">
        <v>12323.124</v>
      </c>
      <c r="N1642" s="11" t="s">
        <v>6027</v>
      </c>
      <c r="O1642" s="11" t="s">
        <v>6028</v>
      </c>
      <c r="P1642" s="11" t="s">
        <v>37</v>
      </c>
      <c r="Q1642" s="11" t="s">
        <v>30</v>
      </c>
      <c r="R1642" s="11" t="s">
        <v>17</v>
      </c>
    </row>
    <row r="1643" spans="1:18" x14ac:dyDescent="0.35">
      <c r="A1643" s="11" t="s">
        <v>6998</v>
      </c>
      <c r="B1643" s="11" t="s">
        <v>6999</v>
      </c>
      <c r="C1643" s="10" t="s">
        <v>40</v>
      </c>
      <c r="D1643" s="11" t="s">
        <v>43</v>
      </c>
      <c r="E1643" s="11" t="s">
        <v>7000</v>
      </c>
      <c r="F1643" s="11" t="s">
        <v>48</v>
      </c>
      <c r="G1643" s="11" t="s">
        <v>5110</v>
      </c>
      <c r="H1643" s="11" t="s">
        <v>7001</v>
      </c>
      <c r="I1643" s="11" t="s">
        <v>7002</v>
      </c>
      <c r="J1643" s="12">
        <v>45281</v>
      </c>
      <c r="K1643" s="12">
        <v>45293</v>
      </c>
      <c r="L1643" s="12"/>
      <c r="M1643" s="13">
        <v>8452.9509999999991</v>
      </c>
      <c r="N1643" s="11" t="s">
        <v>6027</v>
      </c>
      <c r="O1643" s="11" t="s">
        <v>6028</v>
      </c>
      <c r="P1643" s="11" t="s">
        <v>37</v>
      </c>
      <c r="Q1643" s="11" t="s">
        <v>30</v>
      </c>
      <c r="R1643" s="11" t="s">
        <v>17</v>
      </c>
    </row>
    <row r="1644" spans="1:18" x14ac:dyDescent="0.35">
      <c r="A1644" s="11" t="s">
        <v>7003</v>
      </c>
      <c r="B1644" s="11" t="s">
        <v>7004</v>
      </c>
      <c r="C1644" s="10" t="s">
        <v>40</v>
      </c>
      <c r="D1644" s="11" t="s">
        <v>43</v>
      </c>
      <c r="E1644" s="11" t="s">
        <v>7000</v>
      </c>
      <c r="F1644" s="11" t="s">
        <v>48</v>
      </c>
      <c r="G1644" s="11" t="s">
        <v>5110</v>
      </c>
      <c r="H1644" s="11" t="s">
        <v>7001</v>
      </c>
      <c r="I1644" s="11" t="s">
        <v>7005</v>
      </c>
      <c r="J1644" s="12">
        <v>45281</v>
      </c>
      <c r="K1644" s="12">
        <v>45293</v>
      </c>
      <c r="L1644" s="12"/>
      <c r="M1644" s="13">
        <v>8452.9511000000002</v>
      </c>
      <c r="N1644" s="11" t="s">
        <v>6027</v>
      </c>
      <c r="O1644" s="11" t="s">
        <v>6028</v>
      </c>
      <c r="P1644" s="11" t="s">
        <v>37</v>
      </c>
      <c r="Q1644" s="11" t="s">
        <v>30</v>
      </c>
      <c r="R1644" s="11" t="s">
        <v>17</v>
      </c>
    </row>
    <row r="1645" spans="1:18" x14ac:dyDescent="0.35">
      <c r="A1645" s="11" t="s">
        <v>7006</v>
      </c>
      <c r="B1645" s="11" t="s">
        <v>7007</v>
      </c>
      <c r="C1645" s="10" t="s">
        <v>40</v>
      </c>
      <c r="D1645" s="11" t="s">
        <v>43</v>
      </c>
      <c r="E1645" s="11" t="s">
        <v>7008</v>
      </c>
      <c r="F1645" s="11" t="s">
        <v>48</v>
      </c>
      <c r="G1645" s="11" t="s">
        <v>5110</v>
      </c>
      <c r="H1645" s="11" t="s">
        <v>7009</v>
      </c>
      <c r="I1645" s="11" t="s">
        <v>7010</v>
      </c>
      <c r="J1645" s="12">
        <v>45281</v>
      </c>
      <c r="K1645" s="12">
        <v>45293</v>
      </c>
      <c r="L1645" s="12"/>
      <c r="M1645" s="13">
        <v>3857.6735999999996</v>
      </c>
      <c r="N1645" s="11" t="s">
        <v>6027</v>
      </c>
      <c r="O1645" s="11" t="s">
        <v>6028</v>
      </c>
      <c r="P1645" s="11" t="s">
        <v>37</v>
      </c>
      <c r="Q1645" s="11" t="s">
        <v>30</v>
      </c>
      <c r="R1645" s="11" t="s">
        <v>17</v>
      </c>
    </row>
    <row r="1646" spans="1:18" x14ac:dyDescent="0.35">
      <c r="A1646" s="11" t="s">
        <v>7011</v>
      </c>
      <c r="B1646" s="11" t="s">
        <v>7012</v>
      </c>
      <c r="C1646" s="10" t="s">
        <v>40</v>
      </c>
      <c r="D1646" s="11" t="s">
        <v>43</v>
      </c>
      <c r="E1646" s="11" t="s">
        <v>7008</v>
      </c>
      <c r="F1646" s="11" t="s">
        <v>48</v>
      </c>
      <c r="G1646" s="11" t="s">
        <v>5110</v>
      </c>
      <c r="H1646" s="11" t="s">
        <v>7009</v>
      </c>
      <c r="I1646" s="11" t="s">
        <v>7013</v>
      </c>
      <c r="J1646" s="12">
        <v>45281</v>
      </c>
      <c r="K1646" s="12">
        <v>45293</v>
      </c>
      <c r="L1646" s="12"/>
      <c r="M1646" s="13">
        <v>3857.6735999999996</v>
      </c>
      <c r="N1646" s="11" t="s">
        <v>6027</v>
      </c>
      <c r="O1646" s="11" t="s">
        <v>6028</v>
      </c>
      <c r="P1646" s="11" t="s">
        <v>37</v>
      </c>
      <c r="Q1646" s="11" t="s">
        <v>30</v>
      </c>
      <c r="R1646" s="11" t="s">
        <v>17</v>
      </c>
    </row>
    <row r="1647" spans="1:18" x14ac:dyDescent="0.35">
      <c r="A1647" s="11" t="s">
        <v>7014</v>
      </c>
      <c r="B1647" s="11" t="s">
        <v>7015</v>
      </c>
      <c r="C1647" s="10" t="s">
        <v>40</v>
      </c>
      <c r="D1647" s="11" t="s">
        <v>43</v>
      </c>
      <c r="E1647" s="11" t="s">
        <v>7016</v>
      </c>
      <c r="F1647" s="11" t="s">
        <v>48</v>
      </c>
      <c r="G1647" s="11" t="s">
        <v>5110</v>
      </c>
      <c r="H1647" s="11" t="s">
        <v>7017</v>
      </c>
      <c r="I1647" s="11" t="s">
        <v>7018</v>
      </c>
      <c r="J1647" s="12">
        <v>45281</v>
      </c>
      <c r="K1647" s="12">
        <v>45293</v>
      </c>
      <c r="L1647" s="12"/>
      <c r="M1647" s="13">
        <v>128.58669999999998</v>
      </c>
      <c r="N1647" s="11" t="s">
        <v>6027</v>
      </c>
      <c r="O1647" s="11" t="s">
        <v>6028</v>
      </c>
      <c r="P1647" s="11" t="s">
        <v>37</v>
      </c>
      <c r="Q1647" s="11" t="s">
        <v>30</v>
      </c>
      <c r="R1647" s="11" t="s">
        <v>17</v>
      </c>
    </row>
    <row r="1648" spans="1:18" x14ac:dyDescent="0.35">
      <c r="A1648" s="11" t="s">
        <v>7019</v>
      </c>
      <c r="B1648" s="11" t="s">
        <v>7020</v>
      </c>
      <c r="C1648" s="10" t="s">
        <v>40</v>
      </c>
      <c r="D1648" s="11" t="s">
        <v>43</v>
      </c>
      <c r="E1648" s="11" t="s">
        <v>7016</v>
      </c>
      <c r="F1648" s="11" t="s">
        <v>48</v>
      </c>
      <c r="G1648" s="11" t="s">
        <v>5110</v>
      </c>
      <c r="H1648" s="11" t="s">
        <v>7017</v>
      </c>
      <c r="I1648" s="11" t="s">
        <v>7021</v>
      </c>
      <c r="J1648" s="12">
        <v>45281</v>
      </c>
      <c r="K1648" s="12">
        <v>45293</v>
      </c>
      <c r="L1648" s="12"/>
      <c r="M1648" s="13">
        <v>128.58669999999998</v>
      </c>
      <c r="N1648" s="11" t="s">
        <v>6027</v>
      </c>
      <c r="O1648" s="11" t="s">
        <v>6028</v>
      </c>
      <c r="P1648" s="11" t="s">
        <v>37</v>
      </c>
      <c r="Q1648" s="11" t="s">
        <v>30</v>
      </c>
      <c r="R1648" s="11" t="s">
        <v>17</v>
      </c>
    </row>
    <row r="1649" spans="1:18" x14ac:dyDescent="0.35">
      <c r="A1649" s="11" t="s">
        <v>7022</v>
      </c>
      <c r="B1649" s="11" t="s">
        <v>7023</v>
      </c>
      <c r="C1649" s="10" t="s">
        <v>40</v>
      </c>
      <c r="D1649" s="11" t="s">
        <v>43</v>
      </c>
      <c r="E1649" s="11" t="s">
        <v>7024</v>
      </c>
      <c r="F1649" s="11" t="s">
        <v>48</v>
      </c>
      <c r="G1649" s="11" t="s">
        <v>5110</v>
      </c>
      <c r="H1649" s="11" t="s">
        <v>7025</v>
      </c>
      <c r="I1649" s="11" t="s">
        <v>7026</v>
      </c>
      <c r="J1649" s="12">
        <v>45281</v>
      </c>
      <c r="K1649" s="12">
        <v>45293</v>
      </c>
      <c r="L1649" s="12"/>
      <c r="M1649" s="13">
        <v>4372.0325000000003</v>
      </c>
      <c r="N1649" s="11" t="s">
        <v>6027</v>
      </c>
      <c r="O1649" s="11" t="s">
        <v>6028</v>
      </c>
      <c r="P1649" s="11" t="s">
        <v>37</v>
      </c>
      <c r="Q1649" s="11" t="s">
        <v>30</v>
      </c>
      <c r="R1649" s="11" t="s">
        <v>17</v>
      </c>
    </row>
    <row r="1650" spans="1:18" x14ac:dyDescent="0.35">
      <c r="A1650" s="11" t="s">
        <v>7027</v>
      </c>
      <c r="B1650" s="11" t="s">
        <v>7028</v>
      </c>
      <c r="C1650" s="10" t="s">
        <v>40</v>
      </c>
      <c r="D1650" s="11" t="s">
        <v>43</v>
      </c>
      <c r="E1650" s="11" t="s">
        <v>7024</v>
      </c>
      <c r="F1650" s="11" t="s">
        <v>48</v>
      </c>
      <c r="G1650" s="11" t="s">
        <v>5110</v>
      </c>
      <c r="H1650" s="11" t="s">
        <v>7025</v>
      </c>
      <c r="I1650" s="11" t="s">
        <v>7029</v>
      </c>
      <c r="J1650" s="12">
        <v>45281</v>
      </c>
      <c r="K1650" s="12">
        <v>45293</v>
      </c>
      <c r="L1650" s="12"/>
      <c r="M1650" s="13">
        <v>4372.0325000000003</v>
      </c>
      <c r="N1650" s="11" t="s">
        <v>6027</v>
      </c>
      <c r="O1650" s="11" t="s">
        <v>6028</v>
      </c>
      <c r="P1650" s="11" t="s">
        <v>37</v>
      </c>
      <c r="Q1650" s="11" t="s">
        <v>30</v>
      </c>
      <c r="R1650" s="11" t="s">
        <v>17</v>
      </c>
    </row>
    <row r="1651" spans="1:18" x14ac:dyDescent="0.35">
      <c r="A1651" s="11" t="s">
        <v>7030</v>
      </c>
      <c r="B1651" s="11" t="s">
        <v>7031</v>
      </c>
      <c r="C1651" s="10" t="s">
        <v>40</v>
      </c>
      <c r="D1651" s="11" t="s">
        <v>43</v>
      </c>
      <c r="E1651" s="11" t="s">
        <v>7032</v>
      </c>
      <c r="F1651" s="11" t="s">
        <v>48</v>
      </c>
      <c r="G1651" s="11" t="s">
        <v>5110</v>
      </c>
      <c r="H1651" s="11" t="s">
        <v>7033</v>
      </c>
      <c r="I1651" s="11" t="s">
        <v>7034</v>
      </c>
      <c r="J1651" s="12">
        <v>45281</v>
      </c>
      <c r="K1651" s="12">
        <v>45293</v>
      </c>
      <c r="L1651" s="12"/>
      <c r="M1651" s="13">
        <v>389.7047</v>
      </c>
      <c r="N1651" s="11" t="s">
        <v>6027</v>
      </c>
      <c r="O1651" s="11" t="s">
        <v>6028</v>
      </c>
      <c r="P1651" s="11" t="s">
        <v>37</v>
      </c>
      <c r="Q1651" s="11" t="s">
        <v>30</v>
      </c>
      <c r="R1651" s="11" t="s">
        <v>17</v>
      </c>
    </row>
    <row r="1652" spans="1:18" x14ac:dyDescent="0.35">
      <c r="A1652" s="11" t="s">
        <v>7035</v>
      </c>
      <c r="B1652" s="11" t="s">
        <v>7036</v>
      </c>
      <c r="C1652" s="10" t="s">
        <v>40</v>
      </c>
      <c r="D1652" s="11" t="s">
        <v>43</v>
      </c>
      <c r="E1652" s="11" t="s">
        <v>7032</v>
      </c>
      <c r="F1652" s="11" t="s">
        <v>48</v>
      </c>
      <c r="G1652" s="11" t="s">
        <v>5110</v>
      </c>
      <c r="H1652" s="11" t="s">
        <v>7033</v>
      </c>
      <c r="I1652" s="11" t="s">
        <v>7037</v>
      </c>
      <c r="J1652" s="12">
        <v>45281</v>
      </c>
      <c r="K1652" s="12">
        <v>45293</v>
      </c>
      <c r="L1652" s="12"/>
      <c r="M1652" s="13">
        <v>389.7047</v>
      </c>
      <c r="N1652" s="11" t="s">
        <v>6027</v>
      </c>
      <c r="O1652" s="11" t="s">
        <v>6028</v>
      </c>
      <c r="P1652" s="11" t="s">
        <v>37</v>
      </c>
      <c r="Q1652" s="11" t="s">
        <v>30</v>
      </c>
      <c r="R1652" s="11" t="s">
        <v>17</v>
      </c>
    </row>
    <row r="1653" spans="1:18" x14ac:dyDescent="0.35">
      <c r="A1653" s="11" t="s">
        <v>7038</v>
      </c>
      <c r="B1653" s="11" t="s">
        <v>7039</v>
      </c>
      <c r="C1653" s="10" t="s">
        <v>40</v>
      </c>
      <c r="D1653" s="11" t="s">
        <v>43</v>
      </c>
      <c r="E1653" s="11" t="s">
        <v>7040</v>
      </c>
      <c r="F1653" s="11" t="s">
        <v>48</v>
      </c>
      <c r="G1653" s="11" t="s">
        <v>5110</v>
      </c>
      <c r="H1653" s="11" t="s">
        <v>5125</v>
      </c>
      <c r="I1653" s="11" t="s">
        <v>7041</v>
      </c>
      <c r="J1653" s="12">
        <v>45281</v>
      </c>
      <c r="K1653" s="12">
        <v>45293</v>
      </c>
      <c r="L1653" s="12"/>
      <c r="M1653" s="13">
        <v>587.57600000000002</v>
      </c>
      <c r="N1653" s="11" t="s">
        <v>6027</v>
      </c>
      <c r="O1653" s="11" t="s">
        <v>6028</v>
      </c>
      <c r="P1653" s="11" t="s">
        <v>37</v>
      </c>
      <c r="Q1653" s="11" t="s">
        <v>30</v>
      </c>
      <c r="R1653" s="11" t="s">
        <v>17</v>
      </c>
    </row>
    <row r="1654" spans="1:18" x14ac:dyDescent="0.35">
      <c r="A1654" s="11" t="s">
        <v>7042</v>
      </c>
      <c r="B1654" s="11" t="s">
        <v>7043</v>
      </c>
      <c r="C1654" s="10" t="s">
        <v>40</v>
      </c>
      <c r="D1654" s="11" t="s">
        <v>43</v>
      </c>
      <c r="E1654" s="11" t="s">
        <v>7040</v>
      </c>
      <c r="F1654" s="11" t="s">
        <v>48</v>
      </c>
      <c r="G1654" s="11" t="s">
        <v>5110</v>
      </c>
      <c r="H1654" s="11" t="s">
        <v>5125</v>
      </c>
      <c r="I1654" s="11" t="s">
        <v>7044</v>
      </c>
      <c r="J1654" s="12">
        <v>45281</v>
      </c>
      <c r="K1654" s="12">
        <v>45293</v>
      </c>
      <c r="L1654" s="12"/>
      <c r="M1654" s="13">
        <v>587.57600000000002</v>
      </c>
      <c r="N1654" s="11" t="s">
        <v>6027</v>
      </c>
      <c r="O1654" s="11" t="s">
        <v>6028</v>
      </c>
      <c r="P1654" s="11" t="s">
        <v>37</v>
      </c>
      <c r="Q1654" s="11" t="s">
        <v>30</v>
      </c>
      <c r="R1654" s="11" t="s">
        <v>17</v>
      </c>
    </row>
    <row r="1655" spans="1:18" x14ac:dyDescent="0.35">
      <c r="A1655" s="11" t="s">
        <v>7045</v>
      </c>
      <c r="B1655" s="11" t="s">
        <v>7046</v>
      </c>
      <c r="C1655" s="10" t="s">
        <v>40</v>
      </c>
      <c r="D1655" s="11" t="s">
        <v>43</v>
      </c>
      <c r="E1655" s="11" t="s">
        <v>7047</v>
      </c>
      <c r="F1655" s="11" t="s">
        <v>48</v>
      </c>
      <c r="G1655" s="11" t="s">
        <v>5110</v>
      </c>
      <c r="H1655" s="11" t="s">
        <v>7048</v>
      </c>
      <c r="I1655" s="11" t="s">
        <v>7049</v>
      </c>
      <c r="J1655" s="12">
        <v>45281</v>
      </c>
      <c r="K1655" s="12">
        <v>45293</v>
      </c>
      <c r="L1655" s="12"/>
      <c r="M1655" s="13">
        <v>601.86609999999996</v>
      </c>
      <c r="N1655" s="11" t="s">
        <v>6027</v>
      </c>
      <c r="O1655" s="11" t="s">
        <v>6028</v>
      </c>
      <c r="P1655" s="11" t="s">
        <v>37</v>
      </c>
      <c r="Q1655" s="11" t="s">
        <v>30</v>
      </c>
      <c r="R1655" s="11" t="s">
        <v>17</v>
      </c>
    </row>
    <row r="1656" spans="1:18" x14ac:dyDescent="0.35">
      <c r="A1656" s="11" t="s">
        <v>7050</v>
      </c>
      <c r="B1656" s="11" t="s">
        <v>7051</v>
      </c>
      <c r="C1656" s="10" t="s">
        <v>40</v>
      </c>
      <c r="D1656" s="11" t="s">
        <v>43</v>
      </c>
      <c r="E1656" s="11" t="s">
        <v>7047</v>
      </c>
      <c r="F1656" s="11" t="s">
        <v>48</v>
      </c>
      <c r="G1656" s="11" t="s">
        <v>5110</v>
      </c>
      <c r="H1656" s="11" t="s">
        <v>7048</v>
      </c>
      <c r="I1656" s="11" t="s">
        <v>7052</v>
      </c>
      <c r="J1656" s="12">
        <v>45281</v>
      </c>
      <c r="K1656" s="12">
        <v>45293</v>
      </c>
      <c r="L1656" s="12"/>
      <c r="M1656" s="13">
        <v>601.86609999999996</v>
      </c>
      <c r="N1656" s="11" t="s">
        <v>6027</v>
      </c>
      <c r="O1656" s="11" t="s">
        <v>6028</v>
      </c>
      <c r="P1656" s="11" t="s">
        <v>37</v>
      </c>
      <c r="Q1656" s="11" t="s">
        <v>30</v>
      </c>
      <c r="R1656" s="11" t="s">
        <v>17</v>
      </c>
    </row>
    <row r="1657" spans="1:18" x14ac:dyDescent="0.35">
      <c r="A1657" s="11" t="s">
        <v>7053</v>
      </c>
      <c r="B1657" s="11" t="s">
        <v>7054</v>
      </c>
      <c r="C1657" s="10" t="s">
        <v>40</v>
      </c>
      <c r="D1657" s="11" t="s">
        <v>43</v>
      </c>
      <c r="E1657" s="11" t="s">
        <v>7055</v>
      </c>
      <c r="F1657" s="11" t="s">
        <v>48</v>
      </c>
      <c r="G1657" s="11" t="s">
        <v>5110</v>
      </c>
      <c r="H1657" s="11" t="s">
        <v>7056</v>
      </c>
      <c r="I1657" s="11" t="s">
        <v>7057</v>
      </c>
      <c r="J1657" s="12">
        <v>45281</v>
      </c>
      <c r="K1657" s="12">
        <v>45293</v>
      </c>
      <c r="L1657" s="12"/>
      <c r="M1657" s="13">
        <v>791.18269999999995</v>
      </c>
      <c r="N1657" s="11" t="s">
        <v>6027</v>
      </c>
      <c r="O1657" s="11" t="s">
        <v>6028</v>
      </c>
      <c r="P1657" s="11" t="s">
        <v>37</v>
      </c>
      <c r="Q1657" s="11" t="s">
        <v>30</v>
      </c>
      <c r="R1657" s="11" t="s">
        <v>17</v>
      </c>
    </row>
    <row r="1658" spans="1:18" x14ac:dyDescent="0.35">
      <c r="A1658" s="11" t="s">
        <v>7058</v>
      </c>
      <c r="B1658" s="11" t="s">
        <v>7059</v>
      </c>
      <c r="C1658" s="10" t="s">
        <v>40</v>
      </c>
      <c r="D1658" s="11" t="s">
        <v>43</v>
      </c>
      <c r="E1658" s="11" t="s">
        <v>7055</v>
      </c>
      <c r="F1658" s="11" t="s">
        <v>48</v>
      </c>
      <c r="G1658" s="11" t="s">
        <v>5110</v>
      </c>
      <c r="H1658" s="11" t="s">
        <v>7056</v>
      </c>
      <c r="I1658" s="11" t="s">
        <v>7060</v>
      </c>
      <c r="J1658" s="12">
        <v>45281</v>
      </c>
      <c r="K1658" s="12">
        <v>45293</v>
      </c>
      <c r="L1658" s="12"/>
      <c r="M1658" s="13">
        <v>791.18269999999995</v>
      </c>
      <c r="N1658" s="11" t="s">
        <v>6027</v>
      </c>
      <c r="O1658" s="11" t="s">
        <v>6028</v>
      </c>
      <c r="P1658" s="11" t="s">
        <v>37</v>
      </c>
      <c r="Q1658" s="11" t="s">
        <v>30</v>
      </c>
      <c r="R1658" s="11" t="s">
        <v>17</v>
      </c>
    </row>
    <row r="1659" spans="1:18" x14ac:dyDescent="0.35">
      <c r="A1659" s="11" t="s">
        <v>7061</v>
      </c>
      <c r="B1659" s="11" t="s">
        <v>7062</v>
      </c>
      <c r="C1659" s="10" t="s">
        <v>40</v>
      </c>
      <c r="D1659" s="11" t="s">
        <v>43</v>
      </c>
      <c r="E1659" s="11" t="s">
        <v>7055</v>
      </c>
      <c r="F1659" s="11" t="s">
        <v>48</v>
      </c>
      <c r="G1659" s="11" t="s">
        <v>5110</v>
      </c>
      <c r="H1659" s="11" t="s">
        <v>7056</v>
      </c>
      <c r="I1659" s="11" t="s">
        <v>7063</v>
      </c>
      <c r="J1659" s="12">
        <v>45281</v>
      </c>
      <c r="K1659" s="12">
        <v>45293</v>
      </c>
      <c r="L1659" s="12"/>
      <c r="M1659" s="13">
        <v>791.18269999999995</v>
      </c>
      <c r="N1659" s="11" t="s">
        <v>6027</v>
      </c>
      <c r="O1659" s="11" t="s">
        <v>6028</v>
      </c>
      <c r="P1659" s="11" t="s">
        <v>37</v>
      </c>
      <c r="Q1659" s="11" t="s">
        <v>30</v>
      </c>
      <c r="R1659" s="11" t="s">
        <v>17</v>
      </c>
    </row>
    <row r="1660" spans="1:18" x14ac:dyDescent="0.35">
      <c r="A1660" s="11" t="s">
        <v>7064</v>
      </c>
      <c r="B1660" s="11" t="s">
        <v>7065</v>
      </c>
      <c r="C1660" s="10" t="s">
        <v>40</v>
      </c>
      <c r="D1660" s="11" t="s">
        <v>43</v>
      </c>
      <c r="E1660" s="11" t="s">
        <v>7055</v>
      </c>
      <c r="F1660" s="11" t="s">
        <v>48</v>
      </c>
      <c r="G1660" s="11" t="s">
        <v>5110</v>
      </c>
      <c r="H1660" s="11" t="s">
        <v>7056</v>
      </c>
      <c r="I1660" s="11" t="s">
        <v>7066</v>
      </c>
      <c r="J1660" s="12">
        <v>45281</v>
      </c>
      <c r="K1660" s="12">
        <v>45293</v>
      </c>
      <c r="L1660" s="12"/>
      <c r="M1660" s="13">
        <v>791.18269999999995</v>
      </c>
      <c r="N1660" s="11" t="s">
        <v>6027</v>
      </c>
      <c r="O1660" s="11" t="s">
        <v>6028</v>
      </c>
      <c r="P1660" s="11" t="s">
        <v>37</v>
      </c>
      <c r="Q1660" s="11" t="s">
        <v>30</v>
      </c>
      <c r="R1660" s="11" t="s">
        <v>17</v>
      </c>
    </row>
    <row r="1661" spans="1:18" x14ac:dyDescent="0.35">
      <c r="A1661" s="11" t="s">
        <v>7067</v>
      </c>
      <c r="B1661" s="11" t="s">
        <v>7068</v>
      </c>
      <c r="C1661" s="10" t="s">
        <v>40</v>
      </c>
      <c r="D1661" s="11" t="s">
        <v>43</v>
      </c>
      <c r="E1661" s="11" t="s">
        <v>7055</v>
      </c>
      <c r="F1661" s="11" t="s">
        <v>48</v>
      </c>
      <c r="G1661" s="11" t="s">
        <v>5110</v>
      </c>
      <c r="H1661" s="11" t="s">
        <v>7056</v>
      </c>
      <c r="I1661" s="11" t="s">
        <v>7069</v>
      </c>
      <c r="J1661" s="12">
        <v>45281</v>
      </c>
      <c r="K1661" s="12">
        <v>45293</v>
      </c>
      <c r="L1661" s="12"/>
      <c r="M1661" s="13">
        <v>791.18269999999995</v>
      </c>
      <c r="N1661" s="11" t="s">
        <v>6027</v>
      </c>
      <c r="O1661" s="11" t="s">
        <v>6028</v>
      </c>
      <c r="P1661" s="11" t="s">
        <v>37</v>
      </c>
      <c r="Q1661" s="11" t="s">
        <v>30</v>
      </c>
      <c r="R1661" s="11" t="s">
        <v>17</v>
      </c>
    </row>
    <row r="1662" spans="1:18" x14ac:dyDescent="0.35">
      <c r="A1662" s="11" t="s">
        <v>7070</v>
      </c>
      <c r="B1662" s="11" t="s">
        <v>7071</v>
      </c>
      <c r="C1662" s="10" t="s">
        <v>40</v>
      </c>
      <c r="D1662" s="11" t="s">
        <v>43</v>
      </c>
      <c r="E1662" s="11" t="s">
        <v>7055</v>
      </c>
      <c r="F1662" s="11" t="s">
        <v>48</v>
      </c>
      <c r="G1662" s="11" t="s">
        <v>5110</v>
      </c>
      <c r="H1662" s="11" t="s">
        <v>7056</v>
      </c>
      <c r="I1662" s="11" t="s">
        <v>7072</v>
      </c>
      <c r="J1662" s="12">
        <v>45281</v>
      </c>
      <c r="K1662" s="12">
        <v>45293</v>
      </c>
      <c r="L1662" s="12"/>
      <c r="M1662" s="13">
        <v>791.18269999999995</v>
      </c>
      <c r="N1662" s="11" t="s">
        <v>6027</v>
      </c>
      <c r="O1662" s="11" t="s">
        <v>6028</v>
      </c>
      <c r="P1662" s="11" t="s">
        <v>37</v>
      </c>
      <c r="Q1662" s="11" t="s">
        <v>30</v>
      </c>
      <c r="R1662" s="11" t="s">
        <v>17</v>
      </c>
    </row>
    <row r="1663" spans="1:18" x14ac:dyDescent="0.35">
      <c r="A1663" s="11" t="s">
        <v>7073</v>
      </c>
      <c r="B1663" s="11" t="s">
        <v>7074</v>
      </c>
      <c r="C1663" s="10" t="s">
        <v>40</v>
      </c>
      <c r="D1663" s="11" t="s">
        <v>43</v>
      </c>
      <c r="E1663" s="11" t="s">
        <v>7055</v>
      </c>
      <c r="F1663" s="11" t="s">
        <v>48</v>
      </c>
      <c r="G1663" s="11" t="s">
        <v>5110</v>
      </c>
      <c r="H1663" s="11" t="s">
        <v>7056</v>
      </c>
      <c r="I1663" s="11" t="s">
        <v>7075</v>
      </c>
      <c r="J1663" s="12">
        <v>45281</v>
      </c>
      <c r="K1663" s="12">
        <v>45293</v>
      </c>
      <c r="L1663" s="12"/>
      <c r="M1663" s="13">
        <v>791.18269999999995</v>
      </c>
      <c r="N1663" s="11" t="s">
        <v>6027</v>
      </c>
      <c r="O1663" s="11" t="s">
        <v>6028</v>
      </c>
      <c r="P1663" s="11" t="s">
        <v>37</v>
      </c>
      <c r="Q1663" s="11" t="s">
        <v>30</v>
      </c>
      <c r="R1663" s="11" t="s">
        <v>17</v>
      </c>
    </row>
    <row r="1664" spans="1:18" x14ac:dyDescent="0.35">
      <c r="A1664" s="11" t="s">
        <v>7076</v>
      </c>
      <c r="B1664" s="11" t="s">
        <v>7077</v>
      </c>
      <c r="C1664" s="10" t="s">
        <v>40</v>
      </c>
      <c r="D1664" s="11" t="s">
        <v>43</v>
      </c>
      <c r="E1664" s="11" t="s">
        <v>7055</v>
      </c>
      <c r="F1664" s="11" t="s">
        <v>48</v>
      </c>
      <c r="G1664" s="11" t="s">
        <v>5110</v>
      </c>
      <c r="H1664" s="11" t="s">
        <v>7056</v>
      </c>
      <c r="I1664" s="11" t="s">
        <v>7078</v>
      </c>
      <c r="J1664" s="12">
        <v>45281</v>
      </c>
      <c r="K1664" s="12">
        <v>45293</v>
      </c>
      <c r="L1664" s="12"/>
      <c r="M1664" s="13">
        <v>791.18269999999995</v>
      </c>
      <c r="N1664" s="11" t="s">
        <v>6027</v>
      </c>
      <c r="O1664" s="11" t="s">
        <v>6028</v>
      </c>
      <c r="P1664" s="11" t="s">
        <v>37</v>
      </c>
      <c r="Q1664" s="11" t="s">
        <v>30</v>
      </c>
      <c r="R1664" s="11" t="s">
        <v>17</v>
      </c>
    </row>
    <row r="1665" spans="1:18" x14ac:dyDescent="0.35">
      <c r="A1665" s="11" t="s">
        <v>7079</v>
      </c>
      <c r="B1665" s="11" t="s">
        <v>7080</v>
      </c>
      <c r="C1665" s="10" t="s">
        <v>40</v>
      </c>
      <c r="D1665" s="11" t="s">
        <v>43</v>
      </c>
      <c r="E1665" s="11" t="s">
        <v>7081</v>
      </c>
      <c r="F1665" s="11" t="s">
        <v>48</v>
      </c>
      <c r="G1665" s="11" t="s">
        <v>5110</v>
      </c>
      <c r="H1665" s="11" t="s">
        <v>7082</v>
      </c>
      <c r="I1665" s="11" t="s">
        <v>7083</v>
      </c>
      <c r="J1665" s="12">
        <v>45281</v>
      </c>
      <c r="K1665" s="12">
        <v>45293</v>
      </c>
      <c r="L1665" s="12"/>
      <c r="M1665" s="13">
        <v>844.76149999999996</v>
      </c>
      <c r="N1665" s="11" t="s">
        <v>6027</v>
      </c>
      <c r="O1665" s="11" t="s">
        <v>6028</v>
      </c>
      <c r="P1665" s="11" t="s">
        <v>37</v>
      </c>
      <c r="Q1665" s="11" t="s">
        <v>30</v>
      </c>
      <c r="R1665" s="11" t="s">
        <v>17</v>
      </c>
    </row>
    <row r="1666" spans="1:18" x14ac:dyDescent="0.35">
      <c r="A1666" s="11" t="s">
        <v>7084</v>
      </c>
      <c r="B1666" s="11" t="s">
        <v>7085</v>
      </c>
      <c r="C1666" s="10" t="s">
        <v>40</v>
      </c>
      <c r="D1666" s="11" t="s">
        <v>43</v>
      </c>
      <c r="E1666" s="11" t="s">
        <v>7081</v>
      </c>
      <c r="F1666" s="11" t="s">
        <v>48</v>
      </c>
      <c r="G1666" s="11" t="s">
        <v>5110</v>
      </c>
      <c r="H1666" s="11" t="s">
        <v>7082</v>
      </c>
      <c r="I1666" s="11" t="s">
        <v>7086</v>
      </c>
      <c r="J1666" s="12">
        <v>45281</v>
      </c>
      <c r="K1666" s="12">
        <v>45293</v>
      </c>
      <c r="L1666" s="12"/>
      <c r="M1666" s="13">
        <v>844.76149999999996</v>
      </c>
      <c r="N1666" s="11" t="s">
        <v>6027</v>
      </c>
      <c r="O1666" s="11" t="s">
        <v>6028</v>
      </c>
      <c r="P1666" s="11" t="s">
        <v>37</v>
      </c>
      <c r="Q1666" s="11" t="s">
        <v>30</v>
      </c>
      <c r="R1666" s="11" t="s">
        <v>17</v>
      </c>
    </row>
    <row r="1667" spans="1:18" x14ac:dyDescent="0.35">
      <c r="A1667" s="11" t="s">
        <v>7087</v>
      </c>
      <c r="B1667" s="11" t="s">
        <v>7088</v>
      </c>
      <c r="C1667" s="10" t="s">
        <v>40</v>
      </c>
      <c r="D1667" s="11" t="s">
        <v>43</v>
      </c>
      <c r="E1667" s="11" t="s">
        <v>7089</v>
      </c>
      <c r="F1667" s="11" t="s">
        <v>48</v>
      </c>
      <c r="G1667" s="11" t="s">
        <v>5110</v>
      </c>
      <c r="H1667" s="11" t="s">
        <v>7090</v>
      </c>
      <c r="I1667" s="11" t="s">
        <v>7091</v>
      </c>
      <c r="J1667" s="12">
        <v>45281</v>
      </c>
      <c r="K1667" s="12">
        <v>45293</v>
      </c>
      <c r="L1667" s="12"/>
      <c r="M1667" s="13">
        <v>366.12179999999995</v>
      </c>
      <c r="N1667" s="11" t="s">
        <v>6027</v>
      </c>
      <c r="O1667" s="11" t="s">
        <v>6028</v>
      </c>
      <c r="P1667" s="11" t="s">
        <v>37</v>
      </c>
      <c r="Q1667" s="11" t="s">
        <v>30</v>
      </c>
      <c r="R1667" s="11" t="s">
        <v>17</v>
      </c>
    </row>
    <row r="1668" spans="1:18" x14ac:dyDescent="0.35">
      <c r="A1668" s="11" t="s">
        <v>7092</v>
      </c>
      <c r="B1668" s="11" t="s">
        <v>7093</v>
      </c>
      <c r="C1668" s="10" t="s">
        <v>40</v>
      </c>
      <c r="D1668" s="11" t="s">
        <v>43</v>
      </c>
      <c r="E1668" s="11" t="s">
        <v>7089</v>
      </c>
      <c r="F1668" s="11" t="s">
        <v>48</v>
      </c>
      <c r="G1668" s="11" t="s">
        <v>5110</v>
      </c>
      <c r="H1668" s="11" t="s">
        <v>7090</v>
      </c>
      <c r="I1668" s="11" t="s">
        <v>7094</v>
      </c>
      <c r="J1668" s="12">
        <v>45281</v>
      </c>
      <c r="K1668" s="12">
        <v>45293</v>
      </c>
      <c r="L1668" s="12"/>
      <c r="M1668" s="13">
        <v>366.12179999999995</v>
      </c>
      <c r="N1668" s="11" t="s">
        <v>6027</v>
      </c>
      <c r="O1668" s="11" t="s">
        <v>6028</v>
      </c>
      <c r="P1668" s="11" t="s">
        <v>37</v>
      </c>
      <c r="Q1668" s="11" t="s">
        <v>30</v>
      </c>
      <c r="R1668" s="11" t="s">
        <v>17</v>
      </c>
    </row>
    <row r="1669" spans="1:18" x14ac:dyDescent="0.35">
      <c r="A1669" s="11" t="s">
        <v>7095</v>
      </c>
      <c r="B1669" s="11" t="s">
        <v>7096</v>
      </c>
      <c r="C1669" s="10" t="s">
        <v>40</v>
      </c>
      <c r="D1669" s="11" t="s">
        <v>43</v>
      </c>
      <c r="E1669" s="11" t="s">
        <v>7089</v>
      </c>
      <c r="F1669" s="11" t="s">
        <v>48</v>
      </c>
      <c r="G1669" s="11" t="s">
        <v>5110</v>
      </c>
      <c r="H1669" s="11" t="s">
        <v>7090</v>
      </c>
      <c r="I1669" s="11" t="s">
        <v>7097</v>
      </c>
      <c r="J1669" s="12">
        <v>45281</v>
      </c>
      <c r="K1669" s="12">
        <v>45293</v>
      </c>
      <c r="L1669" s="12"/>
      <c r="M1669" s="13">
        <v>366.12179999999995</v>
      </c>
      <c r="N1669" s="11" t="s">
        <v>6027</v>
      </c>
      <c r="O1669" s="11" t="s">
        <v>6028</v>
      </c>
      <c r="P1669" s="11" t="s">
        <v>37</v>
      </c>
      <c r="Q1669" s="11" t="s">
        <v>30</v>
      </c>
      <c r="R1669" s="11" t="s">
        <v>17</v>
      </c>
    </row>
    <row r="1670" spans="1:18" x14ac:dyDescent="0.35">
      <c r="A1670" s="11" t="s">
        <v>7098</v>
      </c>
      <c r="B1670" s="11" t="s">
        <v>7099</v>
      </c>
      <c r="C1670" s="10" t="s">
        <v>40</v>
      </c>
      <c r="D1670" s="11" t="s">
        <v>43</v>
      </c>
      <c r="E1670" s="11" t="s">
        <v>7089</v>
      </c>
      <c r="F1670" s="11" t="s">
        <v>48</v>
      </c>
      <c r="G1670" s="11" t="s">
        <v>5110</v>
      </c>
      <c r="H1670" s="11" t="s">
        <v>7090</v>
      </c>
      <c r="I1670" s="11" t="s">
        <v>7100</v>
      </c>
      <c r="J1670" s="12">
        <v>45281</v>
      </c>
      <c r="K1670" s="12">
        <v>45293</v>
      </c>
      <c r="L1670" s="12"/>
      <c r="M1670" s="13">
        <v>366.12179999999995</v>
      </c>
      <c r="N1670" s="11" t="s">
        <v>6027</v>
      </c>
      <c r="O1670" s="11" t="s">
        <v>6028</v>
      </c>
      <c r="P1670" s="11" t="s">
        <v>37</v>
      </c>
      <c r="Q1670" s="11" t="s">
        <v>30</v>
      </c>
      <c r="R1670" s="11" t="s">
        <v>17</v>
      </c>
    </row>
    <row r="1671" spans="1:18" x14ac:dyDescent="0.35">
      <c r="A1671" s="11" t="s">
        <v>7101</v>
      </c>
      <c r="B1671" s="11" t="s">
        <v>7102</v>
      </c>
      <c r="C1671" s="10" t="s">
        <v>40</v>
      </c>
      <c r="D1671" s="11" t="s">
        <v>43</v>
      </c>
      <c r="E1671" s="11" t="s">
        <v>7103</v>
      </c>
      <c r="F1671" s="11" t="s">
        <v>48</v>
      </c>
      <c r="G1671" s="11" t="s">
        <v>5110</v>
      </c>
      <c r="H1671" s="11" t="s">
        <v>7104</v>
      </c>
      <c r="I1671" s="11" t="s">
        <v>7105</v>
      </c>
      <c r="J1671" s="12">
        <v>45281</v>
      </c>
      <c r="K1671" s="12">
        <v>45293</v>
      </c>
      <c r="L1671" s="12"/>
      <c r="M1671" s="13">
        <v>289.32310000000001</v>
      </c>
      <c r="N1671" s="11" t="s">
        <v>6027</v>
      </c>
      <c r="O1671" s="11" t="s">
        <v>6028</v>
      </c>
      <c r="P1671" s="11" t="s">
        <v>37</v>
      </c>
      <c r="Q1671" s="11" t="s">
        <v>30</v>
      </c>
      <c r="R1671" s="11" t="s">
        <v>17</v>
      </c>
    </row>
    <row r="1672" spans="1:18" x14ac:dyDescent="0.35">
      <c r="A1672" s="11" t="s">
        <v>7106</v>
      </c>
      <c r="B1672" s="11" t="s">
        <v>7107</v>
      </c>
      <c r="C1672" s="10" t="s">
        <v>40</v>
      </c>
      <c r="D1672" s="11" t="s">
        <v>43</v>
      </c>
      <c r="E1672" s="11" t="s">
        <v>7103</v>
      </c>
      <c r="F1672" s="11" t="s">
        <v>48</v>
      </c>
      <c r="G1672" s="11" t="s">
        <v>5110</v>
      </c>
      <c r="H1672" s="11" t="s">
        <v>7104</v>
      </c>
      <c r="I1672" s="11" t="s">
        <v>7108</v>
      </c>
      <c r="J1672" s="12">
        <v>45281</v>
      </c>
      <c r="K1672" s="12">
        <v>45293</v>
      </c>
      <c r="L1672" s="12"/>
      <c r="M1672" s="13">
        <v>289.32310000000001</v>
      </c>
      <c r="N1672" s="11" t="s">
        <v>6027</v>
      </c>
      <c r="O1672" s="11" t="s">
        <v>6028</v>
      </c>
      <c r="P1672" s="11" t="s">
        <v>37</v>
      </c>
      <c r="Q1672" s="11" t="s">
        <v>30</v>
      </c>
      <c r="R1672" s="11" t="s">
        <v>17</v>
      </c>
    </row>
    <row r="1673" spans="1:18" x14ac:dyDescent="0.35">
      <c r="A1673" s="11" t="s">
        <v>7109</v>
      </c>
      <c r="B1673" s="11" t="s">
        <v>7110</v>
      </c>
      <c r="C1673" s="10" t="s">
        <v>40</v>
      </c>
      <c r="D1673" s="11" t="s">
        <v>43</v>
      </c>
      <c r="E1673" s="11" t="s">
        <v>7103</v>
      </c>
      <c r="F1673" s="11" t="s">
        <v>48</v>
      </c>
      <c r="G1673" s="11" t="s">
        <v>5110</v>
      </c>
      <c r="H1673" s="11" t="s">
        <v>7104</v>
      </c>
      <c r="I1673" s="11" t="s">
        <v>7111</v>
      </c>
      <c r="J1673" s="12">
        <v>45281</v>
      </c>
      <c r="K1673" s="12">
        <v>45293</v>
      </c>
      <c r="L1673" s="12"/>
      <c r="M1673" s="13">
        <v>289.32310000000001</v>
      </c>
      <c r="N1673" s="11" t="s">
        <v>6027</v>
      </c>
      <c r="O1673" s="11" t="s">
        <v>6028</v>
      </c>
      <c r="P1673" s="11" t="s">
        <v>37</v>
      </c>
      <c r="Q1673" s="11" t="s">
        <v>30</v>
      </c>
      <c r="R1673" s="11" t="s">
        <v>17</v>
      </c>
    </row>
    <row r="1674" spans="1:18" x14ac:dyDescent="0.35">
      <c r="A1674" s="11" t="s">
        <v>7112</v>
      </c>
      <c r="B1674" s="11" t="s">
        <v>7113</v>
      </c>
      <c r="C1674" s="10" t="s">
        <v>40</v>
      </c>
      <c r="D1674" s="11" t="s">
        <v>43</v>
      </c>
      <c r="E1674" s="11" t="s">
        <v>7103</v>
      </c>
      <c r="F1674" s="11" t="s">
        <v>48</v>
      </c>
      <c r="G1674" s="11" t="s">
        <v>5110</v>
      </c>
      <c r="H1674" s="11" t="s">
        <v>7104</v>
      </c>
      <c r="I1674" s="11" t="s">
        <v>7114</v>
      </c>
      <c r="J1674" s="12">
        <v>45281</v>
      </c>
      <c r="K1674" s="12">
        <v>45293</v>
      </c>
      <c r="L1674" s="12"/>
      <c r="M1674" s="13">
        <v>289.32310000000001</v>
      </c>
      <c r="N1674" s="11" t="s">
        <v>6027</v>
      </c>
      <c r="O1674" s="11" t="s">
        <v>6028</v>
      </c>
      <c r="P1674" s="11" t="s">
        <v>37</v>
      </c>
      <c r="Q1674" s="11" t="s">
        <v>30</v>
      </c>
      <c r="R1674" s="11" t="s">
        <v>17</v>
      </c>
    </row>
    <row r="1675" spans="1:18" x14ac:dyDescent="0.35">
      <c r="A1675" s="11" t="s">
        <v>7115</v>
      </c>
      <c r="B1675" s="11" t="s">
        <v>7116</v>
      </c>
      <c r="C1675" s="10" t="s">
        <v>40</v>
      </c>
      <c r="D1675" s="11" t="s">
        <v>43</v>
      </c>
      <c r="E1675" s="11" t="s">
        <v>7117</v>
      </c>
      <c r="F1675" s="11" t="s">
        <v>48</v>
      </c>
      <c r="G1675" s="11" t="s">
        <v>5110</v>
      </c>
      <c r="H1675" s="11" t="s">
        <v>7118</v>
      </c>
      <c r="I1675" s="11" t="s">
        <v>7119</v>
      </c>
      <c r="J1675" s="12">
        <v>45281</v>
      </c>
      <c r="K1675" s="12">
        <v>45293</v>
      </c>
      <c r="L1675" s="12"/>
      <c r="M1675" s="13">
        <v>266.10319999999996</v>
      </c>
      <c r="N1675" s="11" t="s">
        <v>6027</v>
      </c>
      <c r="O1675" s="11" t="s">
        <v>6028</v>
      </c>
      <c r="P1675" s="11" t="s">
        <v>37</v>
      </c>
      <c r="Q1675" s="11" t="s">
        <v>30</v>
      </c>
      <c r="R1675" s="11" t="s">
        <v>17</v>
      </c>
    </row>
    <row r="1676" spans="1:18" x14ac:dyDescent="0.35">
      <c r="A1676" s="11" t="s">
        <v>7120</v>
      </c>
      <c r="B1676" s="11" t="s">
        <v>7121</v>
      </c>
      <c r="C1676" s="10" t="s">
        <v>40</v>
      </c>
      <c r="D1676" s="11" t="s">
        <v>43</v>
      </c>
      <c r="E1676" s="11" t="s">
        <v>7117</v>
      </c>
      <c r="F1676" s="11" t="s">
        <v>48</v>
      </c>
      <c r="G1676" s="11" t="s">
        <v>5110</v>
      </c>
      <c r="H1676" s="11" t="s">
        <v>7118</v>
      </c>
      <c r="I1676" s="11" t="s">
        <v>7122</v>
      </c>
      <c r="J1676" s="12">
        <v>45281</v>
      </c>
      <c r="K1676" s="12">
        <v>45293</v>
      </c>
      <c r="L1676" s="12"/>
      <c r="M1676" s="13">
        <v>266.10319999999996</v>
      </c>
      <c r="N1676" s="11" t="s">
        <v>6027</v>
      </c>
      <c r="O1676" s="11" t="s">
        <v>6028</v>
      </c>
      <c r="P1676" s="11" t="s">
        <v>37</v>
      </c>
      <c r="Q1676" s="11" t="s">
        <v>30</v>
      </c>
      <c r="R1676" s="11" t="s">
        <v>17</v>
      </c>
    </row>
    <row r="1677" spans="1:18" x14ac:dyDescent="0.35">
      <c r="A1677" s="11" t="s">
        <v>7123</v>
      </c>
      <c r="B1677" s="11" t="s">
        <v>7124</v>
      </c>
      <c r="C1677" s="10" t="s">
        <v>40</v>
      </c>
      <c r="D1677" s="11" t="s">
        <v>43</v>
      </c>
      <c r="E1677" s="11" t="s">
        <v>7125</v>
      </c>
      <c r="F1677" s="11" t="s">
        <v>48</v>
      </c>
      <c r="G1677" s="11" t="s">
        <v>7126</v>
      </c>
      <c r="H1677" s="11" t="s">
        <v>7127</v>
      </c>
      <c r="I1677" s="11" t="s">
        <v>7128</v>
      </c>
      <c r="J1677" s="12">
        <v>45281</v>
      </c>
      <c r="K1677" s="12">
        <v>45306</v>
      </c>
      <c r="L1677" s="12"/>
      <c r="M1677" s="13">
        <v>3267</v>
      </c>
      <c r="N1677" s="11" t="s">
        <v>919</v>
      </c>
      <c r="O1677" s="11" t="s">
        <v>920</v>
      </c>
      <c r="P1677" s="11" t="s">
        <v>39</v>
      </c>
      <c r="Q1677" s="11" t="s">
        <v>30</v>
      </c>
      <c r="R1677" s="11" t="s">
        <v>17</v>
      </c>
    </row>
    <row r="1678" spans="1:18" x14ac:dyDescent="0.35">
      <c r="A1678" s="11" t="s">
        <v>7129</v>
      </c>
      <c r="B1678" s="11" t="s">
        <v>7130</v>
      </c>
      <c r="C1678" s="10" t="s">
        <v>40</v>
      </c>
      <c r="D1678" s="11" t="s">
        <v>43</v>
      </c>
      <c r="E1678" s="11" t="s">
        <v>7131</v>
      </c>
      <c r="F1678" s="11" t="s">
        <v>48</v>
      </c>
      <c r="G1678" s="11" t="s">
        <v>7132</v>
      </c>
      <c r="H1678" s="11" t="s">
        <v>7133</v>
      </c>
      <c r="I1678" s="11" t="s">
        <v>7134</v>
      </c>
      <c r="J1678" s="12">
        <v>45274</v>
      </c>
      <c r="K1678" s="12">
        <v>45282</v>
      </c>
      <c r="L1678" s="12"/>
      <c r="M1678" s="13">
        <v>1141</v>
      </c>
      <c r="N1678" s="11" t="s">
        <v>283</v>
      </c>
      <c r="O1678" s="11" t="s">
        <v>284</v>
      </c>
      <c r="P1678" s="11" t="s">
        <v>37</v>
      </c>
      <c r="Q1678" s="11" t="s">
        <v>30</v>
      </c>
      <c r="R1678" s="11" t="s">
        <v>17</v>
      </c>
    </row>
    <row r="1679" spans="1:18" x14ac:dyDescent="0.35">
      <c r="A1679" s="11" t="s">
        <v>7135</v>
      </c>
      <c r="B1679" s="11" t="s">
        <v>7136</v>
      </c>
      <c r="C1679" s="10" t="s">
        <v>40</v>
      </c>
      <c r="D1679" s="11" t="s">
        <v>43</v>
      </c>
      <c r="E1679" s="11" t="s">
        <v>7131</v>
      </c>
      <c r="F1679" s="11" t="s">
        <v>48</v>
      </c>
      <c r="G1679" s="11" t="s">
        <v>7132</v>
      </c>
      <c r="H1679" s="11" t="s">
        <v>7133</v>
      </c>
      <c r="I1679" s="11" t="s">
        <v>7137</v>
      </c>
      <c r="J1679" s="12">
        <v>45274</v>
      </c>
      <c r="K1679" s="12">
        <v>45282</v>
      </c>
      <c r="L1679" s="12"/>
      <c r="M1679" s="13">
        <v>1141</v>
      </c>
      <c r="N1679" s="11" t="s">
        <v>283</v>
      </c>
      <c r="O1679" s="11" t="s">
        <v>284</v>
      </c>
      <c r="P1679" s="11" t="s">
        <v>37</v>
      </c>
      <c r="Q1679" s="11" t="s">
        <v>30</v>
      </c>
      <c r="R1679" s="11" t="s">
        <v>17</v>
      </c>
    </row>
    <row r="1680" spans="1:18" x14ac:dyDescent="0.35">
      <c r="A1680" s="11" t="s">
        <v>7138</v>
      </c>
      <c r="B1680" s="11" t="s">
        <v>7139</v>
      </c>
      <c r="C1680" s="10" t="s">
        <v>40</v>
      </c>
      <c r="D1680" s="11" t="s">
        <v>43</v>
      </c>
      <c r="E1680" s="11" t="s">
        <v>7140</v>
      </c>
      <c r="F1680" s="11" t="s">
        <v>48</v>
      </c>
      <c r="G1680" s="11" t="s">
        <v>1418</v>
      </c>
      <c r="H1680" s="11" t="s">
        <v>7141</v>
      </c>
      <c r="I1680" s="11" t="s">
        <v>7142</v>
      </c>
      <c r="J1680" s="12">
        <v>45282</v>
      </c>
      <c r="K1680" s="12">
        <v>45484</v>
      </c>
      <c r="L1680" s="12">
        <v>46213</v>
      </c>
      <c r="M1680" s="13">
        <v>47802.04</v>
      </c>
      <c r="N1680" s="11" t="s">
        <v>7143</v>
      </c>
      <c r="O1680" s="11" t="s">
        <v>7144</v>
      </c>
      <c r="P1680" s="11" t="s">
        <v>39</v>
      </c>
      <c r="Q1680" s="11" t="s">
        <v>30</v>
      </c>
      <c r="R1680" s="11" t="s">
        <v>17</v>
      </c>
    </row>
    <row r="1681" spans="1:18" x14ac:dyDescent="0.35">
      <c r="A1681" s="11" t="s">
        <v>7145</v>
      </c>
      <c r="B1681" s="11" t="s">
        <v>7146</v>
      </c>
      <c r="C1681" s="10" t="s">
        <v>40</v>
      </c>
      <c r="D1681" s="11" t="s">
        <v>43</v>
      </c>
      <c r="E1681" s="11" t="s">
        <v>7147</v>
      </c>
      <c r="F1681" s="11" t="s">
        <v>48</v>
      </c>
      <c r="G1681" s="11" t="s">
        <v>1418</v>
      </c>
      <c r="H1681" s="11" t="s">
        <v>48</v>
      </c>
      <c r="I1681" s="11" t="s">
        <v>48</v>
      </c>
      <c r="J1681" s="12">
        <v>45282</v>
      </c>
      <c r="K1681" s="12">
        <v>45484</v>
      </c>
      <c r="L1681" s="12">
        <v>46213</v>
      </c>
      <c r="M1681" s="13">
        <v>0</v>
      </c>
      <c r="N1681" s="11" t="s">
        <v>7143</v>
      </c>
      <c r="O1681" s="11" t="s">
        <v>7144</v>
      </c>
      <c r="P1681" s="11" t="s">
        <v>39</v>
      </c>
      <c r="Q1681" s="11" t="s">
        <v>30</v>
      </c>
      <c r="R1681" s="11" t="s">
        <v>17</v>
      </c>
    </row>
    <row r="1682" spans="1:18" x14ac:dyDescent="0.35">
      <c r="A1682" s="11" t="s">
        <v>7148</v>
      </c>
      <c r="B1682" s="11" t="s">
        <v>7149</v>
      </c>
      <c r="C1682" s="10" t="s">
        <v>40</v>
      </c>
      <c r="D1682" s="11" t="s">
        <v>43</v>
      </c>
      <c r="E1682" s="11" t="s">
        <v>7150</v>
      </c>
      <c r="F1682" s="11" t="s">
        <v>48</v>
      </c>
      <c r="G1682" s="11" t="s">
        <v>1418</v>
      </c>
      <c r="H1682" s="11" t="s">
        <v>48</v>
      </c>
      <c r="I1682" s="11" t="s">
        <v>48</v>
      </c>
      <c r="J1682" s="12">
        <v>45282</v>
      </c>
      <c r="K1682" s="12">
        <v>45484</v>
      </c>
      <c r="L1682" s="12">
        <v>46213</v>
      </c>
      <c r="M1682" s="13">
        <v>0</v>
      </c>
      <c r="N1682" s="11" t="s">
        <v>7143</v>
      </c>
      <c r="O1682" s="11" t="s">
        <v>7144</v>
      </c>
      <c r="P1682" s="11" t="s">
        <v>39</v>
      </c>
      <c r="Q1682" s="11" t="s">
        <v>30</v>
      </c>
      <c r="R1682" s="11" t="s">
        <v>17</v>
      </c>
    </row>
    <row r="1683" spans="1:18" x14ac:dyDescent="0.35">
      <c r="A1683" s="11" t="s">
        <v>7151</v>
      </c>
      <c r="B1683" s="11" t="s">
        <v>7152</v>
      </c>
      <c r="C1683" s="10" t="s">
        <v>40</v>
      </c>
      <c r="D1683" s="11" t="s">
        <v>43</v>
      </c>
      <c r="E1683" s="11" t="s">
        <v>7153</v>
      </c>
      <c r="F1683" s="11" t="s">
        <v>48</v>
      </c>
      <c r="G1683" s="11" t="s">
        <v>1418</v>
      </c>
      <c r="H1683" s="11" t="s">
        <v>48</v>
      </c>
      <c r="I1683" s="11" t="s">
        <v>48</v>
      </c>
      <c r="J1683" s="12">
        <v>45282</v>
      </c>
      <c r="K1683" s="12">
        <v>45484</v>
      </c>
      <c r="L1683" s="12">
        <v>46213</v>
      </c>
      <c r="M1683" s="13">
        <v>0</v>
      </c>
      <c r="N1683" s="11" t="s">
        <v>7143</v>
      </c>
      <c r="O1683" s="11" t="s">
        <v>7144</v>
      </c>
      <c r="P1683" s="11" t="s">
        <v>39</v>
      </c>
      <c r="Q1683" s="11" t="s">
        <v>30</v>
      </c>
      <c r="R1683" s="11" t="s">
        <v>17</v>
      </c>
    </row>
    <row r="1684" spans="1:18" x14ac:dyDescent="0.35">
      <c r="A1684" s="11" t="s">
        <v>7154</v>
      </c>
      <c r="B1684" s="11" t="s">
        <v>7155</v>
      </c>
      <c r="C1684" s="10" t="s">
        <v>40</v>
      </c>
      <c r="D1684" s="11" t="s">
        <v>43</v>
      </c>
      <c r="E1684" s="11" t="s">
        <v>7156</v>
      </c>
      <c r="F1684" s="11" t="s">
        <v>48</v>
      </c>
      <c r="G1684" s="11" t="s">
        <v>1418</v>
      </c>
      <c r="H1684" s="11" t="s">
        <v>48</v>
      </c>
      <c r="I1684" s="11" t="s">
        <v>48</v>
      </c>
      <c r="J1684" s="12">
        <v>45282</v>
      </c>
      <c r="K1684" s="12">
        <v>45484</v>
      </c>
      <c r="L1684" s="12">
        <v>46213</v>
      </c>
      <c r="M1684" s="13">
        <v>0</v>
      </c>
      <c r="N1684" s="11" t="s">
        <v>7143</v>
      </c>
      <c r="O1684" s="11" t="s">
        <v>7144</v>
      </c>
      <c r="P1684" s="11" t="s">
        <v>39</v>
      </c>
      <c r="Q1684" s="11" t="s">
        <v>30</v>
      </c>
      <c r="R1684" s="11" t="s">
        <v>17</v>
      </c>
    </row>
    <row r="1685" spans="1:18" x14ac:dyDescent="0.35">
      <c r="A1685" s="11" t="s">
        <v>7157</v>
      </c>
      <c r="B1685" s="11" t="s">
        <v>7158</v>
      </c>
      <c r="C1685" s="10" t="s">
        <v>40</v>
      </c>
      <c r="D1685" s="11" t="s">
        <v>43</v>
      </c>
      <c r="E1685" s="11" t="s">
        <v>7159</v>
      </c>
      <c r="F1685" s="11" t="s">
        <v>48</v>
      </c>
      <c r="G1685" s="11" t="s">
        <v>1418</v>
      </c>
      <c r="H1685" s="11" t="s">
        <v>48</v>
      </c>
      <c r="I1685" s="11" t="s">
        <v>48</v>
      </c>
      <c r="J1685" s="12">
        <v>45282</v>
      </c>
      <c r="K1685" s="12">
        <v>45484</v>
      </c>
      <c r="L1685" s="12">
        <v>46213</v>
      </c>
      <c r="M1685" s="13">
        <v>0</v>
      </c>
      <c r="N1685" s="11" t="s">
        <v>7143</v>
      </c>
      <c r="O1685" s="11" t="s">
        <v>7144</v>
      </c>
      <c r="P1685" s="11" t="s">
        <v>39</v>
      </c>
      <c r="Q1685" s="11" t="s">
        <v>30</v>
      </c>
      <c r="R1685" s="11" t="s">
        <v>17</v>
      </c>
    </row>
    <row r="1686" spans="1:18" x14ac:dyDescent="0.35">
      <c r="A1686" s="11" t="s">
        <v>7160</v>
      </c>
      <c r="B1686" s="11" t="s">
        <v>7161</v>
      </c>
      <c r="C1686" s="10" t="s">
        <v>40</v>
      </c>
      <c r="D1686" s="11" t="s">
        <v>43</v>
      </c>
      <c r="E1686" s="11" t="s">
        <v>7162</v>
      </c>
      <c r="F1686" s="11" t="s">
        <v>48</v>
      </c>
      <c r="G1686" s="11" t="s">
        <v>1418</v>
      </c>
      <c r="H1686" s="11" t="s">
        <v>7141</v>
      </c>
      <c r="I1686" s="11" t="s">
        <v>7163</v>
      </c>
      <c r="J1686" s="12">
        <v>45282</v>
      </c>
      <c r="K1686" s="12">
        <v>45484</v>
      </c>
      <c r="L1686" s="12">
        <v>46213</v>
      </c>
      <c r="M1686" s="13">
        <v>0</v>
      </c>
      <c r="N1686" s="11" t="s">
        <v>7143</v>
      </c>
      <c r="O1686" s="11" t="s">
        <v>7144</v>
      </c>
      <c r="P1686" s="11" t="s">
        <v>39</v>
      </c>
      <c r="Q1686" s="11" t="s">
        <v>30</v>
      </c>
      <c r="R1686" s="11" t="s">
        <v>17</v>
      </c>
    </row>
    <row r="1687" spans="1:18" x14ac:dyDescent="0.35">
      <c r="A1687" s="11" t="s">
        <v>7164</v>
      </c>
      <c r="B1687" s="11" t="s">
        <v>7165</v>
      </c>
      <c r="C1687" s="10" t="s">
        <v>40</v>
      </c>
      <c r="D1687" s="11" t="s">
        <v>43</v>
      </c>
      <c r="E1687" s="11" t="s">
        <v>7166</v>
      </c>
      <c r="F1687" s="11" t="s">
        <v>48</v>
      </c>
      <c r="G1687" s="11" t="s">
        <v>1418</v>
      </c>
      <c r="H1687" s="11" t="s">
        <v>7141</v>
      </c>
      <c r="I1687" s="11" t="s">
        <v>7167</v>
      </c>
      <c r="J1687" s="12">
        <v>45282</v>
      </c>
      <c r="K1687" s="12">
        <v>45484</v>
      </c>
      <c r="L1687" s="12">
        <v>46213</v>
      </c>
      <c r="M1687" s="13">
        <v>0</v>
      </c>
      <c r="N1687" s="11" t="s">
        <v>7143</v>
      </c>
      <c r="O1687" s="11" t="s">
        <v>7144</v>
      </c>
      <c r="P1687" s="11" t="s">
        <v>39</v>
      </c>
      <c r="Q1687" s="11" t="s">
        <v>30</v>
      </c>
      <c r="R1687" s="11" t="s">
        <v>17</v>
      </c>
    </row>
    <row r="1688" spans="1:18" x14ac:dyDescent="0.35">
      <c r="A1688" s="11" t="s">
        <v>7168</v>
      </c>
      <c r="B1688" s="11" t="s">
        <v>7169</v>
      </c>
      <c r="C1688" s="10" t="s">
        <v>40</v>
      </c>
      <c r="D1688" s="11" t="s">
        <v>43</v>
      </c>
      <c r="E1688" s="11" t="s">
        <v>7170</v>
      </c>
      <c r="F1688" s="11" t="s">
        <v>48</v>
      </c>
      <c r="G1688" s="11" t="s">
        <v>1418</v>
      </c>
      <c r="H1688" s="11" t="s">
        <v>7141</v>
      </c>
      <c r="I1688" s="11" t="s">
        <v>7171</v>
      </c>
      <c r="J1688" s="12">
        <v>45282</v>
      </c>
      <c r="K1688" s="12">
        <v>45484</v>
      </c>
      <c r="L1688" s="12">
        <v>46213</v>
      </c>
      <c r="M1688" s="13">
        <v>0</v>
      </c>
      <c r="N1688" s="11" t="s">
        <v>7143</v>
      </c>
      <c r="O1688" s="11" t="s">
        <v>7144</v>
      </c>
      <c r="P1688" s="11" t="s">
        <v>39</v>
      </c>
      <c r="Q1688" s="11" t="s">
        <v>30</v>
      </c>
      <c r="R1688" s="11" t="s">
        <v>17</v>
      </c>
    </row>
    <row r="1689" spans="1:18" x14ac:dyDescent="0.35">
      <c r="A1689" s="11" t="s">
        <v>7172</v>
      </c>
      <c r="B1689" s="11" t="s">
        <v>7173</v>
      </c>
      <c r="C1689" s="10" t="s">
        <v>40</v>
      </c>
      <c r="D1689" s="11" t="s">
        <v>43</v>
      </c>
      <c r="E1689" s="11" t="s">
        <v>7174</v>
      </c>
      <c r="F1689" s="11" t="s">
        <v>48</v>
      </c>
      <c r="G1689" s="11" t="s">
        <v>1418</v>
      </c>
      <c r="H1689" s="11" t="s">
        <v>48</v>
      </c>
      <c r="I1689" s="11" t="s">
        <v>48</v>
      </c>
      <c r="J1689" s="12">
        <v>45282</v>
      </c>
      <c r="K1689" s="12">
        <v>45484</v>
      </c>
      <c r="L1689" s="12">
        <v>46213</v>
      </c>
      <c r="M1689" s="13">
        <v>0</v>
      </c>
      <c r="N1689" s="11" t="s">
        <v>7143</v>
      </c>
      <c r="O1689" s="11" t="s">
        <v>7144</v>
      </c>
      <c r="P1689" s="11" t="s">
        <v>39</v>
      </c>
      <c r="Q1689" s="11" t="s">
        <v>30</v>
      </c>
      <c r="R1689" s="11" t="s">
        <v>17</v>
      </c>
    </row>
    <row r="1690" spans="1:18" x14ac:dyDescent="0.35">
      <c r="A1690" s="11" t="s">
        <v>7175</v>
      </c>
      <c r="B1690" s="11" t="s">
        <v>7176</v>
      </c>
      <c r="C1690" s="10" t="s">
        <v>40</v>
      </c>
      <c r="D1690" s="11" t="s">
        <v>43</v>
      </c>
      <c r="E1690" s="11" t="s">
        <v>7174</v>
      </c>
      <c r="F1690" s="11" t="s">
        <v>48</v>
      </c>
      <c r="G1690" s="11" t="s">
        <v>1418</v>
      </c>
      <c r="H1690" s="11" t="s">
        <v>48</v>
      </c>
      <c r="I1690" s="11" t="s">
        <v>48</v>
      </c>
      <c r="J1690" s="12">
        <v>45282</v>
      </c>
      <c r="K1690" s="12">
        <v>45484</v>
      </c>
      <c r="L1690" s="12">
        <v>46213</v>
      </c>
      <c r="M1690" s="13">
        <v>0</v>
      </c>
      <c r="N1690" s="11" t="s">
        <v>7143</v>
      </c>
      <c r="O1690" s="11" t="s">
        <v>7144</v>
      </c>
      <c r="P1690" s="11" t="s">
        <v>39</v>
      </c>
      <c r="Q1690" s="11" t="s">
        <v>30</v>
      </c>
      <c r="R1690" s="11" t="s">
        <v>17</v>
      </c>
    </row>
    <row r="1691" spans="1:18" x14ac:dyDescent="0.35">
      <c r="A1691" s="11" t="s">
        <v>7177</v>
      </c>
      <c r="B1691" s="11" t="s">
        <v>7178</v>
      </c>
      <c r="C1691" s="10" t="s">
        <v>40</v>
      </c>
      <c r="D1691" s="11" t="s">
        <v>43</v>
      </c>
      <c r="E1691" s="11" t="s">
        <v>7174</v>
      </c>
      <c r="F1691" s="11" t="s">
        <v>48</v>
      </c>
      <c r="G1691" s="11" t="s">
        <v>1418</v>
      </c>
      <c r="H1691" s="11" t="s">
        <v>48</v>
      </c>
      <c r="I1691" s="11" t="s">
        <v>48</v>
      </c>
      <c r="J1691" s="12">
        <v>45282</v>
      </c>
      <c r="K1691" s="12">
        <v>45484</v>
      </c>
      <c r="L1691" s="12">
        <v>46213</v>
      </c>
      <c r="M1691" s="13">
        <v>0</v>
      </c>
      <c r="N1691" s="11" t="s">
        <v>7143</v>
      </c>
      <c r="O1691" s="11" t="s">
        <v>7144</v>
      </c>
      <c r="P1691" s="11" t="s">
        <v>39</v>
      </c>
      <c r="Q1691" s="11" t="s">
        <v>30</v>
      </c>
      <c r="R1691" s="11" t="s">
        <v>17</v>
      </c>
    </row>
    <row r="1692" spans="1:18" x14ac:dyDescent="0.35">
      <c r="A1692" s="11" t="s">
        <v>7179</v>
      </c>
      <c r="B1692" s="11" t="s">
        <v>7180</v>
      </c>
      <c r="C1692" s="10" t="s">
        <v>40</v>
      </c>
      <c r="D1692" s="11" t="s">
        <v>43</v>
      </c>
      <c r="E1692" s="11" t="s">
        <v>7181</v>
      </c>
      <c r="F1692" s="11" t="s">
        <v>48</v>
      </c>
      <c r="G1692" s="11" t="s">
        <v>1418</v>
      </c>
      <c r="H1692" s="11" t="s">
        <v>48</v>
      </c>
      <c r="I1692" s="11" t="s">
        <v>48</v>
      </c>
      <c r="J1692" s="12">
        <v>45282</v>
      </c>
      <c r="K1692" s="12">
        <v>45484</v>
      </c>
      <c r="L1692" s="12">
        <v>46213</v>
      </c>
      <c r="M1692" s="13">
        <v>0</v>
      </c>
      <c r="N1692" s="11" t="s">
        <v>7143</v>
      </c>
      <c r="O1692" s="11" t="s">
        <v>7144</v>
      </c>
      <c r="P1692" s="11" t="s">
        <v>39</v>
      </c>
      <c r="Q1692" s="11" t="s">
        <v>30</v>
      </c>
      <c r="R1692" s="11" t="s">
        <v>17</v>
      </c>
    </row>
    <row r="1693" spans="1:18" x14ac:dyDescent="0.35">
      <c r="A1693" s="11" t="s">
        <v>7182</v>
      </c>
      <c r="B1693" s="11" t="s">
        <v>7183</v>
      </c>
      <c r="C1693" s="10" t="s">
        <v>40</v>
      </c>
      <c r="D1693" s="11" t="s">
        <v>43</v>
      </c>
      <c r="E1693" s="11" t="s">
        <v>7184</v>
      </c>
      <c r="F1693" s="11" t="s">
        <v>48</v>
      </c>
      <c r="G1693" s="11" t="s">
        <v>1418</v>
      </c>
      <c r="H1693" s="11" t="s">
        <v>48</v>
      </c>
      <c r="I1693" s="11" t="s">
        <v>48</v>
      </c>
      <c r="J1693" s="12">
        <v>45282</v>
      </c>
      <c r="K1693" s="12">
        <v>45484</v>
      </c>
      <c r="L1693" s="12">
        <v>46213</v>
      </c>
      <c r="M1693" s="13">
        <v>0</v>
      </c>
      <c r="N1693" s="11" t="s">
        <v>7143</v>
      </c>
      <c r="O1693" s="11" t="s">
        <v>7144</v>
      </c>
      <c r="P1693" s="11" t="s">
        <v>39</v>
      </c>
      <c r="Q1693" s="11" t="s">
        <v>30</v>
      </c>
      <c r="R1693" s="11" t="s">
        <v>17</v>
      </c>
    </row>
    <row r="1694" spans="1:18" x14ac:dyDescent="0.35">
      <c r="A1694" s="11" t="s">
        <v>7185</v>
      </c>
      <c r="B1694" s="11" t="s">
        <v>7186</v>
      </c>
      <c r="C1694" s="10" t="s">
        <v>40</v>
      </c>
      <c r="D1694" s="11" t="s">
        <v>43</v>
      </c>
      <c r="E1694" s="11" t="s">
        <v>7187</v>
      </c>
      <c r="F1694" s="11" t="s">
        <v>48</v>
      </c>
      <c r="G1694" s="11" t="s">
        <v>1418</v>
      </c>
      <c r="H1694" s="11" t="s">
        <v>48</v>
      </c>
      <c r="I1694" s="11" t="s">
        <v>48</v>
      </c>
      <c r="J1694" s="12">
        <v>45282</v>
      </c>
      <c r="K1694" s="12">
        <v>45484</v>
      </c>
      <c r="L1694" s="12">
        <v>46213</v>
      </c>
      <c r="M1694" s="13">
        <v>0</v>
      </c>
      <c r="N1694" s="11" t="s">
        <v>7143</v>
      </c>
      <c r="O1694" s="11" t="s">
        <v>7144</v>
      </c>
      <c r="P1694" s="11" t="s">
        <v>39</v>
      </c>
      <c r="Q1694" s="11" t="s">
        <v>30</v>
      </c>
      <c r="R1694" s="11" t="s">
        <v>17</v>
      </c>
    </row>
    <row r="1695" spans="1:18" x14ac:dyDescent="0.35">
      <c r="A1695" s="11" t="s">
        <v>7188</v>
      </c>
      <c r="B1695" s="11" t="s">
        <v>7189</v>
      </c>
      <c r="C1695" s="10" t="s">
        <v>40</v>
      </c>
      <c r="D1695" s="11" t="s">
        <v>43</v>
      </c>
      <c r="E1695" s="11" t="s">
        <v>7190</v>
      </c>
      <c r="F1695" s="11" t="s">
        <v>48</v>
      </c>
      <c r="G1695" s="11" t="s">
        <v>1418</v>
      </c>
      <c r="H1695" s="11" t="s">
        <v>48</v>
      </c>
      <c r="I1695" s="11" t="s">
        <v>48</v>
      </c>
      <c r="J1695" s="12">
        <v>45282</v>
      </c>
      <c r="K1695" s="12">
        <v>45484</v>
      </c>
      <c r="L1695" s="12">
        <v>46213</v>
      </c>
      <c r="M1695" s="13">
        <v>0</v>
      </c>
      <c r="N1695" s="11" t="s">
        <v>7143</v>
      </c>
      <c r="O1695" s="11" t="s">
        <v>7144</v>
      </c>
      <c r="P1695" s="11" t="s">
        <v>39</v>
      </c>
      <c r="Q1695" s="11" t="s">
        <v>30</v>
      </c>
      <c r="R1695" s="11" t="s">
        <v>17</v>
      </c>
    </row>
    <row r="1696" spans="1:18" x14ac:dyDescent="0.35">
      <c r="A1696" s="11" t="s">
        <v>7191</v>
      </c>
      <c r="B1696" s="11" t="s">
        <v>7192</v>
      </c>
      <c r="C1696" s="10" t="s">
        <v>40</v>
      </c>
      <c r="D1696" s="11" t="s">
        <v>43</v>
      </c>
      <c r="E1696" s="11" t="s">
        <v>7193</v>
      </c>
      <c r="F1696" s="11" t="s">
        <v>48</v>
      </c>
      <c r="G1696" s="11" t="s">
        <v>1418</v>
      </c>
      <c r="H1696" s="11" t="s">
        <v>7141</v>
      </c>
      <c r="I1696" s="11" t="s">
        <v>7194</v>
      </c>
      <c r="J1696" s="12">
        <v>45282</v>
      </c>
      <c r="K1696" s="12">
        <v>45484</v>
      </c>
      <c r="L1696" s="12">
        <v>46213</v>
      </c>
      <c r="M1696" s="13">
        <v>0</v>
      </c>
      <c r="N1696" s="11" t="s">
        <v>7143</v>
      </c>
      <c r="O1696" s="11" t="s">
        <v>7144</v>
      </c>
      <c r="P1696" s="11" t="s">
        <v>39</v>
      </c>
      <c r="Q1696" s="11" t="s">
        <v>30</v>
      </c>
      <c r="R1696" s="11" t="s">
        <v>17</v>
      </c>
    </row>
    <row r="1697" spans="1:18" x14ac:dyDescent="0.35">
      <c r="A1697" s="11" t="s">
        <v>7195</v>
      </c>
      <c r="B1697" s="11" t="s">
        <v>7196</v>
      </c>
      <c r="C1697" s="10" t="s">
        <v>40</v>
      </c>
      <c r="D1697" s="11" t="s">
        <v>43</v>
      </c>
      <c r="E1697" s="11" t="s">
        <v>7197</v>
      </c>
      <c r="F1697" s="11" t="s">
        <v>48</v>
      </c>
      <c r="G1697" s="11" t="s">
        <v>1418</v>
      </c>
      <c r="H1697" s="11" t="s">
        <v>7141</v>
      </c>
      <c r="I1697" s="11" t="s">
        <v>7198</v>
      </c>
      <c r="J1697" s="12">
        <v>45282</v>
      </c>
      <c r="K1697" s="12">
        <v>45484</v>
      </c>
      <c r="L1697" s="12">
        <v>46213</v>
      </c>
      <c r="M1697" s="13">
        <v>0</v>
      </c>
      <c r="N1697" s="11" t="s">
        <v>7143</v>
      </c>
      <c r="O1697" s="11" t="s">
        <v>7144</v>
      </c>
      <c r="P1697" s="11" t="s">
        <v>39</v>
      </c>
      <c r="Q1697" s="11" t="s">
        <v>30</v>
      </c>
      <c r="R1697" s="11" t="s">
        <v>17</v>
      </c>
    </row>
    <row r="1698" spans="1:18" x14ac:dyDescent="0.35">
      <c r="A1698" s="11" t="s">
        <v>7199</v>
      </c>
      <c r="B1698" s="11" t="s">
        <v>7200</v>
      </c>
      <c r="C1698" s="10" t="s">
        <v>40</v>
      </c>
      <c r="D1698" s="11" t="s">
        <v>43</v>
      </c>
      <c r="E1698" s="11" t="s">
        <v>7197</v>
      </c>
      <c r="F1698" s="11" t="s">
        <v>48</v>
      </c>
      <c r="G1698" s="11" t="s">
        <v>1418</v>
      </c>
      <c r="H1698" s="11" t="s">
        <v>7141</v>
      </c>
      <c r="I1698" s="11" t="s">
        <v>7201</v>
      </c>
      <c r="J1698" s="12">
        <v>45282</v>
      </c>
      <c r="K1698" s="12">
        <v>45484</v>
      </c>
      <c r="L1698" s="12">
        <v>46213</v>
      </c>
      <c r="M1698" s="13">
        <v>0</v>
      </c>
      <c r="N1698" s="11" t="s">
        <v>7143</v>
      </c>
      <c r="O1698" s="11" t="s">
        <v>7144</v>
      </c>
      <c r="P1698" s="11" t="s">
        <v>39</v>
      </c>
      <c r="Q1698" s="11" t="s">
        <v>30</v>
      </c>
      <c r="R1698" s="11" t="s">
        <v>17</v>
      </c>
    </row>
    <row r="1699" spans="1:18" x14ac:dyDescent="0.35">
      <c r="A1699" s="11" t="s">
        <v>7202</v>
      </c>
      <c r="B1699" s="11" t="s">
        <v>7203</v>
      </c>
      <c r="C1699" s="10" t="s">
        <v>40</v>
      </c>
      <c r="D1699" s="11" t="s">
        <v>43</v>
      </c>
      <c r="E1699" s="11" t="s">
        <v>7204</v>
      </c>
      <c r="F1699" s="11" t="s">
        <v>48</v>
      </c>
      <c r="G1699" s="11" t="s">
        <v>1418</v>
      </c>
      <c r="H1699" s="11" t="s">
        <v>7141</v>
      </c>
      <c r="I1699" s="11" t="s">
        <v>7205</v>
      </c>
      <c r="J1699" s="12">
        <v>45282</v>
      </c>
      <c r="K1699" s="12">
        <v>45484</v>
      </c>
      <c r="L1699" s="12">
        <v>46213</v>
      </c>
      <c r="M1699" s="13">
        <v>0</v>
      </c>
      <c r="N1699" s="11" t="s">
        <v>7143</v>
      </c>
      <c r="O1699" s="11" t="s">
        <v>7144</v>
      </c>
      <c r="P1699" s="11" t="s">
        <v>39</v>
      </c>
      <c r="Q1699" s="11" t="s">
        <v>30</v>
      </c>
      <c r="R1699" s="11" t="s">
        <v>17</v>
      </c>
    </row>
    <row r="1700" spans="1:18" x14ac:dyDescent="0.35">
      <c r="A1700" s="11" t="s">
        <v>7206</v>
      </c>
      <c r="B1700" s="11" t="s">
        <v>7207</v>
      </c>
      <c r="C1700" s="10" t="s">
        <v>40</v>
      </c>
      <c r="D1700" s="11" t="s">
        <v>43</v>
      </c>
      <c r="E1700" s="11" t="s">
        <v>7204</v>
      </c>
      <c r="F1700" s="11" t="s">
        <v>48</v>
      </c>
      <c r="G1700" s="11" t="s">
        <v>1418</v>
      </c>
      <c r="H1700" s="11" t="s">
        <v>7141</v>
      </c>
      <c r="I1700" s="11" t="s">
        <v>7208</v>
      </c>
      <c r="J1700" s="12">
        <v>45282</v>
      </c>
      <c r="K1700" s="12">
        <v>45484</v>
      </c>
      <c r="L1700" s="12">
        <v>46213</v>
      </c>
      <c r="M1700" s="13">
        <v>0</v>
      </c>
      <c r="N1700" s="11" t="s">
        <v>7143</v>
      </c>
      <c r="O1700" s="11" t="s">
        <v>7144</v>
      </c>
      <c r="P1700" s="11" t="s">
        <v>39</v>
      </c>
      <c r="Q1700" s="11" t="s">
        <v>30</v>
      </c>
      <c r="R1700" s="11" t="s">
        <v>17</v>
      </c>
    </row>
    <row r="1701" spans="1:18" x14ac:dyDescent="0.35">
      <c r="A1701" s="11" t="s">
        <v>7209</v>
      </c>
      <c r="B1701" s="11" t="s">
        <v>7210</v>
      </c>
      <c r="C1701" s="10" t="s">
        <v>40</v>
      </c>
      <c r="D1701" s="11" t="s">
        <v>43</v>
      </c>
      <c r="E1701" s="11" t="s">
        <v>7211</v>
      </c>
      <c r="F1701" s="11" t="s">
        <v>48</v>
      </c>
      <c r="G1701" s="11" t="s">
        <v>1418</v>
      </c>
      <c r="H1701" s="11" t="s">
        <v>7141</v>
      </c>
      <c r="I1701" s="11" t="s">
        <v>7212</v>
      </c>
      <c r="J1701" s="12">
        <v>45282</v>
      </c>
      <c r="K1701" s="12">
        <v>45484</v>
      </c>
      <c r="L1701" s="12">
        <v>46213</v>
      </c>
      <c r="M1701" s="13">
        <v>0</v>
      </c>
      <c r="N1701" s="11" t="s">
        <v>7143</v>
      </c>
      <c r="O1701" s="11" t="s">
        <v>7144</v>
      </c>
      <c r="P1701" s="11" t="s">
        <v>39</v>
      </c>
      <c r="Q1701" s="11" t="s">
        <v>30</v>
      </c>
      <c r="R1701" s="11" t="s">
        <v>17</v>
      </c>
    </row>
    <row r="1702" spans="1:18" x14ac:dyDescent="0.35">
      <c r="A1702" s="11" t="s">
        <v>7213</v>
      </c>
      <c r="B1702" s="11" t="s">
        <v>7214</v>
      </c>
      <c r="C1702" s="10" t="s">
        <v>40</v>
      </c>
      <c r="D1702" s="11" t="s">
        <v>43</v>
      </c>
      <c r="E1702" s="11" t="s">
        <v>7211</v>
      </c>
      <c r="F1702" s="11" t="s">
        <v>48</v>
      </c>
      <c r="G1702" s="11" t="s">
        <v>1418</v>
      </c>
      <c r="H1702" s="11" t="s">
        <v>7141</v>
      </c>
      <c r="I1702" s="11" t="s">
        <v>7215</v>
      </c>
      <c r="J1702" s="12">
        <v>45282</v>
      </c>
      <c r="K1702" s="12">
        <v>45484</v>
      </c>
      <c r="L1702" s="12">
        <v>46213</v>
      </c>
      <c r="M1702" s="13">
        <v>0</v>
      </c>
      <c r="N1702" s="11" t="s">
        <v>7143</v>
      </c>
      <c r="O1702" s="11" t="s">
        <v>7144</v>
      </c>
      <c r="P1702" s="11" t="s">
        <v>39</v>
      </c>
      <c r="Q1702" s="11" t="s">
        <v>30</v>
      </c>
      <c r="R1702" s="11" t="s">
        <v>17</v>
      </c>
    </row>
    <row r="1703" spans="1:18" x14ac:dyDescent="0.35">
      <c r="A1703" s="11" t="s">
        <v>7216</v>
      </c>
      <c r="B1703" s="11" t="s">
        <v>7217</v>
      </c>
      <c r="C1703" s="10" t="s">
        <v>40</v>
      </c>
      <c r="D1703" s="11" t="s">
        <v>43</v>
      </c>
      <c r="E1703" s="11" t="s">
        <v>7218</v>
      </c>
      <c r="F1703" s="11" t="s">
        <v>48</v>
      </c>
      <c r="G1703" s="11" t="s">
        <v>1418</v>
      </c>
      <c r="H1703" s="11" t="s">
        <v>7141</v>
      </c>
      <c r="I1703" s="11" t="s">
        <v>7219</v>
      </c>
      <c r="J1703" s="12">
        <v>45282</v>
      </c>
      <c r="K1703" s="12">
        <v>45484</v>
      </c>
      <c r="L1703" s="12">
        <v>46213</v>
      </c>
      <c r="M1703" s="13">
        <v>0</v>
      </c>
      <c r="N1703" s="11" t="s">
        <v>7143</v>
      </c>
      <c r="O1703" s="11" t="s">
        <v>7144</v>
      </c>
      <c r="P1703" s="11" t="s">
        <v>39</v>
      </c>
      <c r="Q1703" s="11" t="s">
        <v>30</v>
      </c>
      <c r="R1703" s="11" t="s">
        <v>17</v>
      </c>
    </row>
    <row r="1704" spans="1:18" x14ac:dyDescent="0.35">
      <c r="A1704" s="11" t="s">
        <v>7220</v>
      </c>
      <c r="B1704" s="11" t="s">
        <v>7221</v>
      </c>
      <c r="C1704" s="10" t="s">
        <v>40</v>
      </c>
      <c r="D1704" s="11" t="s">
        <v>43</v>
      </c>
      <c r="E1704" s="11" t="s">
        <v>7218</v>
      </c>
      <c r="F1704" s="11" t="s">
        <v>48</v>
      </c>
      <c r="G1704" s="11" t="s">
        <v>1418</v>
      </c>
      <c r="H1704" s="11" t="s">
        <v>7141</v>
      </c>
      <c r="I1704" s="11" t="s">
        <v>7222</v>
      </c>
      <c r="J1704" s="12">
        <v>45282</v>
      </c>
      <c r="K1704" s="12">
        <v>45484</v>
      </c>
      <c r="L1704" s="12">
        <v>46213</v>
      </c>
      <c r="M1704" s="13">
        <v>0</v>
      </c>
      <c r="N1704" s="11" t="s">
        <v>7143</v>
      </c>
      <c r="O1704" s="11" t="s">
        <v>7144</v>
      </c>
      <c r="P1704" s="11" t="s">
        <v>39</v>
      </c>
      <c r="Q1704" s="11" t="s">
        <v>30</v>
      </c>
      <c r="R1704" s="11" t="s">
        <v>17</v>
      </c>
    </row>
    <row r="1705" spans="1:18" x14ac:dyDescent="0.35">
      <c r="A1705" s="11" t="s">
        <v>7223</v>
      </c>
      <c r="B1705" s="11" t="s">
        <v>7224</v>
      </c>
      <c r="C1705" s="10" t="s">
        <v>40</v>
      </c>
      <c r="D1705" s="11" t="s">
        <v>43</v>
      </c>
      <c r="E1705" s="11" t="s">
        <v>7225</v>
      </c>
      <c r="F1705" s="11" t="s">
        <v>48</v>
      </c>
      <c r="G1705" s="11" t="s">
        <v>1418</v>
      </c>
      <c r="H1705" s="11" t="s">
        <v>48</v>
      </c>
      <c r="I1705" s="11" t="s">
        <v>48</v>
      </c>
      <c r="J1705" s="12">
        <v>45282</v>
      </c>
      <c r="K1705" s="12">
        <v>45484</v>
      </c>
      <c r="L1705" s="12">
        <v>46213</v>
      </c>
      <c r="M1705" s="13">
        <v>0</v>
      </c>
      <c r="N1705" s="11" t="s">
        <v>7143</v>
      </c>
      <c r="O1705" s="11" t="s">
        <v>7144</v>
      </c>
      <c r="P1705" s="11" t="s">
        <v>39</v>
      </c>
      <c r="Q1705" s="11" t="s">
        <v>30</v>
      </c>
      <c r="R1705" s="11" t="s">
        <v>17</v>
      </c>
    </row>
    <row r="1706" spans="1:18" x14ac:dyDescent="0.35">
      <c r="A1706" s="11" t="s">
        <v>7226</v>
      </c>
      <c r="B1706" s="11" t="s">
        <v>7227</v>
      </c>
      <c r="C1706" s="10" t="s">
        <v>40</v>
      </c>
      <c r="D1706" s="11" t="s">
        <v>43</v>
      </c>
      <c r="E1706" s="11" t="s">
        <v>7228</v>
      </c>
      <c r="F1706" s="11" t="s">
        <v>48</v>
      </c>
      <c r="G1706" s="11" t="s">
        <v>1418</v>
      </c>
      <c r="H1706" s="11" t="s">
        <v>7141</v>
      </c>
      <c r="I1706" s="11" t="s">
        <v>7229</v>
      </c>
      <c r="J1706" s="12">
        <v>45282</v>
      </c>
      <c r="K1706" s="12">
        <v>45484</v>
      </c>
      <c r="L1706" s="12">
        <v>46213</v>
      </c>
      <c r="M1706" s="13">
        <v>0</v>
      </c>
      <c r="N1706" s="11" t="s">
        <v>7143</v>
      </c>
      <c r="O1706" s="11" t="s">
        <v>7144</v>
      </c>
      <c r="P1706" s="11" t="s">
        <v>39</v>
      </c>
      <c r="Q1706" s="11" t="s">
        <v>30</v>
      </c>
      <c r="R1706" s="11" t="s">
        <v>17</v>
      </c>
    </row>
    <row r="1707" spans="1:18" x14ac:dyDescent="0.35">
      <c r="A1707" s="11" t="s">
        <v>7230</v>
      </c>
      <c r="B1707" s="11" t="s">
        <v>7231</v>
      </c>
      <c r="C1707" s="10" t="s">
        <v>40</v>
      </c>
      <c r="D1707" s="11" t="s">
        <v>43</v>
      </c>
      <c r="E1707" s="11" t="s">
        <v>7232</v>
      </c>
      <c r="F1707" s="11" t="s">
        <v>48</v>
      </c>
      <c r="G1707" s="11" t="s">
        <v>1418</v>
      </c>
      <c r="H1707" s="11" t="s">
        <v>7141</v>
      </c>
      <c r="I1707" s="11" t="s">
        <v>7233</v>
      </c>
      <c r="J1707" s="12">
        <v>45282</v>
      </c>
      <c r="K1707" s="12">
        <v>45484</v>
      </c>
      <c r="L1707" s="12">
        <v>46213</v>
      </c>
      <c r="M1707" s="13">
        <v>0</v>
      </c>
      <c r="N1707" s="11" t="s">
        <v>7143</v>
      </c>
      <c r="O1707" s="11" t="s">
        <v>7144</v>
      </c>
      <c r="P1707" s="11" t="s">
        <v>39</v>
      </c>
      <c r="Q1707" s="11" t="s">
        <v>30</v>
      </c>
      <c r="R1707" s="11" t="s">
        <v>17</v>
      </c>
    </row>
    <row r="1708" spans="1:18" x14ac:dyDescent="0.35">
      <c r="A1708" s="11" t="s">
        <v>7234</v>
      </c>
      <c r="B1708" s="11" t="s">
        <v>7235</v>
      </c>
      <c r="C1708" s="10" t="s">
        <v>40</v>
      </c>
      <c r="D1708" s="11" t="s">
        <v>43</v>
      </c>
      <c r="E1708" s="11" t="s">
        <v>7236</v>
      </c>
      <c r="F1708" s="11" t="s">
        <v>48</v>
      </c>
      <c r="G1708" s="11" t="s">
        <v>1418</v>
      </c>
      <c r="H1708" s="11" t="s">
        <v>48</v>
      </c>
      <c r="I1708" s="11" t="s">
        <v>48</v>
      </c>
      <c r="J1708" s="12">
        <v>45282</v>
      </c>
      <c r="K1708" s="12">
        <v>45484</v>
      </c>
      <c r="L1708" s="12">
        <v>46213</v>
      </c>
      <c r="M1708" s="13">
        <v>0</v>
      </c>
      <c r="N1708" s="11" t="s">
        <v>7143</v>
      </c>
      <c r="O1708" s="11" t="s">
        <v>7144</v>
      </c>
      <c r="P1708" s="11" t="s">
        <v>39</v>
      </c>
      <c r="Q1708" s="11" t="s">
        <v>30</v>
      </c>
      <c r="R1708" s="11" t="s">
        <v>17</v>
      </c>
    </row>
    <row r="1709" spans="1:18" x14ac:dyDescent="0.35">
      <c r="A1709" s="11" t="s">
        <v>7237</v>
      </c>
      <c r="B1709" s="11" t="s">
        <v>7238</v>
      </c>
      <c r="C1709" s="10" t="s">
        <v>40</v>
      </c>
      <c r="D1709" s="11" t="s">
        <v>43</v>
      </c>
      <c r="E1709" s="11" t="s">
        <v>7236</v>
      </c>
      <c r="F1709" s="11" t="s">
        <v>48</v>
      </c>
      <c r="G1709" s="11" t="s">
        <v>1418</v>
      </c>
      <c r="H1709" s="11" t="s">
        <v>48</v>
      </c>
      <c r="I1709" s="11" t="s">
        <v>48</v>
      </c>
      <c r="J1709" s="12">
        <v>45282</v>
      </c>
      <c r="K1709" s="12">
        <v>45484</v>
      </c>
      <c r="L1709" s="12">
        <v>46213</v>
      </c>
      <c r="M1709" s="13">
        <v>0</v>
      </c>
      <c r="N1709" s="11" t="s">
        <v>7143</v>
      </c>
      <c r="O1709" s="11" t="s">
        <v>7144</v>
      </c>
      <c r="P1709" s="11" t="s">
        <v>39</v>
      </c>
      <c r="Q1709" s="11" t="s">
        <v>30</v>
      </c>
      <c r="R1709" s="11" t="s">
        <v>17</v>
      </c>
    </row>
    <row r="1710" spans="1:18" x14ac:dyDescent="0.35">
      <c r="A1710" s="11" t="s">
        <v>7239</v>
      </c>
      <c r="B1710" s="11" t="s">
        <v>7240</v>
      </c>
      <c r="C1710" s="10" t="s">
        <v>40</v>
      </c>
      <c r="D1710" s="11" t="s">
        <v>43</v>
      </c>
      <c r="E1710" s="11" t="s">
        <v>7241</v>
      </c>
      <c r="F1710" s="11" t="s">
        <v>48</v>
      </c>
      <c r="G1710" s="11" t="s">
        <v>1418</v>
      </c>
      <c r="H1710" s="11" t="s">
        <v>48</v>
      </c>
      <c r="I1710" s="11" t="s">
        <v>48</v>
      </c>
      <c r="J1710" s="12">
        <v>45282</v>
      </c>
      <c r="K1710" s="12">
        <v>45484</v>
      </c>
      <c r="L1710" s="12">
        <v>46213</v>
      </c>
      <c r="M1710" s="13">
        <v>0</v>
      </c>
      <c r="N1710" s="11" t="s">
        <v>7143</v>
      </c>
      <c r="O1710" s="11" t="s">
        <v>7144</v>
      </c>
      <c r="P1710" s="11" t="s">
        <v>39</v>
      </c>
      <c r="Q1710" s="11" t="s">
        <v>30</v>
      </c>
      <c r="R1710" s="11" t="s">
        <v>17</v>
      </c>
    </row>
    <row r="1711" spans="1:18" x14ac:dyDescent="0.35">
      <c r="A1711" s="11" t="s">
        <v>7242</v>
      </c>
      <c r="B1711" s="11" t="s">
        <v>7243</v>
      </c>
      <c r="C1711" s="10" t="s">
        <v>40</v>
      </c>
      <c r="D1711" s="11" t="s">
        <v>43</v>
      </c>
      <c r="E1711" s="11" t="s">
        <v>7241</v>
      </c>
      <c r="F1711" s="11" t="s">
        <v>48</v>
      </c>
      <c r="G1711" s="11" t="s">
        <v>1418</v>
      </c>
      <c r="H1711" s="11" t="s">
        <v>48</v>
      </c>
      <c r="I1711" s="11" t="s">
        <v>48</v>
      </c>
      <c r="J1711" s="12">
        <v>45282</v>
      </c>
      <c r="K1711" s="12">
        <v>45484</v>
      </c>
      <c r="L1711" s="12">
        <v>46213</v>
      </c>
      <c r="M1711" s="13">
        <v>0</v>
      </c>
      <c r="N1711" s="11" t="s">
        <v>7143</v>
      </c>
      <c r="O1711" s="11" t="s">
        <v>7144</v>
      </c>
      <c r="P1711" s="11" t="s">
        <v>39</v>
      </c>
      <c r="Q1711" s="11" t="s">
        <v>30</v>
      </c>
      <c r="R1711" s="11" t="s">
        <v>17</v>
      </c>
    </row>
    <row r="1712" spans="1:18" x14ac:dyDescent="0.35">
      <c r="A1712" s="11" t="s">
        <v>7244</v>
      </c>
      <c r="B1712" s="11" t="s">
        <v>7245</v>
      </c>
      <c r="C1712" s="10" t="s">
        <v>40</v>
      </c>
      <c r="D1712" s="11" t="s">
        <v>43</v>
      </c>
      <c r="E1712" s="11" t="s">
        <v>7246</v>
      </c>
      <c r="F1712" s="11" t="s">
        <v>48</v>
      </c>
      <c r="G1712" s="11" t="s">
        <v>1418</v>
      </c>
      <c r="H1712" s="11" t="s">
        <v>48</v>
      </c>
      <c r="I1712" s="11" t="s">
        <v>48</v>
      </c>
      <c r="J1712" s="12">
        <v>45282</v>
      </c>
      <c r="K1712" s="12">
        <v>45484</v>
      </c>
      <c r="L1712" s="12">
        <v>46213</v>
      </c>
      <c r="M1712" s="13">
        <v>0</v>
      </c>
      <c r="N1712" s="11" t="s">
        <v>7143</v>
      </c>
      <c r="O1712" s="11" t="s">
        <v>7144</v>
      </c>
      <c r="P1712" s="11" t="s">
        <v>39</v>
      </c>
      <c r="Q1712" s="11" t="s">
        <v>30</v>
      </c>
      <c r="R1712" s="11" t="s">
        <v>17</v>
      </c>
    </row>
    <row r="1713" spans="1:18" x14ac:dyDescent="0.35">
      <c r="A1713" s="11" t="s">
        <v>7247</v>
      </c>
      <c r="B1713" s="11" t="s">
        <v>7248</v>
      </c>
      <c r="C1713" s="10" t="s">
        <v>40</v>
      </c>
      <c r="D1713" s="11" t="s">
        <v>43</v>
      </c>
      <c r="E1713" s="11" t="s">
        <v>7246</v>
      </c>
      <c r="F1713" s="11" t="s">
        <v>48</v>
      </c>
      <c r="G1713" s="11" t="s">
        <v>1418</v>
      </c>
      <c r="H1713" s="11" t="s">
        <v>48</v>
      </c>
      <c r="I1713" s="11" t="s">
        <v>48</v>
      </c>
      <c r="J1713" s="12">
        <v>45282</v>
      </c>
      <c r="K1713" s="12">
        <v>45484</v>
      </c>
      <c r="L1713" s="12">
        <v>46213</v>
      </c>
      <c r="M1713" s="13">
        <v>0</v>
      </c>
      <c r="N1713" s="11" t="s">
        <v>7143</v>
      </c>
      <c r="O1713" s="11" t="s">
        <v>7144</v>
      </c>
      <c r="P1713" s="11" t="s">
        <v>39</v>
      </c>
      <c r="Q1713" s="11" t="s">
        <v>30</v>
      </c>
      <c r="R1713" s="11" t="s">
        <v>17</v>
      </c>
    </row>
    <row r="1714" spans="1:18" x14ac:dyDescent="0.35">
      <c r="A1714" s="11" t="s">
        <v>7249</v>
      </c>
      <c r="B1714" s="11" t="s">
        <v>7250</v>
      </c>
      <c r="C1714" s="10" t="s">
        <v>40</v>
      </c>
      <c r="D1714" s="11" t="s">
        <v>43</v>
      </c>
      <c r="E1714" s="11" t="s">
        <v>7251</v>
      </c>
      <c r="F1714" s="11" t="s">
        <v>48</v>
      </c>
      <c r="G1714" s="11" t="s">
        <v>1418</v>
      </c>
      <c r="H1714" s="11" t="s">
        <v>7141</v>
      </c>
      <c r="I1714" s="11" t="s">
        <v>7252</v>
      </c>
      <c r="J1714" s="12">
        <v>45282</v>
      </c>
      <c r="K1714" s="12">
        <v>45484</v>
      </c>
      <c r="L1714" s="12">
        <v>46213</v>
      </c>
      <c r="M1714" s="13">
        <v>0</v>
      </c>
      <c r="N1714" s="11" t="s">
        <v>7143</v>
      </c>
      <c r="O1714" s="11" t="s">
        <v>7144</v>
      </c>
      <c r="P1714" s="11" t="s">
        <v>39</v>
      </c>
      <c r="Q1714" s="11" t="s">
        <v>30</v>
      </c>
      <c r="R1714" s="11" t="s">
        <v>17</v>
      </c>
    </row>
    <row r="1715" spans="1:18" x14ac:dyDescent="0.35">
      <c r="A1715" s="11" t="s">
        <v>7253</v>
      </c>
      <c r="B1715" s="11" t="s">
        <v>7254</v>
      </c>
      <c r="C1715" s="10" t="s">
        <v>40</v>
      </c>
      <c r="D1715" s="11" t="s">
        <v>43</v>
      </c>
      <c r="E1715" s="11" t="s">
        <v>7251</v>
      </c>
      <c r="F1715" s="11" t="s">
        <v>48</v>
      </c>
      <c r="G1715" s="11" t="s">
        <v>1418</v>
      </c>
      <c r="H1715" s="11" t="s">
        <v>7141</v>
      </c>
      <c r="I1715" s="11" t="s">
        <v>7255</v>
      </c>
      <c r="J1715" s="12">
        <v>45282</v>
      </c>
      <c r="K1715" s="12">
        <v>45484</v>
      </c>
      <c r="L1715" s="12">
        <v>46213</v>
      </c>
      <c r="M1715" s="13">
        <v>0</v>
      </c>
      <c r="N1715" s="11" t="s">
        <v>7143</v>
      </c>
      <c r="O1715" s="11" t="s">
        <v>7144</v>
      </c>
      <c r="P1715" s="11" t="s">
        <v>39</v>
      </c>
      <c r="Q1715" s="11" t="s">
        <v>30</v>
      </c>
      <c r="R1715" s="11" t="s">
        <v>17</v>
      </c>
    </row>
    <row r="1716" spans="1:18" x14ac:dyDescent="0.35">
      <c r="A1716" s="11" t="s">
        <v>7256</v>
      </c>
      <c r="B1716" s="11" t="s">
        <v>7257</v>
      </c>
      <c r="C1716" s="10" t="s">
        <v>40</v>
      </c>
      <c r="D1716" s="11" t="s">
        <v>43</v>
      </c>
      <c r="E1716" s="11" t="s">
        <v>7258</v>
      </c>
      <c r="F1716" s="11" t="s">
        <v>48</v>
      </c>
      <c r="G1716" s="11" t="s">
        <v>1418</v>
      </c>
      <c r="H1716" s="11" t="s">
        <v>7141</v>
      </c>
      <c r="I1716" s="11" t="s">
        <v>7259</v>
      </c>
      <c r="J1716" s="12">
        <v>45282</v>
      </c>
      <c r="K1716" s="12">
        <v>45484</v>
      </c>
      <c r="L1716" s="12">
        <v>46213</v>
      </c>
      <c r="M1716" s="13">
        <v>0</v>
      </c>
      <c r="N1716" s="11" t="s">
        <v>7143</v>
      </c>
      <c r="O1716" s="11" t="s">
        <v>7144</v>
      </c>
      <c r="P1716" s="11" t="s">
        <v>39</v>
      </c>
      <c r="Q1716" s="11" t="s">
        <v>30</v>
      </c>
      <c r="R1716" s="11" t="s">
        <v>17</v>
      </c>
    </row>
    <row r="1717" spans="1:18" x14ac:dyDescent="0.35">
      <c r="A1717" s="11" t="s">
        <v>7260</v>
      </c>
      <c r="B1717" s="11" t="s">
        <v>7261</v>
      </c>
      <c r="C1717" s="10" t="s">
        <v>40</v>
      </c>
      <c r="D1717" s="11" t="s">
        <v>43</v>
      </c>
      <c r="E1717" s="11" t="s">
        <v>7258</v>
      </c>
      <c r="F1717" s="11" t="s">
        <v>48</v>
      </c>
      <c r="G1717" s="11" t="s">
        <v>1418</v>
      </c>
      <c r="H1717" s="11" t="s">
        <v>7141</v>
      </c>
      <c r="I1717" s="11" t="s">
        <v>7262</v>
      </c>
      <c r="J1717" s="12">
        <v>45282</v>
      </c>
      <c r="K1717" s="12">
        <v>45484</v>
      </c>
      <c r="L1717" s="12">
        <v>46213</v>
      </c>
      <c r="M1717" s="13">
        <v>0</v>
      </c>
      <c r="N1717" s="11" t="s">
        <v>7143</v>
      </c>
      <c r="O1717" s="11" t="s">
        <v>7144</v>
      </c>
      <c r="P1717" s="11" t="s">
        <v>39</v>
      </c>
      <c r="Q1717" s="11" t="s">
        <v>30</v>
      </c>
      <c r="R1717" s="11" t="s">
        <v>17</v>
      </c>
    </row>
    <row r="1718" spans="1:18" x14ac:dyDescent="0.35">
      <c r="A1718" s="11" t="s">
        <v>7263</v>
      </c>
      <c r="B1718" s="11" t="s">
        <v>7264</v>
      </c>
      <c r="C1718" s="10" t="s">
        <v>40</v>
      </c>
      <c r="D1718" s="11" t="s">
        <v>43</v>
      </c>
      <c r="E1718" s="11" t="s">
        <v>7265</v>
      </c>
      <c r="F1718" s="11" t="s">
        <v>48</v>
      </c>
      <c r="G1718" s="11" t="s">
        <v>1418</v>
      </c>
      <c r="H1718" s="11" t="s">
        <v>48</v>
      </c>
      <c r="I1718" s="11" t="s">
        <v>48</v>
      </c>
      <c r="J1718" s="12">
        <v>45282</v>
      </c>
      <c r="K1718" s="12">
        <v>45484</v>
      </c>
      <c r="L1718" s="12">
        <v>46213</v>
      </c>
      <c r="M1718" s="13">
        <v>0</v>
      </c>
      <c r="N1718" s="11" t="s">
        <v>7143</v>
      </c>
      <c r="O1718" s="11" t="s">
        <v>7144</v>
      </c>
      <c r="P1718" s="11" t="s">
        <v>39</v>
      </c>
      <c r="Q1718" s="11" t="s">
        <v>30</v>
      </c>
      <c r="R1718" s="11" t="s">
        <v>17</v>
      </c>
    </row>
    <row r="1719" spans="1:18" x14ac:dyDescent="0.35">
      <c r="A1719" s="11" t="s">
        <v>7266</v>
      </c>
      <c r="B1719" s="11" t="s">
        <v>7267</v>
      </c>
      <c r="C1719" s="10" t="s">
        <v>40</v>
      </c>
      <c r="D1719" s="11" t="s">
        <v>43</v>
      </c>
      <c r="E1719" s="11" t="s">
        <v>7265</v>
      </c>
      <c r="F1719" s="11" t="s">
        <v>48</v>
      </c>
      <c r="G1719" s="11" t="s">
        <v>1418</v>
      </c>
      <c r="H1719" s="11" t="s">
        <v>48</v>
      </c>
      <c r="I1719" s="11" t="s">
        <v>48</v>
      </c>
      <c r="J1719" s="12">
        <v>45282</v>
      </c>
      <c r="K1719" s="12">
        <v>45484</v>
      </c>
      <c r="L1719" s="12">
        <v>46213</v>
      </c>
      <c r="M1719" s="13">
        <v>0</v>
      </c>
      <c r="N1719" s="11" t="s">
        <v>7143</v>
      </c>
      <c r="O1719" s="11" t="s">
        <v>7144</v>
      </c>
      <c r="P1719" s="11" t="s">
        <v>39</v>
      </c>
      <c r="Q1719" s="11" t="s">
        <v>30</v>
      </c>
      <c r="R1719" s="11" t="s">
        <v>17</v>
      </c>
    </row>
    <row r="1720" spans="1:18" x14ac:dyDescent="0.35">
      <c r="A1720" s="11" t="s">
        <v>7268</v>
      </c>
      <c r="B1720" s="11" t="s">
        <v>7269</v>
      </c>
      <c r="C1720" s="10" t="s">
        <v>40</v>
      </c>
      <c r="D1720" s="11" t="s">
        <v>43</v>
      </c>
      <c r="E1720" s="11" t="s">
        <v>7270</v>
      </c>
      <c r="F1720" s="11" t="s">
        <v>48</v>
      </c>
      <c r="G1720" s="11" t="s">
        <v>1418</v>
      </c>
      <c r="H1720" s="11" t="s">
        <v>48</v>
      </c>
      <c r="I1720" s="11" t="s">
        <v>48</v>
      </c>
      <c r="J1720" s="12">
        <v>45282</v>
      </c>
      <c r="K1720" s="12">
        <v>45484</v>
      </c>
      <c r="L1720" s="12">
        <v>46213</v>
      </c>
      <c r="M1720" s="13">
        <v>0</v>
      </c>
      <c r="N1720" s="11" t="s">
        <v>7143</v>
      </c>
      <c r="O1720" s="11" t="s">
        <v>7144</v>
      </c>
      <c r="P1720" s="11" t="s">
        <v>39</v>
      </c>
      <c r="Q1720" s="11" t="s">
        <v>30</v>
      </c>
      <c r="R1720" s="11" t="s">
        <v>17</v>
      </c>
    </row>
    <row r="1721" spans="1:18" x14ac:dyDescent="0.35">
      <c r="A1721" s="11" t="s">
        <v>7271</v>
      </c>
      <c r="B1721" s="11" t="s">
        <v>7272</v>
      </c>
      <c r="C1721" s="10" t="s">
        <v>40</v>
      </c>
      <c r="D1721" s="11" t="s">
        <v>43</v>
      </c>
      <c r="E1721" s="11" t="s">
        <v>7270</v>
      </c>
      <c r="F1721" s="11" t="s">
        <v>48</v>
      </c>
      <c r="G1721" s="11" t="s">
        <v>1418</v>
      </c>
      <c r="H1721" s="11" t="s">
        <v>48</v>
      </c>
      <c r="I1721" s="11" t="s">
        <v>48</v>
      </c>
      <c r="J1721" s="12">
        <v>45282</v>
      </c>
      <c r="K1721" s="12">
        <v>45484</v>
      </c>
      <c r="L1721" s="12">
        <v>46213</v>
      </c>
      <c r="M1721" s="13">
        <v>0</v>
      </c>
      <c r="N1721" s="11" t="s">
        <v>7143</v>
      </c>
      <c r="O1721" s="11" t="s">
        <v>7144</v>
      </c>
      <c r="P1721" s="11" t="s">
        <v>39</v>
      </c>
      <c r="Q1721" s="11" t="s">
        <v>30</v>
      </c>
      <c r="R1721" s="11" t="s">
        <v>17</v>
      </c>
    </row>
    <row r="1722" spans="1:18" x14ac:dyDescent="0.35">
      <c r="A1722" s="11" t="s">
        <v>7273</v>
      </c>
      <c r="B1722" s="11" t="s">
        <v>7274</v>
      </c>
      <c r="C1722" s="10" t="s">
        <v>40</v>
      </c>
      <c r="D1722" s="11" t="s">
        <v>43</v>
      </c>
      <c r="E1722" s="11" t="s">
        <v>7275</v>
      </c>
      <c r="F1722" s="11" t="s">
        <v>48</v>
      </c>
      <c r="G1722" s="11" t="s">
        <v>1418</v>
      </c>
      <c r="H1722" s="11" t="s">
        <v>48</v>
      </c>
      <c r="I1722" s="11" t="s">
        <v>48</v>
      </c>
      <c r="J1722" s="12">
        <v>45282</v>
      </c>
      <c r="K1722" s="12">
        <v>45484</v>
      </c>
      <c r="L1722" s="12">
        <v>46213</v>
      </c>
      <c r="M1722" s="13">
        <v>0</v>
      </c>
      <c r="N1722" s="11" t="s">
        <v>7143</v>
      </c>
      <c r="O1722" s="11" t="s">
        <v>7144</v>
      </c>
      <c r="P1722" s="11" t="s">
        <v>39</v>
      </c>
      <c r="Q1722" s="11" t="s">
        <v>30</v>
      </c>
      <c r="R1722" s="11" t="s">
        <v>17</v>
      </c>
    </row>
    <row r="1723" spans="1:18" x14ac:dyDescent="0.35">
      <c r="A1723" s="11" t="s">
        <v>7276</v>
      </c>
      <c r="B1723" s="11" t="s">
        <v>7277</v>
      </c>
      <c r="C1723" s="10" t="s">
        <v>40</v>
      </c>
      <c r="D1723" s="11" t="s">
        <v>43</v>
      </c>
      <c r="E1723" s="11" t="s">
        <v>7275</v>
      </c>
      <c r="F1723" s="11" t="s">
        <v>48</v>
      </c>
      <c r="G1723" s="11" t="s">
        <v>1418</v>
      </c>
      <c r="H1723" s="11" t="s">
        <v>48</v>
      </c>
      <c r="I1723" s="11" t="s">
        <v>48</v>
      </c>
      <c r="J1723" s="12">
        <v>45282</v>
      </c>
      <c r="K1723" s="12">
        <v>45484</v>
      </c>
      <c r="L1723" s="12">
        <v>46213</v>
      </c>
      <c r="M1723" s="13">
        <v>0</v>
      </c>
      <c r="N1723" s="11" t="s">
        <v>7143</v>
      </c>
      <c r="O1723" s="11" t="s">
        <v>7144</v>
      </c>
      <c r="P1723" s="11" t="s">
        <v>39</v>
      </c>
      <c r="Q1723" s="11" t="s">
        <v>30</v>
      </c>
      <c r="R1723" s="11" t="s">
        <v>17</v>
      </c>
    </row>
    <row r="1724" spans="1:18" x14ac:dyDescent="0.35">
      <c r="A1724" s="11" t="s">
        <v>7278</v>
      </c>
      <c r="B1724" s="11" t="s">
        <v>7279</v>
      </c>
      <c r="C1724" s="10" t="s">
        <v>40</v>
      </c>
      <c r="D1724" s="11" t="s">
        <v>43</v>
      </c>
      <c r="E1724" s="11" t="s">
        <v>7280</v>
      </c>
      <c r="F1724" s="11" t="s">
        <v>48</v>
      </c>
      <c r="G1724" s="11" t="s">
        <v>1418</v>
      </c>
      <c r="H1724" s="11" t="s">
        <v>48</v>
      </c>
      <c r="I1724" s="11" t="s">
        <v>48</v>
      </c>
      <c r="J1724" s="12">
        <v>45282</v>
      </c>
      <c r="K1724" s="12">
        <v>45484</v>
      </c>
      <c r="L1724" s="12">
        <v>46213</v>
      </c>
      <c r="M1724" s="13">
        <v>0</v>
      </c>
      <c r="N1724" s="11" t="s">
        <v>7143</v>
      </c>
      <c r="O1724" s="11" t="s">
        <v>7144</v>
      </c>
      <c r="P1724" s="11" t="s">
        <v>39</v>
      </c>
      <c r="Q1724" s="11" t="s">
        <v>30</v>
      </c>
      <c r="R1724" s="11" t="s">
        <v>17</v>
      </c>
    </row>
    <row r="1725" spans="1:18" x14ac:dyDescent="0.35">
      <c r="A1725" s="11" t="s">
        <v>7281</v>
      </c>
      <c r="B1725" s="11" t="s">
        <v>7282</v>
      </c>
      <c r="C1725" s="10" t="s">
        <v>40</v>
      </c>
      <c r="D1725" s="11" t="s">
        <v>43</v>
      </c>
      <c r="E1725" s="11" t="s">
        <v>7280</v>
      </c>
      <c r="F1725" s="11" t="s">
        <v>48</v>
      </c>
      <c r="G1725" s="11" t="s">
        <v>1418</v>
      </c>
      <c r="H1725" s="11" t="s">
        <v>48</v>
      </c>
      <c r="I1725" s="11" t="s">
        <v>48</v>
      </c>
      <c r="J1725" s="12">
        <v>45282</v>
      </c>
      <c r="K1725" s="12">
        <v>45484</v>
      </c>
      <c r="L1725" s="12">
        <v>46213</v>
      </c>
      <c r="M1725" s="13">
        <v>0</v>
      </c>
      <c r="N1725" s="11" t="s">
        <v>7143</v>
      </c>
      <c r="O1725" s="11" t="s">
        <v>7144</v>
      </c>
      <c r="P1725" s="11" t="s">
        <v>39</v>
      </c>
      <c r="Q1725" s="11" t="s">
        <v>30</v>
      </c>
      <c r="R1725" s="11" t="s">
        <v>17</v>
      </c>
    </row>
    <row r="1726" spans="1:18" x14ac:dyDescent="0.35">
      <c r="A1726" s="11" t="s">
        <v>7283</v>
      </c>
      <c r="B1726" s="11" t="s">
        <v>7284</v>
      </c>
      <c r="C1726" s="10" t="s">
        <v>40</v>
      </c>
      <c r="D1726" s="11" t="s">
        <v>43</v>
      </c>
      <c r="E1726" s="11" t="s">
        <v>7285</v>
      </c>
      <c r="F1726" s="11"/>
      <c r="G1726" s="11" t="s">
        <v>7286</v>
      </c>
      <c r="H1726" s="11" t="s">
        <v>7287</v>
      </c>
      <c r="I1726" s="11" t="s">
        <v>7288</v>
      </c>
      <c r="J1726" s="12">
        <v>45282</v>
      </c>
      <c r="K1726" s="12">
        <v>45299</v>
      </c>
      <c r="L1726" s="12"/>
      <c r="M1726" s="13">
        <v>1936</v>
      </c>
      <c r="N1726" s="11" t="s">
        <v>6102</v>
      </c>
      <c r="O1726" s="11" t="s">
        <v>544</v>
      </c>
      <c r="P1726" s="11" t="s">
        <v>38</v>
      </c>
      <c r="Q1726" s="11" t="s">
        <v>30</v>
      </c>
      <c r="R1726" s="11" t="s">
        <v>17</v>
      </c>
    </row>
    <row r="1727" spans="1:18" x14ac:dyDescent="0.35">
      <c r="A1727" s="11" t="s">
        <v>7289</v>
      </c>
      <c r="B1727" s="11" t="s">
        <v>7290</v>
      </c>
      <c r="C1727" s="10" t="s">
        <v>40</v>
      </c>
      <c r="D1727" s="11" t="s">
        <v>43</v>
      </c>
      <c r="E1727" s="11" t="s">
        <v>7291</v>
      </c>
      <c r="F1727" s="11"/>
      <c r="G1727" s="11" t="s">
        <v>7286</v>
      </c>
      <c r="H1727" s="11" t="s">
        <v>7292</v>
      </c>
      <c r="I1727" s="11" t="s">
        <v>7293</v>
      </c>
      <c r="J1727" s="12">
        <v>45282</v>
      </c>
      <c r="K1727" s="12">
        <v>45299</v>
      </c>
      <c r="L1727" s="12"/>
      <c r="M1727" s="13">
        <v>0</v>
      </c>
      <c r="N1727" s="11" t="s">
        <v>6102</v>
      </c>
      <c r="O1727" s="11" t="s">
        <v>544</v>
      </c>
      <c r="P1727" s="11" t="s">
        <v>38</v>
      </c>
      <c r="Q1727" s="11" t="s">
        <v>30</v>
      </c>
      <c r="R1727" s="11" t="s">
        <v>17</v>
      </c>
    </row>
    <row r="1728" spans="1:18" x14ac:dyDescent="0.35">
      <c r="A1728" s="11" t="s">
        <v>7294</v>
      </c>
      <c r="B1728" s="11" t="s">
        <v>7295</v>
      </c>
      <c r="C1728" s="10" t="s">
        <v>40</v>
      </c>
      <c r="D1728" s="11" t="s">
        <v>43</v>
      </c>
      <c r="E1728" s="11" t="s">
        <v>7296</v>
      </c>
      <c r="F1728" s="11"/>
      <c r="G1728" s="11" t="s">
        <v>1418</v>
      </c>
      <c r="H1728" s="11" t="s">
        <v>7297</v>
      </c>
      <c r="I1728" s="11" t="s">
        <v>7298</v>
      </c>
      <c r="J1728" s="12">
        <v>45282</v>
      </c>
      <c r="K1728" s="12">
        <v>45484</v>
      </c>
      <c r="L1728" s="12">
        <v>46213</v>
      </c>
      <c r="M1728" s="13">
        <v>3931.71</v>
      </c>
      <c r="N1728" s="11" t="s">
        <v>7143</v>
      </c>
      <c r="O1728" s="11" t="s">
        <v>7144</v>
      </c>
      <c r="P1728" s="11" t="s">
        <v>39</v>
      </c>
      <c r="Q1728" s="11" t="s">
        <v>30</v>
      </c>
      <c r="R1728" s="11" t="s">
        <v>17</v>
      </c>
    </row>
    <row r="1729" spans="1:18" x14ac:dyDescent="0.35">
      <c r="A1729" s="11" t="s">
        <v>7299</v>
      </c>
      <c r="B1729" s="11" t="s">
        <v>7300</v>
      </c>
      <c r="C1729" s="10" t="s">
        <v>40</v>
      </c>
      <c r="D1729" s="11" t="s">
        <v>43</v>
      </c>
      <c r="E1729" s="11" t="s">
        <v>7301</v>
      </c>
      <c r="F1729" s="11"/>
      <c r="G1729" s="11" t="s">
        <v>1418</v>
      </c>
      <c r="H1729" s="11" t="s">
        <v>7302</v>
      </c>
      <c r="I1729" s="11" t="s">
        <v>7303</v>
      </c>
      <c r="J1729" s="12">
        <v>45282</v>
      </c>
      <c r="K1729" s="12">
        <v>45484</v>
      </c>
      <c r="L1729" s="12">
        <v>46213</v>
      </c>
      <c r="M1729" s="13">
        <v>3931.71</v>
      </c>
      <c r="N1729" s="11" t="s">
        <v>7143</v>
      </c>
      <c r="O1729" s="11" t="s">
        <v>7144</v>
      </c>
      <c r="P1729" s="11" t="s">
        <v>39</v>
      </c>
      <c r="Q1729" s="11" t="s">
        <v>30</v>
      </c>
      <c r="R1729" s="11" t="s">
        <v>17</v>
      </c>
    </row>
    <row r="1730" spans="1:18" x14ac:dyDescent="0.35">
      <c r="A1730" s="11" t="s">
        <v>7304</v>
      </c>
      <c r="B1730" s="11" t="s">
        <v>7305</v>
      </c>
      <c r="C1730" s="10" t="s">
        <v>40</v>
      </c>
      <c r="D1730" s="11" t="s">
        <v>43</v>
      </c>
      <c r="E1730" s="11" t="s">
        <v>7306</v>
      </c>
      <c r="F1730" s="11" t="s">
        <v>48</v>
      </c>
      <c r="G1730" s="11" t="s">
        <v>1418</v>
      </c>
      <c r="H1730" s="11" t="s">
        <v>7307</v>
      </c>
      <c r="I1730" s="11" t="s">
        <v>7308</v>
      </c>
      <c r="J1730" s="12">
        <v>45282</v>
      </c>
      <c r="K1730" s="12">
        <v>45484</v>
      </c>
      <c r="L1730" s="12">
        <v>46213</v>
      </c>
      <c r="M1730" s="13">
        <v>629.44000000000005</v>
      </c>
      <c r="N1730" s="11" t="s">
        <v>7143</v>
      </c>
      <c r="O1730" s="11" t="s">
        <v>7144</v>
      </c>
      <c r="P1730" s="11" t="s">
        <v>39</v>
      </c>
      <c r="Q1730" s="11" t="s">
        <v>30</v>
      </c>
      <c r="R1730" s="11" t="s">
        <v>17</v>
      </c>
    </row>
    <row r="1731" spans="1:18" x14ac:dyDescent="0.35">
      <c r="A1731" s="11" t="s">
        <v>7309</v>
      </c>
      <c r="B1731" s="11" t="s">
        <v>7310</v>
      </c>
      <c r="C1731" s="10" t="s">
        <v>40</v>
      </c>
      <c r="D1731" s="11" t="s">
        <v>43</v>
      </c>
      <c r="E1731" s="11" t="s">
        <v>7311</v>
      </c>
      <c r="F1731" s="11" t="s">
        <v>48</v>
      </c>
      <c r="G1731" s="11" t="s">
        <v>1418</v>
      </c>
      <c r="H1731" s="11" t="s">
        <v>7312</v>
      </c>
      <c r="I1731" s="11" t="s">
        <v>7313</v>
      </c>
      <c r="J1731" s="12">
        <v>45282</v>
      </c>
      <c r="K1731" s="12">
        <v>45484</v>
      </c>
      <c r="L1731" s="12">
        <v>46578</v>
      </c>
      <c r="M1731" s="13">
        <v>3575.97</v>
      </c>
      <c r="N1731" s="11" t="s">
        <v>7143</v>
      </c>
      <c r="O1731" s="11" t="s">
        <v>7144</v>
      </c>
      <c r="P1731" s="11" t="s">
        <v>39</v>
      </c>
      <c r="Q1731" s="11" t="s">
        <v>30</v>
      </c>
      <c r="R1731" s="11" t="s">
        <v>17</v>
      </c>
    </row>
    <row r="1732" spans="1:18" x14ac:dyDescent="0.35">
      <c r="A1732" s="11" t="s">
        <v>7314</v>
      </c>
      <c r="B1732" s="11" t="s">
        <v>7315</v>
      </c>
      <c r="C1732" s="10" t="s">
        <v>40</v>
      </c>
      <c r="D1732" s="11" t="s">
        <v>43</v>
      </c>
      <c r="E1732" s="11" t="s">
        <v>7316</v>
      </c>
      <c r="F1732" s="11" t="s">
        <v>48</v>
      </c>
      <c r="G1732" s="11" t="s">
        <v>1418</v>
      </c>
      <c r="H1732" s="11" t="s">
        <v>7317</v>
      </c>
      <c r="I1732" s="11" t="s">
        <v>7318</v>
      </c>
      <c r="J1732" s="12">
        <v>45282</v>
      </c>
      <c r="K1732" s="12">
        <v>45484</v>
      </c>
      <c r="L1732" s="12">
        <v>46578</v>
      </c>
      <c r="M1732" s="13">
        <v>0</v>
      </c>
      <c r="N1732" s="11" t="s">
        <v>7143</v>
      </c>
      <c r="O1732" s="11" t="s">
        <v>7144</v>
      </c>
      <c r="P1732" s="11" t="s">
        <v>39</v>
      </c>
      <c r="Q1732" s="11" t="s">
        <v>30</v>
      </c>
      <c r="R1732" s="11" t="s">
        <v>17</v>
      </c>
    </row>
    <row r="1733" spans="1:18" x14ac:dyDescent="0.35">
      <c r="A1733" s="11" t="s">
        <v>7319</v>
      </c>
      <c r="B1733" s="11" t="s">
        <v>7320</v>
      </c>
      <c r="C1733" s="10" t="s">
        <v>40</v>
      </c>
      <c r="D1733" s="11" t="s">
        <v>43</v>
      </c>
      <c r="E1733" s="11" t="s">
        <v>7321</v>
      </c>
      <c r="F1733" s="11" t="s">
        <v>48</v>
      </c>
      <c r="G1733" s="11" t="s">
        <v>1418</v>
      </c>
      <c r="H1733" s="11" t="s">
        <v>7322</v>
      </c>
      <c r="I1733" s="11" t="s">
        <v>7323</v>
      </c>
      <c r="J1733" s="12">
        <v>45282</v>
      </c>
      <c r="K1733" s="12">
        <v>45484</v>
      </c>
      <c r="L1733" s="12">
        <v>46213</v>
      </c>
      <c r="M1733" s="13">
        <v>0</v>
      </c>
      <c r="N1733" s="11" t="s">
        <v>7143</v>
      </c>
      <c r="O1733" s="11" t="s">
        <v>7144</v>
      </c>
      <c r="P1733" s="11" t="s">
        <v>39</v>
      </c>
      <c r="Q1733" s="11" t="s">
        <v>30</v>
      </c>
      <c r="R1733" s="11" t="s">
        <v>17</v>
      </c>
    </row>
    <row r="1734" spans="1:18" x14ac:dyDescent="0.35">
      <c r="A1734" s="11" t="s">
        <v>7324</v>
      </c>
      <c r="B1734" s="11" t="s">
        <v>7325</v>
      </c>
      <c r="C1734" s="10" t="s">
        <v>40</v>
      </c>
      <c r="D1734" s="11" t="s">
        <v>43</v>
      </c>
      <c r="E1734" s="11" t="s">
        <v>7326</v>
      </c>
      <c r="F1734" s="11" t="s">
        <v>48</v>
      </c>
      <c r="G1734" s="11" t="s">
        <v>1418</v>
      </c>
      <c r="H1734" s="11" t="s">
        <v>7327</v>
      </c>
      <c r="I1734" s="11" t="s">
        <v>7328</v>
      </c>
      <c r="J1734" s="12">
        <v>45282</v>
      </c>
      <c r="K1734" s="12">
        <v>45484</v>
      </c>
      <c r="L1734" s="12">
        <v>46213</v>
      </c>
      <c r="M1734" s="13">
        <v>0</v>
      </c>
      <c r="N1734" s="11" t="s">
        <v>7143</v>
      </c>
      <c r="O1734" s="11" t="s">
        <v>7144</v>
      </c>
      <c r="P1734" s="11" t="s">
        <v>39</v>
      </c>
      <c r="Q1734" s="11" t="s">
        <v>30</v>
      </c>
      <c r="R1734" s="11" t="s">
        <v>17</v>
      </c>
    </row>
    <row r="1735" spans="1:18" x14ac:dyDescent="0.35">
      <c r="A1735" s="11" t="s">
        <v>7329</v>
      </c>
      <c r="B1735" s="11" t="s">
        <v>7330</v>
      </c>
      <c r="C1735" s="10" t="s">
        <v>40</v>
      </c>
      <c r="D1735" s="11" t="s">
        <v>43</v>
      </c>
      <c r="E1735" s="11" t="s">
        <v>7331</v>
      </c>
      <c r="F1735" s="11" t="s">
        <v>48</v>
      </c>
      <c r="G1735" s="11" t="s">
        <v>1418</v>
      </c>
      <c r="H1735" s="11" t="s">
        <v>7332</v>
      </c>
      <c r="I1735" s="11" t="s">
        <v>7333</v>
      </c>
      <c r="J1735" s="12">
        <v>45282</v>
      </c>
      <c r="K1735" s="12">
        <v>45484</v>
      </c>
      <c r="L1735" s="12">
        <v>46578</v>
      </c>
      <c r="M1735" s="13">
        <v>15726.88</v>
      </c>
      <c r="N1735" s="11" t="s">
        <v>7143</v>
      </c>
      <c r="O1735" s="11" t="s">
        <v>7144</v>
      </c>
      <c r="P1735" s="11" t="s">
        <v>39</v>
      </c>
      <c r="Q1735" s="11" t="s">
        <v>30</v>
      </c>
      <c r="R1735" s="11" t="s">
        <v>17</v>
      </c>
    </row>
    <row r="1736" spans="1:18" x14ac:dyDescent="0.35">
      <c r="A1736" s="11" t="s">
        <v>7334</v>
      </c>
      <c r="B1736" s="11" t="s">
        <v>7335</v>
      </c>
      <c r="C1736" s="10" t="s">
        <v>40</v>
      </c>
      <c r="D1736" s="11" t="s">
        <v>43</v>
      </c>
      <c r="E1736" s="11" t="s">
        <v>7336</v>
      </c>
      <c r="F1736" s="11" t="s">
        <v>48</v>
      </c>
      <c r="G1736" s="11" t="s">
        <v>1418</v>
      </c>
      <c r="H1736" s="11" t="s">
        <v>7337</v>
      </c>
      <c r="I1736" s="11" t="s">
        <v>7338</v>
      </c>
      <c r="J1736" s="12">
        <v>45282</v>
      </c>
      <c r="K1736" s="12">
        <v>45484</v>
      </c>
      <c r="L1736" s="12">
        <v>46578</v>
      </c>
      <c r="M1736" s="13">
        <v>8846.3700000000008</v>
      </c>
      <c r="N1736" s="11" t="s">
        <v>7143</v>
      </c>
      <c r="O1736" s="11" t="s">
        <v>7144</v>
      </c>
      <c r="P1736" s="11" t="s">
        <v>39</v>
      </c>
      <c r="Q1736" s="11" t="s">
        <v>30</v>
      </c>
      <c r="R1736" s="11" t="s">
        <v>17</v>
      </c>
    </row>
    <row r="1737" spans="1:18" x14ac:dyDescent="0.35">
      <c r="A1737" s="11" t="s">
        <v>7339</v>
      </c>
      <c r="B1737" s="11" t="s">
        <v>7340</v>
      </c>
      <c r="C1737" s="10" t="s">
        <v>40</v>
      </c>
      <c r="D1737" s="11" t="s">
        <v>43</v>
      </c>
      <c r="E1737" s="11" t="s">
        <v>7341</v>
      </c>
      <c r="F1737" s="11" t="s">
        <v>48</v>
      </c>
      <c r="G1737" s="11" t="s">
        <v>1418</v>
      </c>
      <c r="H1737" s="11" t="s">
        <v>7342</v>
      </c>
      <c r="I1737" s="11" t="s">
        <v>7343</v>
      </c>
      <c r="J1737" s="12">
        <v>45282</v>
      </c>
      <c r="K1737" s="12">
        <v>45484</v>
      </c>
      <c r="L1737" s="12">
        <v>46578</v>
      </c>
      <c r="M1737" s="13">
        <v>13720.76</v>
      </c>
      <c r="N1737" s="11" t="s">
        <v>7143</v>
      </c>
      <c r="O1737" s="11" t="s">
        <v>7144</v>
      </c>
      <c r="P1737" s="11" t="s">
        <v>39</v>
      </c>
      <c r="Q1737" s="11" t="s">
        <v>30</v>
      </c>
      <c r="R1737" s="11" t="s">
        <v>17</v>
      </c>
    </row>
    <row r="1738" spans="1:18" x14ac:dyDescent="0.35">
      <c r="A1738" s="11" t="s">
        <v>7344</v>
      </c>
      <c r="B1738" s="11" t="s">
        <v>7345</v>
      </c>
      <c r="C1738" s="10" t="s">
        <v>40</v>
      </c>
      <c r="D1738" s="11" t="s">
        <v>43</v>
      </c>
      <c r="E1738" s="11" t="s">
        <v>7341</v>
      </c>
      <c r="F1738" s="11" t="s">
        <v>48</v>
      </c>
      <c r="G1738" s="11" t="s">
        <v>1418</v>
      </c>
      <c r="H1738" s="11" t="s">
        <v>7346</v>
      </c>
      <c r="I1738" s="11" t="s">
        <v>7347</v>
      </c>
      <c r="J1738" s="12">
        <v>45282</v>
      </c>
      <c r="K1738" s="12">
        <v>45484</v>
      </c>
      <c r="L1738" s="12">
        <v>46578</v>
      </c>
      <c r="M1738" s="13">
        <v>0</v>
      </c>
      <c r="N1738" s="11" t="s">
        <v>7143</v>
      </c>
      <c r="O1738" s="11" t="s">
        <v>7144</v>
      </c>
      <c r="P1738" s="11" t="s">
        <v>39</v>
      </c>
      <c r="Q1738" s="11" t="s">
        <v>30</v>
      </c>
      <c r="R1738" s="11" t="s">
        <v>17</v>
      </c>
    </row>
    <row r="1739" spans="1:18" x14ac:dyDescent="0.35">
      <c r="A1739" s="11" t="s">
        <v>7348</v>
      </c>
      <c r="B1739" s="11" t="s">
        <v>7349</v>
      </c>
      <c r="C1739" s="10" t="s">
        <v>40</v>
      </c>
      <c r="D1739" s="11" t="s">
        <v>43</v>
      </c>
      <c r="E1739" s="11" t="s">
        <v>7350</v>
      </c>
      <c r="F1739" s="11" t="s">
        <v>48</v>
      </c>
      <c r="G1739" s="11" t="s">
        <v>1418</v>
      </c>
      <c r="H1739" s="11" t="s">
        <v>7351</v>
      </c>
      <c r="I1739" s="11" t="s">
        <v>7352</v>
      </c>
      <c r="J1739" s="12">
        <v>45282</v>
      </c>
      <c r="K1739" s="12">
        <v>45484</v>
      </c>
      <c r="L1739" s="12">
        <v>46578</v>
      </c>
      <c r="M1739" s="13">
        <v>0</v>
      </c>
      <c r="N1739" s="11" t="s">
        <v>7143</v>
      </c>
      <c r="O1739" s="11" t="s">
        <v>7144</v>
      </c>
      <c r="P1739" s="11" t="s">
        <v>39</v>
      </c>
      <c r="Q1739" s="11" t="s">
        <v>30</v>
      </c>
      <c r="R1739" s="11" t="s">
        <v>17</v>
      </c>
    </row>
    <row r="1740" spans="1:18" x14ac:dyDescent="0.35">
      <c r="A1740" s="11" t="s">
        <v>7353</v>
      </c>
      <c r="B1740" s="11" t="s">
        <v>7354</v>
      </c>
      <c r="C1740" s="10" t="s">
        <v>40</v>
      </c>
      <c r="D1740" s="11" t="s">
        <v>43</v>
      </c>
      <c r="E1740" s="11" t="s">
        <v>7355</v>
      </c>
      <c r="F1740" s="11" t="s">
        <v>48</v>
      </c>
      <c r="G1740" s="11" t="s">
        <v>1418</v>
      </c>
      <c r="H1740" s="11" t="s">
        <v>7356</v>
      </c>
      <c r="I1740" s="11" t="s">
        <v>7357</v>
      </c>
      <c r="J1740" s="12">
        <v>45282</v>
      </c>
      <c r="K1740" s="12">
        <v>45484</v>
      </c>
      <c r="L1740" s="12">
        <v>46578</v>
      </c>
      <c r="M1740" s="13">
        <v>12760.3</v>
      </c>
      <c r="N1740" s="11" t="s">
        <v>7143</v>
      </c>
      <c r="O1740" s="11" t="s">
        <v>7144</v>
      </c>
      <c r="P1740" s="11" t="s">
        <v>39</v>
      </c>
      <c r="Q1740" s="11" t="s">
        <v>30</v>
      </c>
      <c r="R1740" s="11" t="s">
        <v>17</v>
      </c>
    </row>
    <row r="1741" spans="1:18" x14ac:dyDescent="0.35">
      <c r="A1741" s="11" t="s">
        <v>7358</v>
      </c>
      <c r="B1741" s="11" t="s">
        <v>7359</v>
      </c>
      <c r="C1741" s="10" t="s">
        <v>40</v>
      </c>
      <c r="D1741" s="11" t="s">
        <v>43</v>
      </c>
      <c r="E1741" s="11" t="s">
        <v>7341</v>
      </c>
      <c r="F1741" s="11" t="s">
        <v>48</v>
      </c>
      <c r="G1741" s="11" t="s">
        <v>1418</v>
      </c>
      <c r="H1741" s="11" t="s">
        <v>7360</v>
      </c>
      <c r="I1741" s="11" t="s">
        <v>7361</v>
      </c>
      <c r="J1741" s="12">
        <v>45282</v>
      </c>
      <c r="K1741" s="12">
        <v>45484</v>
      </c>
      <c r="L1741" s="12">
        <v>46213</v>
      </c>
      <c r="M1741" s="13">
        <v>13720.76</v>
      </c>
      <c r="N1741" s="11" t="s">
        <v>7143</v>
      </c>
      <c r="O1741" s="11" t="s">
        <v>7144</v>
      </c>
      <c r="P1741" s="11" t="s">
        <v>39</v>
      </c>
      <c r="Q1741" s="11" t="s">
        <v>30</v>
      </c>
      <c r="R1741" s="11" t="s">
        <v>17</v>
      </c>
    </row>
    <row r="1742" spans="1:18" x14ac:dyDescent="0.35">
      <c r="A1742" s="11" t="s">
        <v>7362</v>
      </c>
      <c r="B1742" s="11" t="s">
        <v>7363</v>
      </c>
      <c r="C1742" s="10" t="s">
        <v>40</v>
      </c>
      <c r="D1742" s="11" t="s">
        <v>43</v>
      </c>
      <c r="E1742" s="11" t="s">
        <v>7364</v>
      </c>
      <c r="F1742" s="11" t="s">
        <v>48</v>
      </c>
      <c r="G1742" s="11" t="s">
        <v>1418</v>
      </c>
      <c r="H1742" s="11" t="s">
        <v>7365</v>
      </c>
      <c r="I1742" s="11" t="s">
        <v>48</v>
      </c>
      <c r="J1742" s="12">
        <v>45282</v>
      </c>
      <c r="K1742" s="12">
        <v>45484</v>
      </c>
      <c r="L1742" s="12">
        <v>46213</v>
      </c>
      <c r="M1742" s="13">
        <v>627.88</v>
      </c>
      <c r="N1742" s="11" t="s">
        <v>7143</v>
      </c>
      <c r="O1742" s="11" t="s">
        <v>7144</v>
      </c>
      <c r="P1742" s="11" t="s">
        <v>39</v>
      </c>
      <c r="Q1742" s="11" t="s">
        <v>30</v>
      </c>
      <c r="R1742" s="11" t="s">
        <v>17</v>
      </c>
    </row>
    <row r="1743" spans="1:18" x14ac:dyDescent="0.35">
      <c r="A1743" s="11" t="s">
        <v>7366</v>
      </c>
      <c r="B1743" s="11" t="s">
        <v>7367</v>
      </c>
      <c r="C1743" s="10" t="s">
        <v>40</v>
      </c>
      <c r="D1743" s="11" t="s">
        <v>43</v>
      </c>
      <c r="E1743" s="11" t="s">
        <v>7368</v>
      </c>
      <c r="F1743" s="11" t="s">
        <v>48</v>
      </c>
      <c r="G1743" s="11" t="s">
        <v>1418</v>
      </c>
      <c r="H1743" s="11" t="s">
        <v>48</v>
      </c>
      <c r="I1743" s="11" t="s">
        <v>7369</v>
      </c>
      <c r="J1743" s="12">
        <v>45282</v>
      </c>
      <c r="K1743" s="12">
        <v>45484</v>
      </c>
      <c r="L1743" s="12">
        <v>46213</v>
      </c>
      <c r="M1743" s="13">
        <v>186.96</v>
      </c>
      <c r="N1743" s="11" t="s">
        <v>7143</v>
      </c>
      <c r="O1743" s="11" t="s">
        <v>7144</v>
      </c>
      <c r="P1743" s="11" t="s">
        <v>39</v>
      </c>
      <c r="Q1743" s="11" t="s">
        <v>30</v>
      </c>
      <c r="R1743" s="11" t="s">
        <v>17</v>
      </c>
    </row>
    <row r="1744" spans="1:18" x14ac:dyDescent="0.35">
      <c r="A1744" s="11" t="s">
        <v>7370</v>
      </c>
      <c r="B1744" s="11" t="s">
        <v>7371</v>
      </c>
      <c r="C1744" s="10" t="s">
        <v>40</v>
      </c>
      <c r="D1744" s="11" t="s">
        <v>43</v>
      </c>
      <c r="E1744" s="11" t="s">
        <v>7372</v>
      </c>
      <c r="F1744" s="11" t="s">
        <v>48</v>
      </c>
      <c r="G1744" s="11" t="s">
        <v>1418</v>
      </c>
      <c r="H1744" s="11" t="s">
        <v>7373</v>
      </c>
      <c r="I1744" s="11" t="s">
        <v>7374</v>
      </c>
      <c r="J1744" s="12">
        <v>45282</v>
      </c>
      <c r="K1744" s="12">
        <v>45484</v>
      </c>
      <c r="L1744" s="12">
        <v>46578</v>
      </c>
      <c r="M1744" s="13">
        <v>7647.19</v>
      </c>
      <c r="N1744" s="11" t="s">
        <v>7143</v>
      </c>
      <c r="O1744" s="11" t="s">
        <v>7144</v>
      </c>
      <c r="P1744" s="11" t="s">
        <v>39</v>
      </c>
      <c r="Q1744" s="11" t="s">
        <v>30</v>
      </c>
      <c r="R1744" s="11" t="s">
        <v>17</v>
      </c>
    </row>
    <row r="1745" spans="1:18" x14ac:dyDescent="0.35">
      <c r="A1745" s="11" t="s">
        <v>7375</v>
      </c>
      <c r="B1745" s="11" t="s">
        <v>7376</v>
      </c>
      <c r="C1745" s="10" t="s">
        <v>40</v>
      </c>
      <c r="D1745" s="11" t="s">
        <v>43</v>
      </c>
      <c r="E1745" s="11" t="s">
        <v>2195</v>
      </c>
      <c r="F1745" s="11" t="s">
        <v>178</v>
      </c>
      <c r="G1745" s="11" t="s">
        <v>111</v>
      </c>
      <c r="H1745" s="11" t="s">
        <v>3720</v>
      </c>
      <c r="I1745" s="11" t="s">
        <v>7377</v>
      </c>
      <c r="J1745" s="12">
        <v>45287</v>
      </c>
      <c r="K1745" s="12">
        <v>45401</v>
      </c>
      <c r="L1745" s="12">
        <v>46131</v>
      </c>
      <c r="M1745" s="13">
        <v>6348.47</v>
      </c>
      <c r="N1745" s="11" t="s">
        <v>7378</v>
      </c>
      <c r="O1745" s="11" t="s">
        <v>66</v>
      </c>
      <c r="P1745" s="11" t="s">
        <v>39</v>
      </c>
      <c r="Q1745" s="11" t="s">
        <v>30</v>
      </c>
      <c r="R1745" s="11" t="s">
        <v>17</v>
      </c>
    </row>
    <row r="1746" spans="1:18" x14ac:dyDescent="0.35">
      <c r="A1746" s="11" t="s">
        <v>7379</v>
      </c>
      <c r="B1746" s="11" t="s">
        <v>7380</v>
      </c>
      <c r="C1746" s="10" t="s">
        <v>40</v>
      </c>
      <c r="D1746" s="11" t="s">
        <v>43</v>
      </c>
      <c r="E1746" s="11" t="s">
        <v>7381</v>
      </c>
      <c r="F1746" s="11" t="s">
        <v>48</v>
      </c>
      <c r="G1746" s="11" t="s">
        <v>111</v>
      </c>
      <c r="H1746" s="11" t="s">
        <v>7382</v>
      </c>
      <c r="I1746" s="11" t="s">
        <v>7383</v>
      </c>
      <c r="J1746" s="12">
        <v>45287</v>
      </c>
      <c r="K1746" s="12">
        <v>45401</v>
      </c>
      <c r="L1746" s="12">
        <v>46131</v>
      </c>
      <c r="M1746" s="13">
        <v>0</v>
      </c>
      <c r="N1746" s="11" t="s">
        <v>7378</v>
      </c>
      <c r="O1746" s="11" t="s">
        <v>66</v>
      </c>
      <c r="P1746" s="11" t="s">
        <v>37</v>
      </c>
      <c r="Q1746" s="11" t="s">
        <v>30</v>
      </c>
      <c r="R1746" s="11" t="s">
        <v>17</v>
      </c>
    </row>
    <row r="1747" spans="1:18" x14ac:dyDescent="0.35">
      <c r="A1747" s="11" t="s">
        <v>7384</v>
      </c>
      <c r="B1747" s="11" t="s">
        <v>7385</v>
      </c>
      <c r="C1747" s="10" t="s">
        <v>40</v>
      </c>
      <c r="D1747" s="11" t="s">
        <v>43</v>
      </c>
      <c r="E1747" s="11" t="s">
        <v>2195</v>
      </c>
      <c r="F1747" s="11" t="s">
        <v>178</v>
      </c>
      <c r="G1747" s="11" t="s">
        <v>111</v>
      </c>
      <c r="H1747" s="11" t="s">
        <v>3720</v>
      </c>
      <c r="I1747" s="11" t="s">
        <v>7386</v>
      </c>
      <c r="J1747" s="12">
        <v>45287</v>
      </c>
      <c r="K1747" s="12">
        <v>45401</v>
      </c>
      <c r="L1747" s="12">
        <v>46131</v>
      </c>
      <c r="M1747" s="13">
        <v>6348.47</v>
      </c>
      <c r="N1747" s="11" t="s">
        <v>7378</v>
      </c>
      <c r="O1747" s="11" t="s">
        <v>66</v>
      </c>
      <c r="P1747" s="11" t="s">
        <v>39</v>
      </c>
      <c r="Q1747" s="11" t="s">
        <v>30</v>
      </c>
      <c r="R1747" s="11" t="s">
        <v>17</v>
      </c>
    </row>
    <row r="1748" spans="1:18" x14ac:dyDescent="0.35">
      <c r="A1748" s="11" t="s">
        <v>7387</v>
      </c>
      <c r="B1748" s="11" t="s">
        <v>7388</v>
      </c>
      <c r="C1748" s="10" t="s">
        <v>40</v>
      </c>
      <c r="D1748" s="11" t="s">
        <v>43</v>
      </c>
      <c r="E1748" s="11" t="s">
        <v>7381</v>
      </c>
      <c r="F1748" s="11" t="s">
        <v>48</v>
      </c>
      <c r="G1748" s="11" t="s">
        <v>111</v>
      </c>
      <c r="H1748" s="11" t="s">
        <v>7382</v>
      </c>
      <c r="I1748" s="11" t="s">
        <v>7389</v>
      </c>
      <c r="J1748" s="12">
        <v>45287</v>
      </c>
      <c r="K1748" s="12">
        <v>45401</v>
      </c>
      <c r="L1748" s="12">
        <v>46131</v>
      </c>
      <c r="M1748" s="13">
        <v>0</v>
      </c>
      <c r="N1748" s="11" t="s">
        <v>7378</v>
      </c>
      <c r="O1748" s="11" t="s">
        <v>66</v>
      </c>
      <c r="P1748" s="11" t="s">
        <v>37</v>
      </c>
      <c r="Q1748" s="11" t="s">
        <v>30</v>
      </c>
      <c r="R1748" s="11" t="s">
        <v>17</v>
      </c>
    </row>
    <row r="1749" spans="1:18" x14ac:dyDescent="0.35">
      <c r="A1749" s="11" t="s">
        <v>7390</v>
      </c>
      <c r="B1749" s="11" t="s">
        <v>7391</v>
      </c>
      <c r="C1749" s="10" t="s">
        <v>40</v>
      </c>
      <c r="D1749" s="11" t="s">
        <v>43</v>
      </c>
      <c r="E1749" s="11" t="s">
        <v>2195</v>
      </c>
      <c r="F1749" s="11" t="s">
        <v>178</v>
      </c>
      <c r="G1749" s="11" t="s">
        <v>111</v>
      </c>
      <c r="H1749" s="11" t="s">
        <v>3720</v>
      </c>
      <c r="I1749" s="11" t="s">
        <v>7392</v>
      </c>
      <c r="J1749" s="12">
        <v>45287</v>
      </c>
      <c r="K1749" s="12">
        <v>45401</v>
      </c>
      <c r="L1749" s="12">
        <v>46131</v>
      </c>
      <c r="M1749" s="13">
        <v>6348.47</v>
      </c>
      <c r="N1749" s="11" t="s">
        <v>7378</v>
      </c>
      <c r="O1749" s="11" t="s">
        <v>66</v>
      </c>
      <c r="P1749" s="11" t="s">
        <v>39</v>
      </c>
      <c r="Q1749" s="11" t="s">
        <v>30</v>
      </c>
      <c r="R1749" s="11" t="s">
        <v>17</v>
      </c>
    </row>
    <row r="1750" spans="1:18" x14ac:dyDescent="0.35">
      <c r="A1750" s="11" t="s">
        <v>7393</v>
      </c>
      <c r="B1750" s="11" t="s">
        <v>7394</v>
      </c>
      <c r="C1750" s="10" t="s">
        <v>40</v>
      </c>
      <c r="D1750" s="11" t="s">
        <v>43</v>
      </c>
      <c r="E1750" s="11" t="s">
        <v>7381</v>
      </c>
      <c r="F1750" s="11" t="s">
        <v>48</v>
      </c>
      <c r="G1750" s="11" t="s">
        <v>111</v>
      </c>
      <c r="H1750" s="11" t="s">
        <v>7382</v>
      </c>
      <c r="I1750" s="11" t="s">
        <v>7395</v>
      </c>
      <c r="J1750" s="12">
        <v>45287</v>
      </c>
      <c r="K1750" s="12">
        <v>45401</v>
      </c>
      <c r="L1750" s="12">
        <v>46131</v>
      </c>
      <c r="M1750" s="13">
        <v>0</v>
      </c>
      <c r="N1750" s="11" t="s">
        <v>7378</v>
      </c>
      <c r="O1750" s="11" t="s">
        <v>66</v>
      </c>
      <c r="P1750" s="11" t="s">
        <v>37</v>
      </c>
      <c r="Q1750" s="11" t="s">
        <v>30</v>
      </c>
      <c r="R1750" s="11" t="s">
        <v>17</v>
      </c>
    </row>
    <row r="1751" spans="1:18" x14ac:dyDescent="0.35">
      <c r="A1751" s="11" t="s">
        <v>7396</v>
      </c>
      <c r="B1751" s="11" t="s">
        <v>7397</v>
      </c>
      <c r="C1751" s="10" t="s">
        <v>40</v>
      </c>
      <c r="D1751" s="11" t="s">
        <v>43</v>
      </c>
      <c r="E1751" s="11" t="s">
        <v>2195</v>
      </c>
      <c r="F1751" s="11" t="s">
        <v>178</v>
      </c>
      <c r="G1751" s="11" t="s">
        <v>111</v>
      </c>
      <c r="H1751" s="11" t="s">
        <v>3720</v>
      </c>
      <c r="I1751" s="11" t="s">
        <v>7398</v>
      </c>
      <c r="J1751" s="12">
        <v>45287</v>
      </c>
      <c r="K1751" s="12">
        <v>45401</v>
      </c>
      <c r="L1751" s="12">
        <v>46131</v>
      </c>
      <c r="M1751" s="13">
        <v>6348.47</v>
      </c>
      <c r="N1751" s="11" t="s">
        <v>7378</v>
      </c>
      <c r="O1751" s="11" t="s">
        <v>66</v>
      </c>
      <c r="P1751" s="11" t="s">
        <v>39</v>
      </c>
      <c r="Q1751" s="11" t="s">
        <v>30</v>
      </c>
      <c r="R1751" s="11" t="s">
        <v>17</v>
      </c>
    </row>
    <row r="1752" spans="1:18" x14ac:dyDescent="0.35">
      <c r="A1752" s="11" t="s">
        <v>7399</v>
      </c>
      <c r="B1752" s="11" t="s">
        <v>7400</v>
      </c>
      <c r="C1752" s="10" t="s">
        <v>40</v>
      </c>
      <c r="D1752" s="11" t="s">
        <v>43</v>
      </c>
      <c r="E1752" s="11" t="s">
        <v>7381</v>
      </c>
      <c r="F1752" s="11" t="s">
        <v>48</v>
      </c>
      <c r="G1752" s="11" t="s">
        <v>111</v>
      </c>
      <c r="H1752" s="11" t="s">
        <v>7382</v>
      </c>
      <c r="I1752" s="11" t="s">
        <v>7401</v>
      </c>
      <c r="J1752" s="12">
        <v>45287</v>
      </c>
      <c r="K1752" s="12">
        <v>45401</v>
      </c>
      <c r="L1752" s="12">
        <v>46131</v>
      </c>
      <c r="M1752" s="13">
        <v>0</v>
      </c>
      <c r="N1752" s="11" t="s">
        <v>7378</v>
      </c>
      <c r="O1752" s="11" t="s">
        <v>66</v>
      </c>
      <c r="P1752" s="11" t="s">
        <v>37</v>
      </c>
      <c r="Q1752" s="11" t="s">
        <v>30</v>
      </c>
      <c r="R1752" s="11" t="s">
        <v>17</v>
      </c>
    </row>
    <row r="1753" spans="1:18" x14ac:dyDescent="0.35">
      <c r="A1753" s="11" t="s">
        <v>7402</v>
      </c>
      <c r="B1753" s="11" t="s">
        <v>7403</v>
      </c>
      <c r="C1753" s="10" t="s">
        <v>40</v>
      </c>
      <c r="D1753" s="11" t="s">
        <v>43</v>
      </c>
      <c r="E1753" s="11" t="s">
        <v>2195</v>
      </c>
      <c r="F1753" s="11" t="s">
        <v>178</v>
      </c>
      <c r="G1753" s="11" t="s">
        <v>111</v>
      </c>
      <c r="H1753" s="11" t="s">
        <v>3720</v>
      </c>
      <c r="I1753" s="11" t="s">
        <v>7404</v>
      </c>
      <c r="J1753" s="12">
        <v>45287</v>
      </c>
      <c r="K1753" s="12">
        <v>45401</v>
      </c>
      <c r="L1753" s="12">
        <v>46131</v>
      </c>
      <c r="M1753" s="13">
        <v>6348.47</v>
      </c>
      <c r="N1753" s="11" t="s">
        <v>7378</v>
      </c>
      <c r="O1753" s="11" t="s">
        <v>66</v>
      </c>
      <c r="P1753" s="11" t="s">
        <v>39</v>
      </c>
      <c r="Q1753" s="11" t="s">
        <v>30</v>
      </c>
      <c r="R1753" s="11" t="s">
        <v>17</v>
      </c>
    </row>
    <row r="1754" spans="1:18" x14ac:dyDescent="0.35">
      <c r="A1754" s="11" t="s">
        <v>7405</v>
      </c>
      <c r="B1754" s="11" t="s">
        <v>7406</v>
      </c>
      <c r="C1754" s="10" t="s">
        <v>40</v>
      </c>
      <c r="D1754" s="11" t="s">
        <v>43</v>
      </c>
      <c r="E1754" s="11" t="s">
        <v>7381</v>
      </c>
      <c r="F1754" s="11" t="s">
        <v>48</v>
      </c>
      <c r="G1754" s="11" t="s">
        <v>111</v>
      </c>
      <c r="H1754" s="11" t="s">
        <v>7382</v>
      </c>
      <c r="I1754" s="11" t="s">
        <v>7407</v>
      </c>
      <c r="J1754" s="12">
        <v>45287</v>
      </c>
      <c r="K1754" s="12">
        <v>45401</v>
      </c>
      <c r="L1754" s="12">
        <v>46131</v>
      </c>
      <c r="M1754" s="13">
        <v>0</v>
      </c>
      <c r="N1754" s="11" t="s">
        <v>7378</v>
      </c>
      <c r="O1754" s="11" t="s">
        <v>66</v>
      </c>
      <c r="P1754" s="11" t="s">
        <v>37</v>
      </c>
      <c r="Q1754" s="11" t="s">
        <v>30</v>
      </c>
      <c r="R1754" s="11" t="s">
        <v>17</v>
      </c>
    </row>
    <row r="1755" spans="1:18" x14ac:dyDescent="0.35">
      <c r="A1755" s="11" t="s">
        <v>7408</v>
      </c>
      <c r="B1755" s="11" t="s">
        <v>7409</v>
      </c>
      <c r="C1755" s="10" t="s">
        <v>40</v>
      </c>
      <c r="D1755" s="11" t="s">
        <v>43</v>
      </c>
      <c r="E1755" s="11" t="s">
        <v>2195</v>
      </c>
      <c r="F1755" s="11" t="s">
        <v>178</v>
      </c>
      <c r="G1755" s="11" t="s">
        <v>111</v>
      </c>
      <c r="H1755" s="11" t="s">
        <v>7410</v>
      </c>
      <c r="I1755" s="11" t="s">
        <v>7411</v>
      </c>
      <c r="J1755" s="12">
        <v>45287</v>
      </c>
      <c r="K1755" s="12">
        <v>45355</v>
      </c>
      <c r="L1755" s="12">
        <v>46085</v>
      </c>
      <c r="M1755" s="13">
        <v>3492.89</v>
      </c>
      <c r="N1755" s="11" t="s">
        <v>7378</v>
      </c>
      <c r="O1755" s="11" t="s">
        <v>66</v>
      </c>
      <c r="P1755" s="11" t="s">
        <v>39</v>
      </c>
      <c r="Q1755" s="11" t="s">
        <v>30</v>
      </c>
      <c r="R1755" s="11" t="s">
        <v>17</v>
      </c>
    </row>
    <row r="1756" spans="1:18" x14ac:dyDescent="0.35">
      <c r="A1756" s="11" t="s">
        <v>7412</v>
      </c>
      <c r="B1756" s="11" t="s">
        <v>7413</v>
      </c>
      <c r="C1756" s="10" t="s">
        <v>40</v>
      </c>
      <c r="D1756" s="11" t="s">
        <v>43</v>
      </c>
      <c r="E1756" s="11" t="s">
        <v>2195</v>
      </c>
      <c r="F1756" s="11" t="s">
        <v>178</v>
      </c>
      <c r="G1756" s="11" t="s">
        <v>111</v>
      </c>
      <c r="H1756" s="11" t="s">
        <v>7410</v>
      </c>
      <c r="I1756" s="11" t="s">
        <v>7414</v>
      </c>
      <c r="J1756" s="12">
        <v>45287</v>
      </c>
      <c r="K1756" s="12">
        <v>45355</v>
      </c>
      <c r="L1756" s="12">
        <v>46085</v>
      </c>
      <c r="M1756" s="13">
        <v>3492.89</v>
      </c>
      <c r="N1756" s="11" t="s">
        <v>7378</v>
      </c>
      <c r="O1756" s="11" t="s">
        <v>66</v>
      </c>
      <c r="P1756" s="11" t="s">
        <v>39</v>
      </c>
      <c r="Q1756" s="11" t="s">
        <v>30</v>
      </c>
      <c r="R1756" s="11" t="s">
        <v>17</v>
      </c>
    </row>
    <row r="1757" spans="1:18" x14ac:dyDescent="0.35">
      <c r="A1757" s="11" t="s">
        <v>7415</v>
      </c>
      <c r="B1757" s="11" t="s">
        <v>7416</v>
      </c>
      <c r="C1757" s="10" t="s">
        <v>40</v>
      </c>
      <c r="D1757" s="11" t="s">
        <v>43</v>
      </c>
      <c r="E1757" s="11" t="s">
        <v>2195</v>
      </c>
      <c r="F1757" s="11" t="s">
        <v>178</v>
      </c>
      <c r="G1757" s="11" t="s">
        <v>111</v>
      </c>
      <c r="H1757" s="11" t="s">
        <v>7410</v>
      </c>
      <c r="I1757" s="11" t="s">
        <v>7417</v>
      </c>
      <c r="J1757" s="12">
        <v>45287</v>
      </c>
      <c r="K1757" s="12">
        <v>45355</v>
      </c>
      <c r="L1757" s="12">
        <v>46085</v>
      </c>
      <c r="M1757" s="13">
        <v>3492.89</v>
      </c>
      <c r="N1757" s="11" t="s">
        <v>7378</v>
      </c>
      <c r="O1757" s="11" t="s">
        <v>66</v>
      </c>
      <c r="P1757" s="11" t="s">
        <v>39</v>
      </c>
      <c r="Q1757" s="11" t="s">
        <v>30</v>
      </c>
      <c r="R1757" s="11" t="s">
        <v>17</v>
      </c>
    </row>
    <row r="1758" spans="1:18" x14ac:dyDescent="0.35">
      <c r="A1758" s="11" t="s">
        <v>7418</v>
      </c>
      <c r="B1758" s="11" t="s">
        <v>7419</v>
      </c>
      <c r="C1758" s="10" t="s">
        <v>40</v>
      </c>
      <c r="D1758" s="11" t="s">
        <v>43</v>
      </c>
      <c r="E1758" s="11" t="s">
        <v>2195</v>
      </c>
      <c r="F1758" s="11" t="s">
        <v>178</v>
      </c>
      <c r="G1758" s="11" t="s">
        <v>111</v>
      </c>
      <c r="H1758" s="11" t="s">
        <v>7410</v>
      </c>
      <c r="I1758" s="11" t="s">
        <v>7420</v>
      </c>
      <c r="J1758" s="12">
        <v>45287</v>
      </c>
      <c r="K1758" s="12">
        <v>45355</v>
      </c>
      <c r="L1758" s="12">
        <v>46085</v>
      </c>
      <c r="M1758" s="13">
        <v>3492.89</v>
      </c>
      <c r="N1758" s="11" t="s">
        <v>7378</v>
      </c>
      <c r="O1758" s="11" t="s">
        <v>66</v>
      </c>
      <c r="P1758" s="11" t="s">
        <v>39</v>
      </c>
      <c r="Q1758" s="11" t="s">
        <v>30</v>
      </c>
      <c r="R1758" s="11" t="s">
        <v>17</v>
      </c>
    </row>
    <row r="1759" spans="1:18" x14ac:dyDescent="0.35">
      <c r="A1759" s="11" t="s">
        <v>7421</v>
      </c>
      <c r="B1759" s="11" t="s">
        <v>7422</v>
      </c>
      <c r="C1759" s="10" t="s">
        <v>40</v>
      </c>
      <c r="D1759" s="11" t="s">
        <v>43</v>
      </c>
      <c r="E1759" s="11" t="s">
        <v>2195</v>
      </c>
      <c r="F1759" s="11" t="s">
        <v>178</v>
      </c>
      <c r="G1759" s="11" t="s">
        <v>111</v>
      </c>
      <c r="H1759" s="11" t="s">
        <v>7410</v>
      </c>
      <c r="I1759" s="11" t="s">
        <v>7423</v>
      </c>
      <c r="J1759" s="12">
        <v>45287</v>
      </c>
      <c r="K1759" s="12">
        <v>45355</v>
      </c>
      <c r="L1759" s="12">
        <v>46085</v>
      </c>
      <c r="M1759" s="13">
        <v>3492.89</v>
      </c>
      <c r="N1759" s="11" t="s">
        <v>7378</v>
      </c>
      <c r="O1759" s="11" t="s">
        <v>66</v>
      </c>
      <c r="P1759" s="11" t="s">
        <v>39</v>
      </c>
      <c r="Q1759" s="11" t="s">
        <v>30</v>
      </c>
      <c r="R1759" s="11" t="s">
        <v>17</v>
      </c>
    </row>
    <row r="1760" spans="1:18" x14ac:dyDescent="0.35">
      <c r="A1760" s="11" t="s">
        <v>7424</v>
      </c>
      <c r="B1760" s="11" t="s">
        <v>7425</v>
      </c>
      <c r="C1760" s="10" t="s">
        <v>40</v>
      </c>
      <c r="D1760" s="11" t="s">
        <v>43</v>
      </c>
      <c r="E1760" s="11" t="s">
        <v>2195</v>
      </c>
      <c r="F1760" s="11" t="s">
        <v>178</v>
      </c>
      <c r="G1760" s="11" t="s">
        <v>111</v>
      </c>
      <c r="H1760" s="11" t="s">
        <v>7410</v>
      </c>
      <c r="I1760" s="11" t="s">
        <v>7426</v>
      </c>
      <c r="J1760" s="12">
        <v>45287</v>
      </c>
      <c r="K1760" s="12">
        <v>45355</v>
      </c>
      <c r="L1760" s="12">
        <v>46085</v>
      </c>
      <c r="M1760" s="13">
        <v>3492.89</v>
      </c>
      <c r="N1760" s="11" t="s">
        <v>7378</v>
      </c>
      <c r="O1760" s="11" t="s">
        <v>66</v>
      </c>
      <c r="P1760" s="11" t="s">
        <v>39</v>
      </c>
      <c r="Q1760" s="11" t="s">
        <v>30</v>
      </c>
      <c r="R1760" s="11" t="s">
        <v>17</v>
      </c>
    </row>
    <row r="1761" spans="1:18" x14ac:dyDescent="0.35">
      <c r="A1761" s="11" t="s">
        <v>7427</v>
      </c>
      <c r="B1761" s="11" t="s">
        <v>7428</v>
      </c>
      <c r="C1761" s="10" t="s">
        <v>40</v>
      </c>
      <c r="D1761" s="11" t="s">
        <v>43</v>
      </c>
      <c r="E1761" s="11" t="s">
        <v>2195</v>
      </c>
      <c r="F1761" s="11" t="s">
        <v>178</v>
      </c>
      <c r="G1761" s="11" t="s">
        <v>111</v>
      </c>
      <c r="H1761" s="11" t="s">
        <v>7410</v>
      </c>
      <c r="I1761" s="11" t="s">
        <v>7429</v>
      </c>
      <c r="J1761" s="12">
        <v>45287</v>
      </c>
      <c r="K1761" s="12">
        <v>45355</v>
      </c>
      <c r="L1761" s="12">
        <v>46085</v>
      </c>
      <c r="M1761" s="13">
        <v>3492.89</v>
      </c>
      <c r="N1761" s="11" t="s">
        <v>7378</v>
      </c>
      <c r="O1761" s="11" t="s">
        <v>66</v>
      </c>
      <c r="P1761" s="11" t="s">
        <v>39</v>
      </c>
      <c r="Q1761" s="11" t="s">
        <v>30</v>
      </c>
      <c r="R1761" s="11" t="s">
        <v>17</v>
      </c>
    </row>
    <row r="1762" spans="1:18" x14ac:dyDescent="0.35">
      <c r="A1762" s="11" t="s">
        <v>7430</v>
      </c>
      <c r="B1762" s="11" t="s">
        <v>7431</v>
      </c>
      <c r="C1762" s="10" t="s">
        <v>40</v>
      </c>
      <c r="D1762" s="11" t="s">
        <v>43</v>
      </c>
      <c r="E1762" s="11" t="s">
        <v>2195</v>
      </c>
      <c r="F1762" s="11" t="s">
        <v>178</v>
      </c>
      <c r="G1762" s="11" t="s">
        <v>111</v>
      </c>
      <c r="H1762" s="11" t="s">
        <v>7410</v>
      </c>
      <c r="I1762" s="11" t="s">
        <v>7432</v>
      </c>
      <c r="J1762" s="12">
        <v>45287</v>
      </c>
      <c r="K1762" s="12">
        <v>45355</v>
      </c>
      <c r="L1762" s="12">
        <v>46085</v>
      </c>
      <c r="M1762" s="13">
        <v>3492.89</v>
      </c>
      <c r="N1762" s="11" t="s">
        <v>7378</v>
      </c>
      <c r="O1762" s="11" t="s">
        <v>66</v>
      </c>
      <c r="P1762" s="11" t="s">
        <v>39</v>
      </c>
      <c r="Q1762" s="11" t="s">
        <v>30</v>
      </c>
      <c r="R1762" s="11" t="s">
        <v>17</v>
      </c>
    </row>
    <row r="1763" spans="1:18" x14ac:dyDescent="0.35">
      <c r="A1763" s="11" t="s">
        <v>7433</v>
      </c>
      <c r="B1763" s="11" t="s">
        <v>7434</v>
      </c>
      <c r="C1763" s="10" t="s">
        <v>40</v>
      </c>
      <c r="D1763" s="11" t="s">
        <v>43</v>
      </c>
      <c r="E1763" s="11" t="s">
        <v>2195</v>
      </c>
      <c r="F1763" s="11" t="s">
        <v>178</v>
      </c>
      <c r="G1763" s="11" t="s">
        <v>111</v>
      </c>
      <c r="H1763" s="11" t="s">
        <v>7410</v>
      </c>
      <c r="I1763" s="11" t="s">
        <v>7435</v>
      </c>
      <c r="J1763" s="12">
        <v>45287</v>
      </c>
      <c r="K1763" s="12">
        <v>45355</v>
      </c>
      <c r="L1763" s="12">
        <v>46085</v>
      </c>
      <c r="M1763" s="13">
        <v>3492.89</v>
      </c>
      <c r="N1763" s="11" t="s">
        <v>7378</v>
      </c>
      <c r="O1763" s="11" t="s">
        <v>66</v>
      </c>
      <c r="P1763" s="11" t="s">
        <v>39</v>
      </c>
      <c r="Q1763" s="11" t="s">
        <v>30</v>
      </c>
      <c r="R1763" s="11" t="s">
        <v>17</v>
      </c>
    </row>
    <row r="1764" spans="1:18" x14ac:dyDescent="0.35">
      <c r="A1764" s="11" t="s">
        <v>7436</v>
      </c>
      <c r="B1764" s="11" t="s">
        <v>7437</v>
      </c>
      <c r="C1764" s="10" t="s">
        <v>40</v>
      </c>
      <c r="D1764" s="11" t="s">
        <v>43</v>
      </c>
      <c r="E1764" s="11" t="s">
        <v>2195</v>
      </c>
      <c r="F1764" s="11" t="s">
        <v>178</v>
      </c>
      <c r="G1764" s="11" t="s">
        <v>111</v>
      </c>
      <c r="H1764" s="11" t="s">
        <v>7410</v>
      </c>
      <c r="I1764" s="11" t="s">
        <v>7438</v>
      </c>
      <c r="J1764" s="12">
        <v>45287</v>
      </c>
      <c r="K1764" s="12">
        <v>45355</v>
      </c>
      <c r="L1764" s="12">
        <v>46085</v>
      </c>
      <c r="M1764" s="13">
        <v>3492.89</v>
      </c>
      <c r="N1764" s="11" t="s">
        <v>7378</v>
      </c>
      <c r="O1764" s="11" t="s">
        <v>66</v>
      </c>
      <c r="P1764" s="11" t="s">
        <v>39</v>
      </c>
      <c r="Q1764" s="11" t="s">
        <v>30</v>
      </c>
      <c r="R1764" s="11" t="s">
        <v>17</v>
      </c>
    </row>
    <row r="1765" spans="1:18" x14ac:dyDescent="0.35">
      <c r="A1765" s="11" t="s">
        <v>7439</v>
      </c>
      <c r="B1765" s="11" t="s">
        <v>7440</v>
      </c>
      <c r="C1765" s="10" t="s">
        <v>40</v>
      </c>
      <c r="D1765" s="11" t="s">
        <v>43</v>
      </c>
      <c r="E1765" s="11" t="s">
        <v>3864</v>
      </c>
      <c r="F1765" s="11" t="s">
        <v>178</v>
      </c>
      <c r="G1765" s="11" t="s">
        <v>111</v>
      </c>
      <c r="H1765" s="11" t="s">
        <v>3737</v>
      </c>
      <c r="I1765" s="11" t="s">
        <v>7441</v>
      </c>
      <c r="J1765" s="12">
        <v>45287</v>
      </c>
      <c r="K1765" s="12">
        <v>45401</v>
      </c>
      <c r="L1765" s="12">
        <v>46131</v>
      </c>
      <c r="M1765" s="13">
        <v>3661.76</v>
      </c>
      <c r="N1765" s="11" t="s">
        <v>7378</v>
      </c>
      <c r="O1765" s="11" t="s">
        <v>66</v>
      </c>
      <c r="P1765" s="11" t="s">
        <v>39</v>
      </c>
      <c r="Q1765" s="11" t="s">
        <v>30</v>
      </c>
      <c r="R1765" s="11" t="s">
        <v>17</v>
      </c>
    </row>
    <row r="1766" spans="1:18" x14ac:dyDescent="0.35">
      <c r="A1766" s="11" t="s">
        <v>7442</v>
      </c>
      <c r="B1766" s="11" t="s">
        <v>7443</v>
      </c>
      <c r="C1766" s="10" t="s">
        <v>40</v>
      </c>
      <c r="D1766" s="11" t="s">
        <v>43</v>
      </c>
      <c r="E1766" s="11" t="s">
        <v>3864</v>
      </c>
      <c r="F1766" s="11" t="s">
        <v>178</v>
      </c>
      <c r="G1766" s="11" t="s">
        <v>111</v>
      </c>
      <c r="H1766" s="11" t="s">
        <v>3737</v>
      </c>
      <c r="I1766" s="11" t="s">
        <v>7444</v>
      </c>
      <c r="J1766" s="12">
        <v>45287</v>
      </c>
      <c r="K1766" s="12">
        <v>45401</v>
      </c>
      <c r="L1766" s="12">
        <v>46131</v>
      </c>
      <c r="M1766" s="13">
        <v>3661.76</v>
      </c>
      <c r="N1766" s="11" t="s">
        <v>7378</v>
      </c>
      <c r="O1766" s="11" t="s">
        <v>66</v>
      </c>
      <c r="P1766" s="11" t="s">
        <v>39</v>
      </c>
      <c r="Q1766" s="11" t="s">
        <v>30</v>
      </c>
      <c r="R1766" s="11" t="s">
        <v>17</v>
      </c>
    </row>
    <row r="1767" spans="1:18" x14ac:dyDescent="0.35">
      <c r="A1767" s="11" t="s">
        <v>7445</v>
      </c>
      <c r="B1767" s="11" t="s">
        <v>7446</v>
      </c>
      <c r="C1767" s="10" t="s">
        <v>40</v>
      </c>
      <c r="D1767" s="11" t="s">
        <v>43</v>
      </c>
      <c r="E1767" s="11" t="s">
        <v>3864</v>
      </c>
      <c r="F1767" s="11" t="s">
        <v>178</v>
      </c>
      <c r="G1767" s="11" t="s">
        <v>111</v>
      </c>
      <c r="H1767" s="11" t="s">
        <v>3737</v>
      </c>
      <c r="I1767" s="11" t="s">
        <v>7447</v>
      </c>
      <c r="J1767" s="12">
        <v>45287</v>
      </c>
      <c r="K1767" s="12">
        <v>45401</v>
      </c>
      <c r="L1767" s="12">
        <v>46131</v>
      </c>
      <c r="M1767" s="13">
        <v>3661.76</v>
      </c>
      <c r="N1767" s="11" t="s">
        <v>7378</v>
      </c>
      <c r="O1767" s="11" t="s">
        <v>66</v>
      </c>
      <c r="P1767" s="11" t="s">
        <v>39</v>
      </c>
      <c r="Q1767" s="11" t="s">
        <v>30</v>
      </c>
      <c r="R1767" s="11" t="s">
        <v>17</v>
      </c>
    </row>
    <row r="1768" spans="1:18" x14ac:dyDescent="0.35">
      <c r="A1768" s="11" t="s">
        <v>7448</v>
      </c>
      <c r="B1768" s="11" t="s">
        <v>7449</v>
      </c>
      <c r="C1768" s="10" t="s">
        <v>40</v>
      </c>
      <c r="D1768" s="11" t="s">
        <v>43</v>
      </c>
      <c r="E1768" s="11" t="s">
        <v>3864</v>
      </c>
      <c r="F1768" s="11" t="s">
        <v>178</v>
      </c>
      <c r="G1768" s="11" t="s">
        <v>111</v>
      </c>
      <c r="H1768" s="11" t="s">
        <v>3737</v>
      </c>
      <c r="I1768" s="11" t="s">
        <v>7450</v>
      </c>
      <c r="J1768" s="12">
        <v>45287</v>
      </c>
      <c r="K1768" s="12">
        <v>45401</v>
      </c>
      <c r="L1768" s="12">
        <v>46131</v>
      </c>
      <c r="M1768" s="13">
        <v>3661.76</v>
      </c>
      <c r="N1768" s="11" t="s">
        <v>7378</v>
      </c>
      <c r="O1768" s="11" t="s">
        <v>66</v>
      </c>
      <c r="P1768" s="11" t="s">
        <v>39</v>
      </c>
      <c r="Q1768" s="11" t="s">
        <v>30</v>
      </c>
      <c r="R1768" s="11" t="s">
        <v>17</v>
      </c>
    </row>
    <row r="1769" spans="1:18" x14ac:dyDescent="0.35">
      <c r="A1769" s="11" t="s">
        <v>7451</v>
      </c>
      <c r="B1769" s="11" t="s">
        <v>7452</v>
      </c>
      <c r="C1769" s="10" t="s">
        <v>40</v>
      </c>
      <c r="D1769" s="11" t="s">
        <v>43</v>
      </c>
      <c r="E1769" s="11" t="s">
        <v>3864</v>
      </c>
      <c r="F1769" s="11" t="s">
        <v>178</v>
      </c>
      <c r="G1769" s="11" t="s">
        <v>111</v>
      </c>
      <c r="H1769" s="11" t="s">
        <v>3737</v>
      </c>
      <c r="I1769" s="11" t="s">
        <v>7453</v>
      </c>
      <c r="J1769" s="12">
        <v>45287</v>
      </c>
      <c r="K1769" s="12">
        <v>45401</v>
      </c>
      <c r="L1769" s="12">
        <v>46131</v>
      </c>
      <c r="M1769" s="13">
        <v>3661.76</v>
      </c>
      <c r="N1769" s="11" t="s">
        <v>7378</v>
      </c>
      <c r="O1769" s="11" t="s">
        <v>66</v>
      </c>
      <c r="P1769" s="11" t="s">
        <v>39</v>
      </c>
      <c r="Q1769" s="11" t="s">
        <v>30</v>
      </c>
      <c r="R1769" s="11" t="s">
        <v>17</v>
      </c>
    </row>
    <row r="1770" spans="1:18" x14ac:dyDescent="0.35">
      <c r="A1770" s="11" t="s">
        <v>7454</v>
      </c>
      <c r="B1770" s="11" t="s">
        <v>7455</v>
      </c>
      <c r="C1770" s="10" t="s">
        <v>40</v>
      </c>
      <c r="D1770" s="11" t="s">
        <v>43</v>
      </c>
      <c r="E1770" s="11" t="s">
        <v>7456</v>
      </c>
      <c r="F1770" s="11" t="s">
        <v>48</v>
      </c>
      <c r="G1770" s="11" t="s">
        <v>111</v>
      </c>
      <c r="H1770" s="11" t="s">
        <v>7457</v>
      </c>
      <c r="I1770" s="11" t="s">
        <v>7458</v>
      </c>
      <c r="J1770" s="12">
        <v>45287</v>
      </c>
      <c r="K1770" s="12">
        <v>45401</v>
      </c>
      <c r="L1770" s="12">
        <v>46131</v>
      </c>
      <c r="M1770" s="13">
        <v>2639.65</v>
      </c>
      <c r="N1770" s="11" t="s">
        <v>7378</v>
      </c>
      <c r="O1770" s="11" t="s">
        <v>66</v>
      </c>
      <c r="P1770" s="11" t="s">
        <v>37</v>
      </c>
      <c r="Q1770" s="11" t="s">
        <v>30</v>
      </c>
      <c r="R1770" s="11" t="s">
        <v>17</v>
      </c>
    </row>
    <row r="1771" spans="1:18" x14ac:dyDescent="0.35">
      <c r="A1771" s="11" t="s">
        <v>7459</v>
      </c>
      <c r="B1771" s="11" t="s">
        <v>7460</v>
      </c>
      <c r="C1771" s="10" t="s">
        <v>40</v>
      </c>
      <c r="D1771" s="11" t="s">
        <v>43</v>
      </c>
      <c r="E1771" s="11" t="s">
        <v>3814</v>
      </c>
      <c r="F1771" s="11" t="s">
        <v>48</v>
      </c>
      <c r="G1771" s="11" t="s">
        <v>111</v>
      </c>
      <c r="H1771" s="11" t="s">
        <v>7461</v>
      </c>
      <c r="I1771" s="11" t="s">
        <v>7462</v>
      </c>
      <c r="J1771" s="12">
        <v>45287</v>
      </c>
      <c r="K1771" s="12">
        <v>45401</v>
      </c>
      <c r="L1771" s="12">
        <v>46131</v>
      </c>
      <c r="M1771" s="13">
        <v>0</v>
      </c>
      <c r="N1771" s="11" t="s">
        <v>7378</v>
      </c>
      <c r="O1771" s="11" t="s">
        <v>66</v>
      </c>
      <c r="P1771" s="11" t="s">
        <v>37</v>
      </c>
      <c r="Q1771" s="11" t="s">
        <v>30</v>
      </c>
      <c r="R1771" s="11" t="s">
        <v>17</v>
      </c>
    </row>
    <row r="1772" spans="1:18" x14ac:dyDescent="0.35">
      <c r="A1772" s="11" t="s">
        <v>7463</v>
      </c>
      <c r="B1772" s="11" t="s">
        <v>7464</v>
      </c>
      <c r="C1772" s="10" t="s">
        <v>40</v>
      </c>
      <c r="D1772" s="11" t="s">
        <v>43</v>
      </c>
      <c r="E1772" s="11" t="s">
        <v>7456</v>
      </c>
      <c r="F1772" s="11" t="s">
        <v>48</v>
      </c>
      <c r="G1772" s="11" t="s">
        <v>111</v>
      </c>
      <c r="H1772" s="11" t="s">
        <v>7457</v>
      </c>
      <c r="I1772" s="11" t="s">
        <v>7465</v>
      </c>
      <c r="J1772" s="12">
        <v>45287</v>
      </c>
      <c r="K1772" s="12">
        <v>45401</v>
      </c>
      <c r="L1772" s="12">
        <v>46131</v>
      </c>
      <c r="M1772" s="13">
        <v>2639.65</v>
      </c>
      <c r="N1772" s="11" t="s">
        <v>7378</v>
      </c>
      <c r="O1772" s="11" t="s">
        <v>66</v>
      </c>
      <c r="P1772" s="11" t="s">
        <v>37</v>
      </c>
      <c r="Q1772" s="11" t="s">
        <v>30</v>
      </c>
      <c r="R1772" s="11" t="s">
        <v>17</v>
      </c>
    </row>
    <row r="1773" spans="1:18" x14ac:dyDescent="0.35">
      <c r="A1773" s="11" t="s">
        <v>7466</v>
      </c>
      <c r="B1773" s="11" t="s">
        <v>7467</v>
      </c>
      <c r="C1773" s="10" t="s">
        <v>40</v>
      </c>
      <c r="D1773" s="11" t="s">
        <v>43</v>
      </c>
      <c r="E1773" s="11" t="s">
        <v>3814</v>
      </c>
      <c r="F1773" s="11" t="s">
        <v>48</v>
      </c>
      <c r="G1773" s="11" t="s">
        <v>111</v>
      </c>
      <c r="H1773" s="11" t="s">
        <v>7461</v>
      </c>
      <c r="I1773" s="11" t="s">
        <v>7468</v>
      </c>
      <c r="J1773" s="12">
        <v>45287</v>
      </c>
      <c r="K1773" s="12">
        <v>45401</v>
      </c>
      <c r="L1773" s="12">
        <v>46131</v>
      </c>
      <c r="M1773" s="13">
        <v>0</v>
      </c>
      <c r="N1773" s="11" t="s">
        <v>7378</v>
      </c>
      <c r="O1773" s="11" t="s">
        <v>66</v>
      </c>
      <c r="P1773" s="11" t="s">
        <v>37</v>
      </c>
      <c r="Q1773" s="11" t="s">
        <v>30</v>
      </c>
      <c r="R1773" s="11" t="s">
        <v>17</v>
      </c>
    </row>
    <row r="1774" spans="1:18" x14ac:dyDescent="0.35">
      <c r="A1774" s="11" t="s">
        <v>7469</v>
      </c>
      <c r="B1774" s="11" t="s">
        <v>7470</v>
      </c>
      <c r="C1774" s="10" t="s">
        <v>40</v>
      </c>
      <c r="D1774" s="11" t="s">
        <v>43</v>
      </c>
      <c r="E1774" s="11" t="s">
        <v>7456</v>
      </c>
      <c r="F1774" s="11" t="s">
        <v>48</v>
      </c>
      <c r="G1774" s="11" t="s">
        <v>111</v>
      </c>
      <c r="H1774" s="11" t="s">
        <v>7457</v>
      </c>
      <c r="I1774" s="11" t="s">
        <v>7471</v>
      </c>
      <c r="J1774" s="12">
        <v>45287</v>
      </c>
      <c r="K1774" s="12">
        <v>45401</v>
      </c>
      <c r="L1774" s="12">
        <v>46131</v>
      </c>
      <c r="M1774" s="13">
        <v>2639.65</v>
      </c>
      <c r="N1774" s="11" t="s">
        <v>7378</v>
      </c>
      <c r="O1774" s="11" t="s">
        <v>66</v>
      </c>
      <c r="P1774" s="11" t="s">
        <v>37</v>
      </c>
      <c r="Q1774" s="11" t="s">
        <v>30</v>
      </c>
      <c r="R1774" s="11" t="s">
        <v>17</v>
      </c>
    </row>
    <row r="1775" spans="1:18" x14ac:dyDescent="0.35">
      <c r="A1775" s="11" t="s">
        <v>7472</v>
      </c>
      <c r="B1775" s="11" t="s">
        <v>7473</v>
      </c>
      <c r="C1775" s="10" t="s">
        <v>40</v>
      </c>
      <c r="D1775" s="11" t="s">
        <v>43</v>
      </c>
      <c r="E1775" s="11" t="s">
        <v>7474</v>
      </c>
      <c r="F1775" s="11" t="s">
        <v>48</v>
      </c>
      <c r="G1775" s="11" t="s">
        <v>111</v>
      </c>
      <c r="H1775" s="11" t="s">
        <v>7475</v>
      </c>
      <c r="I1775" s="11" t="s">
        <v>7476</v>
      </c>
      <c r="J1775" s="12">
        <v>45287</v>
      </c>
      <c r="K1775" s="12">
        <v>45355</v>
      </c>
      <c r="L1775" s="12">
        <v>46085</v>
      </c>
      <c r="M1775" s="13">
        <v>2393.7199999999998</v>
      </c>
      <c r="N1775" s="11" t="s">
        <v>7378</v>
      </c>
      <c r="O1775" s="11" t="s">
        <v>66</v>
      </c>
      <c r="P1775" s="11" t="s">
        <v>39</v>
      </c>
      <c r="Q1775" s="11" t="s">
        <v>30</v>
      </c>
      <c r="R1775" s="11" t="s">
        <v>17</v>
      </c>
    </row>
    <row r="1776" spans="1:18" x14ac:dyDescent="0.35">
      <c r="A1776" s="11" t="s">
        <v>7477</v>
      </c>
      <c r="B1776" s="11" t="s">
        <v>7478</v>
      </c>
      <c r="C1776" s="10" t="s">
        <v>40</v>
      </c>
      <c r="D1776" s="11" t="s">
        <v>43</v>
      </c>
      <c r="E1776" s="11" t="s">
        <v>7474</v>
      </c>
      <c r="F1776" s="11" t="s">
        <v>48</v>
      </c>
      <c r="G1776" s="11" t="s">
        <v>111</v>
      </c>
      <c r="H1776" s="11" t="s">
        <v>7475</v>
      </c>
      <c r="I1776" s="11" t="s">
        <v>7479</v>
      </c>
      <c r="J1776" s="12">
        <v>45287</v>
      </c>
      <c r="K1776" s="12">
        <v>45355</v>
      </c>
      <c r="L1776" s="12">
        <v>46085</v>
      </c>
      <c r="M1776" s="13">
        <v>2393.7199999999998</v>
      </c>
      <c r="N1776" s="11" t="s">
        <v>7378</v>
      </c>
      <c r="O1776" s="11" t="s">
        <v>66</v>
      </c>
      <c r="P1776" s="11" t="s">
        <v>39</v>
      </c>
      <c r="Q1776" s="11" t="s">
        <v>30</v>
      </c>
      <c r="R1776" s="11" t="s">
        <v>17</v>
      </c>
    </row>
    <row r="1777" spans="1:18" x14ac:dyDescent="0.35">
      <c r="A1777" s="11" t="s">
        <v>7480</v>
      </c>
      <c r="B1777" s="11" t="s">
        <v>7481</v>
      </c>
      <c r="C1777" s="10" t="s">
        <v>40</v>
      </c>
      <c r="D1777" s="11" t="s">
        <v>43</v>
      </c>
      <c r="E1777" s="11" t="s">
        <v>7474</v>
      </c>
      <c r="F1777" s="11" t="s">
        <v>48</v>
      </c>
      <c r="G1777" s="11" t="s">
        <v>111</v>
      </c>
      <c r="H1777" s="11" t="s">
        <v>7475</v>
      </c>
      <c r="I1777" s="11" t="s">
        <v>7482</v>
      </c>
      <c r="J1777" s="12">
        <v>45287</v>
      </c>
      <c r="K1777" s="12">
        <v>45355</v>
      </c>
      <c r="L1777" s="12">
        <v>46085</v>
      </c>
      <c r="M1777" s="13">
        <v>2393.7199999999998</v>
      </c>
      <c r="N1777" s="11" t="s">
        <v>7378</v>
      </c>
      <c r="O1777" s="11" t="s">
        <v>66</v>
      </c>
      <c r="P1777" s="11" t="s">
        <v>39</v>
      </c>
      <c r="Q1777" s="11" t="s">
        <v>30</v>
      </c>
      <c r="R1777" s="11" t="s">
        <v>17</v>
      </c>
    </row>
    <row r="1778" spans="1:18" x14ac:dyDescent="0.35">
      <c r="A1778" s="11" t="s">
        <v>7483</v>
      </c>
      <c r="B1778" s="11" t="s">
        <v>7484</v>
      </c>
      <c r="C1778" s="10" t="s">
        <v>40</v>
      </c>
      <c r="D1778" s="11" t="s">
        <v>43</v>
      </c>
      <c r="E1778" s="11" t="s">
        <v>7474</v>
      </c>
      <c r="F1778" s="11" t="s">
        <v>48</v>
      </c>
      <c r="G1778" s="11" t="s">
        <v>111</v>
      </c>
      <c r="H1778" s="11" t="s">
        <v>7475</v>
      </c>
      <c r="I1778" s="11" t="s">
        <v>7485</v>
      </c>
      <c r="J1778" s="12">
        <v>45287</v>
      </c>
      <c r="K1778" s="12">
        <v>45355</v>
      </c>
      <c r="L1778" s="12">
        <v>46085</v>
      </c>
      <c r="M1778" s="13">
        <v>2393.7199999999998</v>
      </c>
      <c r="N1778" s="11" t="s">
        <v>7378</v>
      </c>
      <c r="O1778" s="11" t="s">
        <v>66</v>
      </c>
      <c r="P1778" s="11" t="s">
        <v>39</v>
      </c>
      <c r="Q1778" s="11" t="s">
        <v>30</v>
      </c>
      <c r="R1778" s="11" t="s">
        <v>17</v>
      </c>
    </row>
    <row r="1779" spans="1:18" x14ac:dyDescent="0.35">
      <c r="A1779" s="11" t="s">
        <v>7486</v>
      </c>
      <c r="B1779" s="11" t="s">
        <v>7487</v>
      </c>
      <c r="C1779" s="10" t="s">
        <v>40</v>
      </c>
      <c r="D1779" s="11" t="s">
        <v>43</v>
      </c>
      <c r="E1779" s="11" t="s">
        <v>7474</v>
      </c>
      <c r="F1779" s="11" t="s">
        <v>48</v>
      </c>
      <c r="G1779" s="11" t="s">
        <v>111</v>
      </c>
      <c r="H1779" s="11" t="s">
        <v>7475</v>
      </c>
      <c r="I1779" s="11" t="s">
        <v>7488</v>
      </c>
      <c r="J1779" s="12">
        <v>45287</v>
      </c>
      <c r="K1779" s="12">
        <v>45355</v>
      </c>
      <c r="L1779" s="12">
        <v>46085</v>
      </c>
      <c r="M1779" s="13">
        <v>2393.7199999999998</v>
      </c>
      <c r="N1779" s="11" t="s">
        <v>7378</v>
      </c>
      <c r="O1779" s="11" t="s">
        <v>66</v>
      </c>
      <c r="P1779" s="11" t="s">
        <v>39</v>
      </c>
      <c r="Q1779" s="11" t="s">
        <v>30</v>
      </c>
      <c r="R1779" s="11" t="s">
        <v>17</v>
      </c>
    </row>
    <row r="1780" spans="1:18" x14ac:dyDescent="0.35">
      <c r="A1780" s="11" t="s">
        <v>7489</v>
      </c>
      <c r="B1780" s="11" t="s">
        <v>7490</v>
      </c>
      <c r="C1780" s="10" t="s">
        <v>40</v>
      </c>
      <c r="D1780" s="11" t="s">
        <v>43</v>
      </c>
      <c r="E1780" s="11" t="s">
        <v>7474</v>
      </c>
      <c r="F1780" s="11" t="s">
        <v>48</v>
      </c>
      <c r="G1780" s="11" t="s">
        <v>111</v>
      </c>
      <c r="H1780" s="11" t="s">
        <v>7475</v>
      </c>
      <c r="I1780" s="11" t="s">
        <v>7491</v>
      </c>
      <c r="J1780" s="12">
        <v>45287</v>
      </c>
      <c r="K1780" s="12">
        <v>45355</v>
      </c>
      <c r="L1780" s="12">
        <v>46085</v>
      </c>
      <c r="M1780" s="13">
        <v>2393.7199999999998</v>
      </c>
      <c r="N1780" s="11" t="s">
        <v>7378</v>
      </c>
      <c r="O1780" s="11" t="s">
        <v>66</v>
      </c>
      <c r="P1780" s="11" t="s">
        <v>39</v>
      </c>
      <c r="Q1780" s="11" t="s">
        <v>30</v>
      </c>
      <c r="R1780" s="11" t="s">
        <v>17</v>
      </c>
    </row>
    <row r="1781" spans="1:18" x14ac:dyDescent="0.35">
      <c r="A1781" s="11" t="s">
        <v>7492</v>
      </c>
      <c r="B1781" s="11" t="s">
        <v>7493</v>
      </c>
      <c r="C1781" s="10" t="s">
        <v>40</v>
      </c>
      <c r="D1781" s="11" t="s">
        <v>43</v>
      </c>
      <c r="E1781" s="11" t="s">
        <v>7474</v>
      </c>
      <c r="F1781" s="11" t="s">
        <v>48</v>
      </c>
      <c r="G1781" s="11" t="s">
        <v>111</v>
      </c>
      <c r="H1781" s="11" t="s">
        <v>7475</v>
      </c>
      <c r="I1781" s="11" t="s">
        <v>7494</v>
      </c>
      <c r="J1781" s="12">
        <v>45287</v>
      </c>
      <c r="K1781" s="12">
        <v>45355</v>
      </c>
      <c r="L1781" s="12">
        <v>46085</v>
      </c>
      <c r="M1781" s="13">
        <v>2393.7199999999998</v>
      </c>
      <c r="N1781" s="11" t="s">
        <v>7378</v>
      </c>
      <c r="O1781" s="11" t="s">
        <v>66</v>
      </c>
      <c r="P1781" s="11" t="s">
        <v>39</v>
      </c>
      <c r="Q1781" s="11" t="s">
        <v>30</v>
      </c>
      <c r="R1781" s="11" t="s">
        <v>17</v>
      </c>
    </row>
    <row r="1782" spans="1:18" x14ac:dyDescent="0.35">
      <c r="A1782" s="11" t="s">
        <v>7495</v>
      </c>
      <c r="B1782" s="11" t="s">
        <v>7496</v>
      </c>
      <c r="C1782" s="10" t="s">
        <v>40</v>
      </c>
      <c r="D1782" s="11" t="s">
        <v>43</v>
      </c>
      <c r="E1782" s="11" t="s">
        <v>7474</v>
      </c>
      <c r="F1782" s="11" t="s">
        <v>48</v>
      </c>
      <c r="G1782" s="11" t="s">
        <v>111</v>
      </c>
      <c r="H1782" s="11" t="s">
        <v>7475</v>
      </c>
      <c r="I1782" s="11" t="s">
        <v>7497</v>
      </c>
      <c r="J1782" s="12">
        <v>45287</v>
      </c>
      <c r="K1782" s="12">
        <v>45355</v>
      </c>
      <c r="L1782" s="12">
        <v>46085</v>
      </c>
      <c r="M1782" s="13">
        <v>2393.7199999999998</v>
      </c>
      <c r="N1782" s="11" t="s">
        <v>7378</v>
      </c>
      <c r="O1782" s="11" t="s">
        <v>66</v>
      </c>
      <c r="P1782" s="11" t="s">
        <v>39</v>
      </c>
      <c r="Q1782" s="11" t="s">
        <v>30</v>
      </c>
      <c r="R1782" s="11" t="s">
        <v>17</v>
      </c>
    </row>
    <row r="1783" spans="1:18" x14ac:dyDescent="0.35">
      <c r="A1783" s="11" t="s">
        <v>7498</v>
      </c>
      <c r="B1783" s="11" t="s">
        <v>7499</v>
      </c>
      <c r="C1783" s="10" t="s">
        <v>40</v>
      </c>
      <c r="D1783" s="11" t="s">
        <v>43</v>
      </c>
      <c r="E1783" s="11" t="s">
        <v>7474</v>
      </c>
      <c r="F1783" s="11" t="s">
        <v>48</v>
      </c>
      <c r="G1783" s="11" t="s">
        <v>111</v>
      </c>
      <c r="H1783" s="11" t="s">
        <v>7475</v>
      </c>
      <c r="I1783" s="11" t="s">
        <v>7500</v>
      </c>
      <c r="J1783" s="12">
        <v>45287</v>
      </c>
      <c r="K1783" s="12">
        <v>45355</v>
      </c>
      <c r="L1783" s="12">
        <v>46085</v>
      </c>
      <c r="M1783" s="13">
        <v>2393.7199999999998</v>
      </c>
      <c r="N1783" s="11" t="s">
        <v>7378</v>
      </c>
      <c r="O1783" s="11" t="s">
        <v>66</v>
      </c>
      <c r="P1783" s="11" t="s">
        <v>39</v>
      </c>
      <c r="Q1783" s="11" t="s">
        <v>30</v>
      </c>
      <c r="R1783" s="11" t="s">
        <v>17</v>
      </c>
    </row>
    <row r="1784" spans="1:18" x14ac:dyDescent="0.35">
      <c r="A1784" s="11" t="s">
        <v>7501</v>
      </c>
      <c r="B1784" s="11" t="s">
        <v>7502</v>
      </c>
      <c r="C1784" s="10" t="s">
        <v>40</v>
      </c>
      <c r="D1784" s="11" t="s">
        <v>43</v>
      </c>
      <c r="E1784" s="11" t="s">
        <v>7474</v>
      </c>
      <c r="F1784" s="11" t="s">
        <v>48</v>
      </c>
      <c r="G1784" s="11" t="s">
        <v>111</v>
      </c>
      <c r="H1784" s="11" t="s">
        <v>7475</v>
      </c>
      <c r="I1784" s="11" t="s">
        <v>7503</v>
      </c>
      <c r="J1784" s="12">
        <v>45287</v>
      </c>
      <c r="K1784" s="12">
        <v>45355</v>
      </c>
      <c r="L1784" s="12">
        <v>46085</v>
      </c>
      <c r="M1784" s="13">
        <v>2393.7199999999998</v>
      </c>
      <c r="N1784" s="11" t="s">
        <v>7378</v>
      </c>
      <c r="O1784" s="11" t="s">
        <v>66</v>
      </c>
      <c r="P1784" s="11" t="s">
        <v>39</v>
      </c>
      <c r="Q1784" s="11" t="s">
        <v>30</v>
      </c>
      <c r="R1784" s="11" t="s">
        <v>17</v>
      </c>
    </row>
    <row r="1785" spans="1:18" x14ac:dyDescent="0.35">
      <c r="A1785" s="11" t="s">
        <v>7504</v>
      </c>
      <c r="B1785" s="11" t="s">
        <v>7505</v>
      </c>
      <c r="C1785" s="10" t="s">
        <v>40</v>
      </c>
      <c r="D1785" s="11" t="s">
        <v>43</v>
      </c>
      <c r="E1785" s="11" t="s">
        <v>7474</v>
      </c>
      <c r="F1785" s="11" t="s">
        <v>48</v>
      </c>
      <c r="G1785" s="11" t="s">
        <v>111</v>
      </c>
      <c r="H1785" s="11" t="s">
        <v>7475</v>
      </c>
      <c r="I1785" s="11" t="s">
        <v>7506</v>
      </c>
      <c r="J1785" s="12">
        <v>45287</v>
      </c>
      <c r="K1785" s="12">
        <v>45355</v>
      </c>
      <c r="L1785" s="12">
        <v>46085</v>
      </c>
      <c r="M1785" s="13">
        <v>2393.7199999999998</v>
      </c>
      <c r="N1785" s="11" t="s">
        <v>7378</v>
      </c>
      <c r="O1785" s="11" t="s">
        <v>66</v>
      </c>
      <c r="P1785" s="11" t="s">
        <v>39</v>
      </c>
      <c r="Q1785" s="11" t="s">
        <v>30</v>
      </c>
      <c r="R1785" s="11" t="s">
        <v>17</v>
      </c>
    </row>
    <row r="1786" spans="1:18" x14ac:dyDescent="0.35">
      <c r="A1786" s="11" t="s">
        <v>7507</v>
      </c>
      <c r="B1786" s="11" t="s">
        <v>7508</v>
      </c>
      <c r="C1786" s="10" t="s">
        <v>40</v>
      </c>
      <c r="D1786" s="11" t="s">
        <v>43</v>
      </c>
      <c r="E1786" s="11" t="s">
        <v>7474</v>
      </c>
      <c r="F1786" s="11" t="s">
        <v>48</v>
      </c>
      <c r="G1786" s="11" t="s">
        <v>111</v>
      </c>
      <c r="H1786" s="11" t="s">
        <v>7475</v>
      </c>
      <c r="I1786" s="11" t="s">
        <v>7509</v>
      </c>
      <c r="J1786" s="12">
        <v>45287</v>
      </c>
      <c r="K1786" s="12">
        <v>45355</v>
      </c>
      <c r="L1786" s="12">
        <v>46085</v>
      </c>
      <c r="M1786" s="13">
        <v>2393.7199999999998</v>
      </c>
      <c r="N1786" s="11" t="s">
        <v>7378</v>
      </c>
      <c r="O1786" s="11" t="s">
        <v>66</v>
      </c>
      <c r="P1786" s="11" t="s">
        <v>39</v>
      </c>
      <c r="Q1786" s="11" t="s">
        <v>30</v>
      </c>
      <c r="R1786" s="11" t="s">
        <v>17</v>
      </c>
    </row>
    <row r="1787" spans="1:18" x14ac:dyDescent="0.35">
      <c r="A1787" s="11" t="s">
        <v>7510</v>
      </c>
      <c r="B1787" s="11" t="s">
        <v>7511</v>
      </c>
      <c r="C1787" s="10" t="s">
        <v>40</v>
      </c>
      <c r="D1787" s="11" t="s">
        <v>43</v>
      </c>
      <c r="E1787" s="11" t="s">
        <v>7474</v>
      </c>
      <c r="F1787" s="11" t="s">
        <v>48</v>
      </c>
      <c r="G1787" s="11" t="s">
        <v>111</v>
      </c>
      <c r="H1787" s="11" t="s">
        <v>7475</v>
      </c>
      <c r="I1787" s="11" t="s">
        <v>7512</v>
      </c>
      <c r="J1787" s="12">
        <v>45287</v>
      </c>
      <c r="K1787" s="12">
        <v>45369</v>
      </c>
      <c r="L1787" s="12">
        <v>46130</v>
      </c>
      <c r="M1787" s="13">
        <v>2393.7199999999998</v>
      </c>
      <c r="N1787" s="11" t="s">
        <v>7378</v>
      </c>
      <c r="O1787" s="11" t="s">
        <v>66</v>
      </c>
      <c r="P1787" s="11" t="s">
        <v>39</v>
      </c>
      <c r="Q1787" s="11" t="s">
        <v>30</v>
      </c>
      <c r="R1787" s="11" t="s">
        <v>17</v>
      </c>
    </row>
    <row r="1788" spans="1:18" x14ac:dyDescent="0.35">
      <c r="A1788" s="11" t="s">
        <v>7513</v>
      </c>
      <c r="B1788" s="11" t="s">
        <v>7514</v>
      </c>
      <c r="C1788" s="10" t="s">
        <v>40</v>
      </c>
      <c r="D1788" s="11" t="s">
        <v>43</v>
      </c>
      <c r="E1788" s="11" t="s">
        <v>7474</v>
      </c>
      <c r="F1788" s="11" t="s">
        <v>48</v>
      </c>
      <c r="G1788" s="11" t="s">
        <v>111</v>
      </c>
      <c r="H1788" s="11" t="s">
        <v>7475</v>
      </c>
      <c r="I1788" s="11" t="s">
        <v>7515</v>
      </c>
      <c r="J1788" s="12">
        <v>45287</v>
      </c>
      <c r="K1788" s="12">
        <v>45369</v>
      </c>
      <c r="L1788" s="12">
        <v>46130</v>
      </c>
      <c r="M1788" s="13">
        <v>2393.7199999999998</v>
      </c>
      <c r="N1788" s="11" t="s">
        <v>7378</v>
      </c>
      <c r="O1788" s="11" t="s">
        <v>66</v>
      </c>
      <c r="P1788" s="11" t="s">
        <v>39</v>
      </c>
      <c r="Q1788" s="11" t="s">
        <v>30</v>
      </c>
      <c r="R1788" s="11" t="s">
        <v>17</v>
      </c>
    </row>
    <row r="1789" spans="1:18" x14ac:dyDescent="0.35">
      <c r="A1789" s="11" t="s">
        <v>7516</v>
      </c>
      <c r="B1789" s="11" t="s">
        <v>7517</v>
      </c>
      <c r="C1789" s="10" t="s">
        <v>40</v>
      </c>
      <c r="D1789" s="11" t="s">
        <v>43</v>
      </c>
      <c r="E1789" s="11" t="s">
        <v>7474</v>
      </c>
      <c r="F1789" s="11" t="s">
        <v>48</v>
      </c>
      <c r="G1789" s="11" t="s">
        <v>111</v>
      </c>
      <c r="H1789" s="11" t="s">
        <v>7475</v>
      </c>
      <c r="I1789" s="11" t="s">
        <v>7518</v>
      </c>
      <c r="J1789" s="12">
        <v>45287</v>
      </c>
      <c r="K1789" s="12">
        <v>45369</v>
      </c>
      <c r="L1789" s="12">
        <v>46130</v>
      </c>
      <c r="M1789" s="13">
        <v>2393.7199999999998</v>
      </c>
      <c r="N1789" s="11" t="s">
        <v>7378</v>
      </c>
      <c r="O1789" s="11" t="s">
        <v>66</v>
      </c>
      <c r="P1789" s="11" t="s">
        <v>39</v>
      </c>
      <c r="Q1789" s="11" t="s">
        <v>30</v>
      </c>
      <c r="R1789" s="11" t="s">
        <v>17</v>
      </c>
    </row>
    <row r="1790" spans="1:18" x14ac:dyDescent="0.35">
      <c r="A1790" s="11" t="s">
        <v>7519</v>
      </c>
      <c r="B1790" s="11" t="s">
        <v>7520</v>
      </c>
      <c r="C1790" s="10" t="s">
        <v>40</v>
      </c>
      <c r="D1790" s="11" t="s">
        <v>43</v>
      </c>
      <c r="E1790" s="11" t="s">
        <v>7474</v>
      </c>
      <c r="F1790" s="11" t="s">
        <v>48</v>
      </c>
      <c r="G1790" s="11" t="s">
        <v>111</v>
      </c>
      <c r="H1790" s="11" t="s">
        <v>7475</v>
      </c>
      <c r="I1790" s="11" t="s">
        <v>7521</v>
      </c>
      <c r="J1790" s="12">
        <v>45287</v>
      </c>
      <c r="K1790" s="12">
        <v>45369</v>
      </c>
      <c r="L1790" s="12">
        <v>46130</v>
      </c>
      <c r="M1790" s="13">
        <v>2393.7199999999998</v>
      </c>
      <c r="N1790" s="11" t="s">
        <v>7378</v>
      </c>
      <c r="O1790" s="11" t="s">
        <v>66</v>
      </c>
      <c r="P1790" s="11" t="s">
        <v>39</v>
      </c>
      <c r="Q1790" s="11" t="s">
        <v>30</v>
      </c>
      <c r="R1790" s="11" t="s">
        <v>17</v>
      </c>
    </row>
    <row r="1791" spans="1:18" x14ac:dyDescent="0.35">
      <c r="A1791" s="11" t="s">
        <v>7522</v>
      </c>
      <c r="B1791" s="11" t="s">
        <v>7523</v>
      </c>
      <c r="C1791" s="10" t="s">
        <v>40</v>
      </c>
      <c r="D1791" s="11" t="s">
        <v>43</v>
      </c>
      <c r="E1791" s="11" t="s">
        <v>7474</v>
      </c>
      <c r="F1791" s="11" t="s">
        <v>48</v>
      </c>
      <c r="G1791" s="11" t="s">
        <v>111</v>
      </c>
      <c r="H1791" s="11" t="s">
        <v>7475</v>
      </c>
      <c r="I1791" s="11" t="s">
        <v>7524</v>
      </c>
      <c r="J1791" s="12">
        <v>45287</v>
      </c>
      <c r="K1791" s="12">
        <v>45369</v>
      </c>
      <c r="L1791" s="12">
        <v>46130</v>
      </c>
      <c r="M1791" s="13">
        <v>2393.7199999999998</v>
      </c>
      <c r="N1791" s="11" t="s">
        <v>7378</v>
      </c>
      <c r="O1791" s="11" t="s">
        <v>66</v>
      </c>
      <c r="P1791" s="11" t="s">
        <v>39</v>
      </c>
      <c r="Q1791" s="11" t="s">
        <v>30</v>
      </c>
      <c r="R1791" s="11" t="s">
        <v>17</v>
      </c>
    </row>
    <row r="1792" spans="1:18" x14ac:dyDescent="0.35">
      <c r="A1792" s="11" t="s">
        <v>7525</v>
      </c>
      <c r="B1792" s="11" t="s">
        <v>7526</v>
      </c>
      <c r="C1792" s="10" t="s">
        <v>40</v>
      </c>
      <c r="D1792" s="11" t="s">
        <v>43</v>
      </c>
      <c r="E1792" s="11" t="s">
        <v>7474</v>
      </c>
      <c r="F1792" s="11" t="s">
        <v>48</v>
      </c>
      <c r="G1792" s="11" t="s">
        <v>111</v>
      </c>
      <c r="H1792" s="11" t="s">
        <v>7475</v>
      </c>
      <c r="I1792" s="11" t="s">
        <v>7527</v>
      </c>
      <c r="J1792" s="12">
        <v>45287</v>
      </c>
      <c r="K1792" s="12">
        <v>45369</v>
      </c>
      <c r="L1792" s="12">
        <v>46130</v>
      </c>
      <c r="M1792" s="13">
        <v>2393.7199999999998</v>
      </c>
      <c r="N1792" s="11" t="s">
        <v>7378</v>
      </c>
      <c r="O1792" s="11" t="s">
        <v>66</v>
      </c>
      <c r="P1792" s="11" t="s">
        <v>39</v>
      </c>
      <c r="Q1792" s="11" t="s">
        <v>30</v>
      </c>
      <c r="R1792" s="11" t="s">
        <v>17</v>
      </c>
    </row>
    <row r="1793" spans="1:18" x14ac:dyDescent="0.35">
      <c r="A1793" s="11" t="s">
        <v>7528</v>
      </c>
      <c r="B1793" s="11" t="s">
        <v>7529</v>
      </c>
      <c r="C1793" s="10" t="s">
        <v>40</v>
      </c>
      <c r="D1793" s="11" t="s">
        <v>43</v>
      </c>
      <c r="E1793" s="11" t="s">
        <v>7530</v>
      </c>
      <c r="F1793" s="11" t="s">
        <v>48</v>
      </c>
      <c r="G1793" s="11" t="s">
        <v>111</v>
      </c>
      <c r="H1793" s="11" t="s">
        <v>7531</v>
      </c>
      <c r="I1793" s="11" t="s">
        <v>7532</v>
      </c>
      <c r="J1793" s="12">
        <v>45287</v>
      </c>
      <c r="K1793" s="12">
        <v>45401</v>
      </c>
      <c r="L1793" s="12">
        <v>46131</v>
      </c>
      <c r="M1793" s="13">
        <v>1186.1099999999999</v>
      </c>
      <c r="N1793" s="11" t="s">
        <v>7378</v>
      </c>
      <c r="O1793" s="11" t="s">
        <v>66</v>
      </c>
      <c r="P1793" s="11" t="s">
        <v>37</v>
      </c>
      <c r="Q1793" s="11" t="s">
        <v>30</v>
      </c>
      <c r="R1793" s="11" t="s">
        <v>17</v>
      </c>
    </row>
    <row r="1794" spans="1:18" x14ac:dyDescent="0.35">
      <c r="A1794" s="11" t="s">
        <v>7533</v>
      </c>
      <c r="B1794" s="11" t="s">
        <v>7534</v>
      </c>
      <c r="C1794" s="10" t="s">
        <v>40</v>
      </c>
      <c r="D1794" s="11" t="s">
        <v>43</v>
      </c>
      <c r="E1794" s="11" t="s">
        <v>7530</v>
      </c>
      <c r="F1794" s="11" t="s">
        <v>48</v>
      </c>
      <c r="G1794" s="11" t="s">
        <v>111</v>
      </c>
      <c r="H1794" s="11" t="s">
        <v>7531</v>
      </c>
      <c r="I1794" s="11" t="s">
        <v>7535</v>
      </c>
      <c r="J1794" s="12">
        <v>45287</v>
      </c>
      <c r="K1794" s="12">
        <v>45401</v>
      </c>
      <c r="L1794" s="12">
        <v>46131</v>
      </c>
      <c r="M1794" s="13">
        <v>1186.1099999999999</v>
      </c>
      <c r="N1794" s="11" t="s">
        <v>7378</v>
      </c>
      <c r="O1794" s="11" t="s">
        <v>66</v>
      </c>
      <c r="P1794" s="11" t="s">
        <v>37</v>
      </c>
      <c r="Q1794" s="11" t="s">
        <v>30</v>
      </c>
      <c r="R1794" s="11" t="s">
        <v>17</v>
      </c>
    </row>
    <row r="1795" spans="1:18" x14ac:dyDescent="0.35">
      <c r="A1795" s="11" t="s">
        <v>7536</v>
      </c>
      <c r="B1795" s="11" t="s">
        <v>7537</v>
      </c>
      <c r="C1795" s="10" t="s">
        <v>40</v>
      </c>
      <c r="D1795" s="11" t="s">
        <v>43</v>
      </c>
      <c r="E1795" s="11" t="s">
        <v>7530</v>
      </c>
      <c r="F1795" s="11" t="s">
        <v>48</v>
      </c>
      <c r="G1795" s="11" t="s">
        <v>111</v>
      </c>
      <c r="H1795" s="11" t="s">
        <v>7531</v>
      </c>
      <c r="I1795" s="11" t="s">
        <v>7538</v>
      </c>
      <c r="J1795" s="12">
        <v>45287</v>
      </c>
      <c r="K1795" s="12">
        <v>45401</v>
      </c>
      <c r="L1795" s="12">
        <v>46131</v>
      </c>
      <c r="M1795" s="13">
        <v>1186.1099999999999</v>
      </c>
      <c r="N1795" s="11" t="s">
        <v>7378</v>
      </c>
      <c r="O1795" s="11" t="s">
        <v>66</v>
      </c>
      <c r="P1795" s="11" t="s">
        <v>37</v>
      </c>
      <c r="Q1795" s="11" t="s">
        <v>30</v>
      </c>
      <c r="R1795" s="11" t="s">
        <v>17</v>
      </c>
    </row>
    <row r="1796" spans="1:18" x14ac:dyDescent="0.35">
      <c r="A1796" s="11" t="s">
        <v>7539</v>
      </c>
      <c r="B1796" s="11" t="s">
        <v>7540</v>
      </c>
      <c r="C1796" s="10" t="s">
        <v>40</v>
      </c>
      <c r="D1796" s="11" t="s">
        <v>43</v>
      </c>
      <c r="E1796" s="11" t="s">
        <v>7541</v>
      </c>
      <c r="F1796" s="11" t="s">
        <v>48</v>
      </c>
      <c r="G1796" s="11" t="s">
        <v>111</v>
      </c>
      <c r="H1796" s="11" t="s">
        <v>7542</v>
      </c>
      <c r="I1796" s="11" t="s">
        <v>7543</v>
      </c>
      <c r="J1796" s="12">
        <v>45287</v>
      </c>
      <c r="K1796" s="12">
        <v>45401</v>
      </c>
      <c r="L1796" s="12">
        <v>46131</v>
      </c>
      <c r="M1796" s="13">
        <v>621.64</v>
      </c>
      <c r="N1796" s="11" t="s">
        <v>7378</v>
      </c>
      <c r="O1796" s="11" t="s">
        <v>66</v>
      </c>
      <c r="P1796" s="11" t="s">
        <v>37</v>
      </c>
      <c r="Q1796" s="11" t="s">
        <v>30</v>
      </c>
      <c r="R1796" s="11" t="s">
        <v>17</v>
      </c>
    </row>
    <row r="1797" spans="1:18" x14ac:dyDescent="0.35">
      <c r="A1797" s="11" t="s">
        <v>7544</v>
      </c>
      <c r="B1797" s="11" t="s">
        <v>7545</v>
      </c>
      <c r="C1797" s="10" t="s">
        <v>40</v>
      </c>
      <c r="D1797" s="11" t="s">
        <v>43</v>
      </c>
      <c r="E1797" s="11" t="s">
        <v>7541</v>
      </c>
      <c r="F1797" s="11" t="s">
        <v>48</v>
      </c>
      <c r="G1797" s="11" t="s">
        <v>111</v>
      </c>
      <c r="H1797" s="11" t="s">
        <v>7542</v>
      </c>
      <c r="I1797" s="11" t="s">
        <v>7546</v>
      </c>
      <c r="J1797" s="12">
        <v>45287</v>
      </c>
      <c r="K1797" s="12">
        <v>45401</v>
      </c>
      <c r="L1797" s="12">
        <v>46131</v>
      </c>
      <c r="M1797" s="13">
        <v>621.64</v>
      </c>
      <c r="N1797" s="11" t="s">
        <v>7378</v>
      </c>
      <c r="O1797" s="11" t="s">
        <v>66</v>
      </c>
      <c r="P1797" s="11" t="s">
        <v>37</v>
      </c>
      <c r="Q1797" s="11" t="s">
        <v>30</v>
      </c>
      <c r="R1797" s="11" t="s">
        <v>17</v>
      </c>
    </row>
    <row r="1798" spans="1:18" x14ac:dyDescent="0.35">
      <c r="A1798" s="11" t="s">
        <v>7547</v>
      </c>
      <c r="B1798" s="11" t="s">
        <v>7548</v>
      </c>
      <c r="C1798" s="10" t="s">
        <v>40</v>
      </c>
      <c r="D1798" s="11" t="s">
        <v>43</v>
      </c>
      <c r="E1798" s="11" t="s">
        <v>7541</v>
      </c>
      <c r="F1798" s="11" t="s">
        <v>48</v>
      </c>
      <c r="G1798" s="11" t="s">
        <v>111</v>
      </c>
      <c r="H1798" s="11" t="s">
        <v>7542</v>
      </c>
      <c r="I1798" s="11" t="s">
        <v>7549</v>
      </c>
      <c r="J1798" s="12">
        <v>45287</v>
      </c>
      <c r="K1798" s="12">
        <v>45401</v>
      </c>
      <c r="L1798" s="12">
        <v>46131</v>
      </c>
      <c r="M1798" s="13">
        <v>621.64</v>
      </c>
      <c r="N1798" s="11" t="s">
        <v>7378</v>
      </c>
      <c r="O1798" s="11" t="s">
        <v>66</v>
      </c>
      <c r="P1798" s="11" t="s">
        <v>37</v>
      </c>
      <c r="Q1798" s="11" t="s">
        <v>30</v>
      </c>
      <c r="R1798" s="11" t="s">
        <v>17</v>
      </c>
    </row>
    <row r="1799" spans="1:18" x14ac:dyDescent="0.35">
      <c r="A1799" s="11" t="s">
        <v>7550</v>
      </c>
      <c r="B1799" s="11" t="s">
        <v>7551</v>
      </c>
      <c r="C1799" s="10" t="s">
        <v>40</v>
      </c>
      <c r="D1799" s="11" t="s">
        <v>43</v>
      </c>
      <c r="E1799" s="11" t="s">
        <v>7541</v>
      </c>
      <c r="F1799" s="11" t="s">
        <v>48</v>
      </c>
      <c r="G1799" s="11" t="s">
        <v>111</v>
      </c>
      <c r="H1799" s="11" t="s">
        <v>7542</v>
      </c>
      <c r="I1799" s="11" t="s">
        <v>7552</v>
      </c>
      <c r="J1799" s="12">
        <v>45287</v>
      </c>
      <c r="K1799" s="12">
        <v>45401</v>
      </c>
      <c r="L1799" s="12">
        <v>46131</v>
      </c>
      <c r="M1799" s="13">
        <v>621.64</v>
      </c>
      <c r="N1799" s="11" t="s">
        <v>7378</v>
      </c>
      <c r="O1799" s="11" t="s">
        <v>66</v>
      </c>
      <c r="P1799" s="11" t="s">
        <v>37</v>
      </c>
      <c r="Q1799" s="11" t="s">
        <v>30</v>
      </c>
      <c r="R1799" s="11" t="s">
        <v>17</v>
      </c>
    </row>
    <row r="1800" spans="1:18" x14ac:dyDescent="0.35">
      <c r="A1800" s="11" t="s">
        <v>7553</v>
      </c>
      <c r="B1800" s="11" t="s">
        <v>7554</v>
      </c>
      <c r="C1800" s="10" t="s">
        <v>40</v>
      </c>
      <c r="D1800" s="11" t="s">
        <v>43</v>
      </c>
      <c r="E1800" s="11" t="s">
        <v>7541</v>
      </c>
      <c r="F1800" s="11" t="s">
        <v>48</v>
      </c>
      <c r="G1800" s="11" t="s">
        <v>111</v>
      </c>
      <c r="H1800" s="11" t="s">
        <v>7542</v>
      </c>
      <c r="I1800" s="11" t="s">
        <v>7555</v>
      </c>
      <c r="J1800" s="12">
        <v>45287</v>
      </c>
      <c r="K1800" s="12">
        <v>45401</v>
      </c>
      <c r="L1800" s="12">
        <v>46131</v>
      </c>
      <c r="M1800" s="13">
        <v>621.64</v>
      </c>
      <c r="N1800" s="11" t="s">
        <v>7378</v>
      </c>
      <c r="O1800" s="11" t="s">
        <v>66</v>
      </c>
      <c r="P1800" s="11" t="s">
        <v>37</v>
      </c>
      <c r="Q1800" s="11" t="s">
        <v>30</v>
      </c>
      <c r="R1800" s="11" t="s">
        <v>17</v>
      </c>
    </row>
    <row r="1801" spans="1:18" x14ac:dyDescent="0.35">
      <c r="A1801" s="11" t="s">
        <v>7556</v>
      </c>
      <c r="B1801" s="11" t="s">
        <v>7557</v>
      </c>
      <c r="C1801" s="10" t="s">
        <v>40</v>
      </c>
      <c r="D1801" s="11" t="s">
        <v>43</v>
      </c>
      <c r="E1801" s="11" t="s">
        <v>7541</v>
      </c>
      <c r="F1801" s="11" t="s">
        <v>48</v>
      </c>
      <c r="G1801" s="11" t="s">
        <v>111</v>
      </c>
      <c r="H1801" s="11" t="s">
        <v>7542</v>
      </c>
      <c r="I1801" s="11" t="s">
        <v>7558</v>
      </c>
      <c r="J1801" s="12">
        <v>45287</v>
      </c>
      <c r="K1801" s="12">
        <v>45401</v>
      </c>
      <c r="L1801" s="12">
        <v>46131</v>
      </c>
      <c r="M1801" s="13">
        <v>621.64</v>
      </c>
      <c r="N1801" s="11" t="s">
        <v>7378</v>
      </c>
      <c r="O1801" s="11" t="s">
        <v>66</v>
      </c>
      <c r="P1801" s="11" t="s">
        <v>37</v>
      </c>
      <c r="Q1801" s="11" t="s">
        <v>30</v>
      </c>
      <c r="R1801" s="11" t="s">
        <v>17</v>
      </c>
    </row>
    <row r="1802" spans="1:18" x14ac:dyDescent="0.35">
      <c r="A1802" s="11" t="s">
        <v>7559</v>
      </c>
      <c r="B1802" s="11" t="s">
        <v>7560</v>
      </c>
      <c r="C1802" s="10" t="s">
        <v>40</v>
      </c>
      <c r="D1802" s="11" t="s">
        <v>43</v>
      </c>
      <c r="E1802" s="11" t="s">
        <v>7541</v>
      </c>
      <c r="F1802" s="11" t="s">
        <v>48</v>
      </c>
      <c r="G1802" s="11" t="s">
        <v>111</v>
      </c>
      <c r="H1802" s="11" t="s">
        <v>7542</v>
      </c>
      <c r="I1802" s="11" t="s">
        <v>7561</v>
      </c>
      <c r="J1802" s="12">
        <v>45287</v>
      </c>
      <c r="K1802" s="12">
        <v>45401</v>
      </c>
      <c r="L1802" s="12">
        <v>46131</v>
      </c>
      <c r="M1802" s="13">
        <v>621.64</v>
      </c>
      <c r="N1802" s="11" t="s">
        <v>7378</v>
      </c>
      <c r="O1802" s="11" t="s">
        <v>66</v>
      </c>
      <c r="P1802" s="11" t="s">
        <v>37</v>
      </c>
      <c r="Q1802" s="11" t="s">
        <v>30</v>
      </c>
      <c r="R1802" s="11" t="s">
        <v>17</v>
      </c>
    </row>
    <row r="1803" spans="1:18" x14ac:dyDescent="0.35">
      <c r="A1803" s="11" t="s">
        <v>7562</v>
      </c>
      <c r="B1803" s="11" t="s">
        <v>7563</v>
      </c>
      <c r="C1803" s="10" t="s">
        <v>40</v>
      </c>
      <c r="D1803" s="11" t="s">
        <v>43</v>
      </c>
      <c r="E1803" s="11" t="s">
        <v>7541</v>
      </c>
      <c r="F1803" s="11" t="s">
        <v>48</v>
      </c>
      <c r="G1803" s="11" t="s">
        <v>111</v>
      </c>
      <c r="H1803" s="11" t="s">
        <v>7542</v>
      </c>
      <c r="I1803" s="11" t="s">
        <v>7564</v>
      </c>
      <c r="J1803" s="12">
        <v>45287</v>
      </c>
      <c r="K1803" s="12">
        <v>45401</v>
      </c>
      <c r="L1803" s="12">
        <v>46131</v>
      </c>
      <c r="M1803" s="13">
        <v>621.64</v>
      </c>
      <c r="N1803" s="11" t="s">
        <v>7378</v>
      </c>
      <c r="O1803" s="11" t="s">
        <v>66</v>
      </c>
      <c r="P1803" s="11" t="s">
        <v>37</v>
      </c>
      <c r="Q1803" s="11" t="s">
        <v>30</v>
      </c>
      <c r="R1803" s="11" t="s">
        <v>17</v>
      </c>
    </row>
    <row r="1804" spans="1:18" x14ac:dyDescent="0.35">
      <c r="A1804" s="11" t="s">
        <v>7565</v>
      </c>
      <c r="B1804" s="11" t="s">
        <v>7566</v>
      </c>
      <c r="C1804" s="10" t="s">
        <v>40</v>
      </c>
      <c r="D1804" s="11" t="s">
        <v>43</v>
      </c>
      <c r="E1804" s="11" t="s">
        <v>3780</v>
      </c>
      <c r="F1804" s="11" t="s">
        <v>48</v>
      </c>
      <c r="G1804" s="11" t="s">
        <v>111</v>
      </c>
      <c r="H1804" s="11" t="s">
        <v>7567</v>
      </c>
      <c r="I1804" s="11" t="s">
        <v>7568</v>
      </c>
      <c r="J1804" s="12">
        <v>45287</v>
      </c>
      <c r="K1804" s="12">
        <v>45401</v>
      </c>
      <c r="L1804" s="12">
        <v>46131</v>
      </c>
      <c r="M1804" s="13">
        <v>2438.9</v>
      </c>
      <c r="N1804" s="11" t="s">
        <v>7378</v>
      </c>
      <c r="O1804" s="11" t="s">
        <v>66</v>
      </c>
      <c r="P1804" s="11" t="s">
        <v>37</v>
      </c>
      <c r="Q1804" s="11" t="s">
        <v>30</v>
      </c>
      <c r="R1804" s="11" t="s">
        <v>17</v>
      </c>
    </row>
    <row r="1805" spans="1:18" x14ac:dyDescent="0.35">
      <c r="A1805" s="11" t="s">
        <v>7569</v>
      </c>
      <c r="B1805" s="11" t="s">
        <v>7570</v>
      </c>
      <c r="C1805" s="10" t="s">
        <v>40</v>
      </c>
      <c r="D1805" s="11" t="s">
        <v>43</v>
      </c>
      <c r="E1805" s="11" t="s">
        <v>3780</v>
      </c>
      <c r="F1805" s="11" t="s">
        <v>48</v>
      </c>
      <c r="G1805" s="11" t="s">
        <v>111</v>
      </c>
      <c r="H1805" s="11" t="s">
        <v>7567</v>
      </c>
      <c r="I1805" s="11" t="s">
        <v>7571</v>
      </c>
      <c r="J1805" s="12">
        <v>45287</v>
      </c>
      <c r="K1805" s="12">
        <v>45401</v>
      </c>
      <c r="L1805" s="12">
        <v>46131</v>
      </c>
      <c r="M1805" s="13">
        <v>2438.9</v>
      </c>
      <c r="N1805" s="11" t="s">
        <v>7378</v>
      </c>
      <c r="O1805" s="11" t="s">
        <v>66</v>
      </c>
      <c r="P1805" s="11" t="s">
        <v>37</v>
      </c>
      <c r="Q1805" s="11" t="s">
        <v>30</v>
      </c>
      <c r="R1805" s="11" t="s">
        <v>17</v>
      </c>
    </row>
    <row r="1806" spans="1:18" x14ac:dyDescent="0.35">
      <c r="A1806" s="11" t="s">
        <v>7572</v>
      </c>
      <c r="B1806" s="11" t="s">
        <v>7573</v>
      </c>
      <c r="C1806" s="10" t="s">
        <v>40</v>
      </c>
      <c r="D1806" s="11" t="s">
        <v>43</v>
      </c>
      <c r="E1806" s="11" t="s">
        <v>3780</v>
      </c>
      <c r="F1806" s="11" t="s">
        <v>48</v>
      </c>
      <c r="G1806" s="11" t="s">
        <v>111</v>
      </c>
      <c r="H1806" s="11" t="s">
        <v>7567</v>
      </c>
      <c r="I1806" s="11" t="s">
        <v>7574</v>
      </c>
      <c r="J1806" s="12">
        <v>45287</v>
      </c>
      <c r="K1806" s="12">
        <v>45401</v>
      </c>
      <c r="L1806" s="12">
        <v>46131</v>
      </c>
      <c r="M1806" s="13">
        <v>2438.9</v>
      </c>
      <c r="N1806" s="11" t="s">
        <v>7378</v>
      </c>
      <c r="O1806" s="11" t="s">
        <v>66</v>
      </c>
      <c r="P1806" s="11" t="s">
        <v>37</v>
      </c>
      <c r="Q1806" s="11" t="s">
        <v>30</v>
      </c>
      <c r="R1806" s="11" t="s">
        <v>17</v>
      </c>
    </row>
    <row r="1807" spans="1:18" x14ac:dyDescent="0.35">
      <c r="A1807" s="11" t="s">
        <v>7575</v>
      </c>
      <c r="B1807" s="11" t="s">
        <v>7576</v>
      </c>
      <c r="C1807" s="10" t="s">
        <v>40</v>
      </c>
      <c r="D1807" s="11" t="s">
        <v>43</v>
      </c>
      <c r="E1807" s="11" t="s">
        <v>3780</v>
      </c>
      <c r="F1807" s="11" t="s">
        <v>48</v>
      </c>
      <c r="G1807" s="11" t="s">
        <v>111</v>
      </c>
      <c r="H1807" s="11" t="s">
        <v>7567</v>
      </c>
      <c r="I1807" s="11" t="s">
        <v>7577</v>
      </c>
      <c r="J1807" s="12">
        <v>45287</v>
      </c>
      <c r="K1807" s="12">
        <v>45401</v>
      </c>
      <c r="L1807" s="12">
        <v>46131</v>
      </c>
      <c r="M1807" s="13">
        <v>2438.9</v>
      </c>
      <c r="N1807" s="11" t="s">
        <v>7378</v>
      </c>
      <c r="O1807" s="11" t="s">
        <v>66</v>
      </c>
      <c r="P1807" s="11" t="s">
        <v>37</v>
      </c>
      <c r="Q1807" s="11" t="s">
        <v>30</v>
      </c>
      <c r="R1807" s="11" t="s">
        <v>17</v>
      </c>
    </row>
    <row r="1808" spans="1:18" x14ac:dyDescent="0.35">
      <c r="A1808" s="11" t="s">
        <v>7578</v>
      </c>
      <c r="B1808" s="11" t="s">
        <v>7579</v>
      </c>
      <c r="C1808" s="10" t="s">
        <v>40</v>
      </c>
      <c r="D1808" s="11" t="s">
        <v>43</v>
      </c>
      <c r="E1808" s="11" t="s">
        <v>3780</v>
      </c>
      <c r="F1808" s="11" t="s">
        <v>48</v>
      </c>
      <c r="G1808" s="11" t="s">
        <v>111</v>
      </c>
      <c r="H1808" s="11" t="s">
        <v>7567</v>
      </c>
      <c r="I1808" s="11" t="s">
        <v>7580</v>
      </c>
      <c r="J1808" s="12">
        <v>45287</v>
      </c>
      <c r="K1808" s="12">
        <v>45401</v>
      </c>
      <c r="L1808" s="12">
        <v>46131</v>
      </c>
      <c r="M1808" s="13">
        <v>2438.9</v>
      </c>
      <c r="N1808" s="11" t="s">
        <v>7378</v>
      </c>
      <c r="O1808" s="11" t="s">
        <v>66</v>
      </c>
      <c r="P1808" s="11" t="s">
        <v>37</v>
      </c>
      <c r="Q1808" s="11" t="s">
        <v>30</v>
      </c>
      <c r="R1808" s="11" t="s">
        <v>17</v>
      </c>
    </row>
    <row r="1809" spans="1:18" x14ac:dyDescent="0.35">
      <c r="A1809" s="11" t="s">
        <v>7581</v>
      </c>
      <c r="B1809" s="11" t="s">
        <v>7582</v>
      </c>
      <c r="C1809" s="10" t="s">
        <v>40</v>
      </c>
      <c r="D1809" s="11" t="s">
        <v>43</v>
      </c>
      <c r="E1809" s="11" t="s">
        <v>2195</v>
      </c>
      <c r="F1809" s="11" t="s">
        <v>178</v>
      </c>
      <c r="G1809" s="11" t="s">
        <v>111</v>
      </c>
      <c r="H1809" s="11" t="s">
        <v>3737</v>
      </c>
      <c r="I1809" s="11" t="s">
        <v>7583</v>
      </c>
      <c r="J1809" s="12">
        <v>45287</v>
      </c>
      <c r="K1809" s="12">
        <v>45355</v>
      </c>
      <c r="L1809" s="12">
        <v>46085</v>
      </c>
      <c r="M1809" s="13">
        <v>4367.93</v>
      </c>
      <c r="N1809" s="11" t="s">
        <v>7378</v>
      </c>
      <c r="O1809" s="11" t="s">
        <v>66</v>
      </c>
      <c r="P1809" s="11" t="s">
        <v>39</v>
      </c>
      <c r="Q1809" s="11" t="s">
        <v>30</v>
      </c>
      <c r="R1809" s="11" t="s">
        <v>17</v>
      </c>
    </row>
    <row r="1810" spans="1:18" x14ac:dyDescent="0.35">
      <c r="A1810" s="11" t="s">
        <v>7584</v>
      </c>
      <c r="B1810" s="11" t="s">
        <v>7585</v>
      </c>
      <c r="C1810" s="10" t="s">
        <v>40</v>
      </c>
      <c r="D1810" s="11" t="s">
        <v>43</v>
      </c>
      <c r="E1810" s="11" t="s">
        <v>2195</v>
      </c>
      <c r="F1810" s="11" t="s">
        <v>178</v>
      </c>
      <c r="G1810" s="11" t="s">
        <v>111</v>
      </c>
      <c r="H1810" s="11" t="s">
        <v>3737</v>
      </c>
      <c r="I1810" s="11" t="s">
        <v>7586</v>
      </c>
      <c r="J1810" s="12">
        <v>45287</v>
      </c>
      <c r="K1810" s="12">
        <v>45355</v>
      </c>
      <c r="L1810" s="12">
        <v>46085</v>
      </c>
      <c r="M1810" s="13">
        <v>4367.93</v>
      </c>
      <c r="N1810" s="11" t="s">
        <v>7378</v>
      </c>
      <c r="O1810" s="11" t="s">
        <v>66</v>
      </c>
      <c r="P1810" s="11" t="s">
        <v>39</v>
      </c>
      <c r="Q1810" s="11" t="s">
        <v>30</v>
      </c>
      <c r="R1810" s="11" t="s">
        <v>17</v>
      </c>
    </row>
    <row r="1811" spans="1:18" x14ac:dyDescent="0.35">
      <c r="A1811" s="11" t="s">
        <v>7587</v>
      </c>
      <c r="B1811" s="11" t="s">
        <v>7588</v>
      </c>
      <c r="C1811" s="10" t="s">
        <v>40</v>
      </c>
      <c r="D1811" s="11" t="s">
        <v>43</v>
      </c>
      <c r="E1811" s="11" t="s">
        <v>2195</v>
      </c>
      <c r="F1811" s="11" t="s">
        <v>178</v>
      </c>
      <c r="G1811" s="11" t="s">
        <v>111</v>
      </c>
      <c r="H1811" s="11" t="s">
        <v>3737</v>
      </c>
      <c r="I1811" s="11" t="s">
        <v>7589</v>
      </c>
      <c r="J1811" s="12">
        <v>45287</v>
      </c>
      <c r="K1811" s="12">
        <v>45355</v>
      </c>
      <c r="L1811" s="12">
        <v>46085</v>
      </c>
      <c r="M1811" s="13">
        <v>4367.93</v>
      </c>
      <c r="N1811" s="11" t="s">
        <v>7378</v>
      </c>
      <c r="O1811" s="11" t="s">
        <v>66</v>
      </c>
      <c r="P1811" s="11" t="s">
        <v>39</v>
      </c>
      <c r="Q1811" s="11" t="s">
        <v>30</v>
      </c>
      <c r="R1811" s="11" t="s">
        <v>17</v>
      </c>
    </row>
    <row r="1812" spans="1:18" x14ac:dyDescent="0.35">
      <c r="A1812" s="11" t="s">
        <v>7590</v>
      </c>
      <c r="B1812" s="11" t="s">
        <v>7591</v>
      </c>
      <c r="C1812" s="10" t="s">
        <v>40</v>
      </c>
      <c r="D1812" s="11" t="s">
        <v>43</v>
      </c>
      <c r="E1812" s="11" t="s">
        <v>1206</v>
      </c>
      <c r="F1812" s="11" t="s">
        <v>751</v>
      </c>
      <c r="G1812" s="11" t="s">
        <v>111</v>
      </c>
      <c r="H1812" s="11" t="s">
        <v>7592</v>
      </c>
      <c r="I1812" s="11" t="s">
        <v>7593</v>
      </c>
      <c r="J1812" s="12">
        <v>45287</v>
      </c>
      <c r="K1812" s="12">
        <v>45401</v>
      </c>
      <c r="L1812" s="12">
        <v>46131</v>
      </c>
      <c r="M1812" s="13">
        <v>5582.92</v>
      </c>
      <c r="N1812" s="11" t="s">
        <v>7378</v>
      </c>
      <c r="O1812" s="11" t="s">
        <v>66</v>
      </c>
      <c r="P1812" s="11" t="s">
        <v>39</v>
      </c>
      <c r="Q1812" s="11" t="s">
        <v>30</v>
      </c>
      <c r="R1812" s="11" t="s">
        <v>17</v>
      </c>
    </row>
    <row r="1813" spans="1:18" x14ac:dyDescent="0.35">
      <c r="A1813" s="11" t="s">
        <v>7594</v>
      </c>
      <c r="B1813" s="11" t="s">
        <v>7595</v>
      </c>
      <c r="C1813" s="10" t="s">
        <v>40</v>
      </c>
      <c r="D1813" s="11" t="s">
        <v>43</v>
      </c>
      <c r="E1813" s="11" t="s">
        <v>7596</v>
      </c>
      <c r="F1813" s="11" t="s">
        <v>48</v>
      </c>
      <c r="G1813" s="11" t="s">
        <v>1215</v>
      </c>
      <c r="H1813" s="11" t="s">
        <v>7597</v>
      </c>
      <c r="I1813" s="11" t="s">
        <v>7598</v>
      </c>
      <c r="J1813" s="12">
        <v>45287</v>
      </c>
      <c r="K1813" s="12">
        <v>45401</v>
      </c>
      <c r="L1813" s="12">
        <v>46131</v>
      </c>
      <c r="M1813" s="13">
        <v>0</v>
      </c>
      <c r="N1813" s="11" t="s">
        <v>7378</v>
      </c>
      <c r="O1813" s="11" t="s">
        <v>66</v>
      </c>
      <c r="P1813" s="11" t="s">
        <v>39</v>
      </c>
      <c r="Q1813" s="11" t="s">
        <v>30</v>
      </c>
      <c r="R1813" s="11" t="s">
        <v>17</v>
      </c>
    </row>
    <row r="1814" spans="1:18" x14ac:dyDescent="0.35">
      <c r="A1814" s="11" t="s">
        <v>7599</v>
      </c>
      <c r="B1814" s="11" t="s">
        <v>7600</v>
      </c>
      <c r="C1814" s="10" t="s">
        <v>40</v>
      </c>
      <c r="D1814" s="11" t="s">
        <v>43</v>
      </c>
      <c r="E1814" s="11" t="s">
        <v>7596</v>
      </c>
      <c r="F1814" s="11" t="s">
        <v>48</v>
      </c>
      <c r="G1814" s="11" t="s">
        <v>1215</v>
      </c>
      <c r="H1814" s="11" t="s">
        <v>7597</v>
      </c>
      <c r="I1814" s="11" t="s">
        <v>7601</v>
      </c>
      <c r="J1814" s="12">
        <v>45287</v>
      </c>
      <c r="K1814" s="12">
        <v>45401</v>
      </c>
      <c r="L1814" s="12">
        <v>46131</v>
      </c>
      <c r="M1814" s="13">
        <v>0</v>
      </c>
      <c r="N1814" s="11" t="s">
        <v>7378</v>
      </c>
      <c r="O1814" s="11" t="s">
        <v>66</v>
      </c>
      <c r="P1814" s="11" t="s">
        <v>39</v>
      </c>
      <c r="Q1814" s="11" t="s">
        <v>30</v>
      </c>
      <c r="R1814" s="11" t="s">
        <v>17</v>
      </c>
    </row>
    <row r="1815" spans="1:18" x14ac:dyDescent="0.35">
      <c r="A1815" s="11" t="s">
        <v>7602</v>
      </c>
      <c r="B1815" s="11" t="s">
        <v>7603</v>
      </c>
      <c r="C1815" s="10" t="s">
        <v>40</v>
      </c>
      <c r="D1815" s="11" t="s">
        <v>43</v>
      </c>
      <c r="E1815" s="11" t="s">
        <v>1206</v>
      </c>
      <c r="F1815" s="11" t="s">
        <v>751</v>
      </c>
      <c r="G1815" s="11" t="s">
        <v>111</v>
      </c>
      <c r="H1815" s="11" t="s">
        <v>7592</v>
      </c>
      <c r="I1815" s="11" t="s">
        <v>7604</v>
      </c>
      <c r="J1815" s="12">
        <v>45287</v>
      </c>
      <c r="K1815" s="12">
        <v>45401</v>
      </c>
      <c r="L1815" s="12">
        <v>46131</v>
      </c>
      <c r="M1815" s="13">
        <v>5582.92</v>
      </c>
      <c r="N1815" s="11" t="s">
        <v>7378</v>
      </c>
      <c r="O1815" s="11" t="s">
        <v>66</v>
      </c>
      <c r="P1815" s="11" t="s">
        <v>39</v>
      </c>
      <c r="Q1815" s="11" t="s">
        <v>30</v>
      </c>
      <c r="R1815" s="11" t="s">
        <v>17</v>
      </c>
    </row>
    <row r="1816" spans="1:18" x14ac:dyDescent="0.35">
      <c r="A1816" s="11" t="s">
        <v>7605</v>
      </c>
      <c r="B1816" s="11" t="s">
        <v>7606</v>
      </c>
      <c r="C1816" s="10" t="s">
        <v>40</v>
      </c>
      <c r="D1816" s="11" t="s">
        <v>43</v>
      </c>
      <c r="E1816" s="11" t="s">
        <v>7596</v>
      </c>
      <c r="F1816" s="11" t="s">
        <v>48</v>
      </c>
      <c r="G1816" s="11" t="s">
        <v>1215</v>
      </c>
      <c r="H1816" s="11" t="s">
        <v>7597</v>
      </c>
      <c r="I1816" s="11" t="s">
        <v>7607</v>
      </c>
      <c r="J1816" s="12">
        <v>45287</v>
      </c>
      <c r="K1816" s="12">
        <v>45401</v>
      </c>
      <c r="L1816" s="12">
        <v>46131</v>
      </c>
      <c r="M1816" s="13">
        <v>0</v>
      </c>
      <c r="N1816" s="11" t="s">
        <v>7378</v>
      </c>
      <c r="O1816" s="11" t="s">
        <v>66</v>
      </c>
      <c r="P1816" s="11" t="s">
        <v>39</v>
      </c>
      <c r="Q1816" s="11" t="s">
        <v>30</v>
      </c>
      <c r="R1816" s="11" t="s">
        <v>17</v>
      </c>
    </row>
    <row r="1817" spans="1:18" x14ac:dyDescent="0.35">
      <c r="A1817" s="11" t="s">
        <v>7608</v>
      </c>
      <c r="B1817" s="11" t="s">
        <v>7609</v>
      </c>
      <c r="C1817" s="10" t="s">
        <v>40</v>
      </c>
      <c r="D1817" s="11" t="s">
        <v>43</v>
      </c>
      <c r="E1817" s="11" t="s">
        <v>7596</v>
      </c>
      <c r="F1817" s="11" t="s">
        <v>48</v>
      </c>
      <c r="G1817" s="11" t="s">
        <v>1215</v>
      </c>
      <c r="H1817" s="11" t="s">
        <v>7597</v>
      </c>
      <c r="I1817" s="11" t="s">
        <v>7610</v>
      </c>
      <c r="J1817" s="12">
        <v>45681</v>
      </c>
      <c r="K1817" s="12">
        <v>45681</v>
      </c>
      <c r="L1817" s="12">
        <v>46131</v>
      </c>
      <c r="M1817" s="13">
        <v>527.54</v>
      </c>
      <c r="N1817" s="11" t="s">
        <v>7378</v>
      </c>
      <c r="O1817" s="11" t="s">
        <v>66</v>
      </c>
      <c r="P1817" s="11" t="s">
        <v>39</v>
      </c>
      <c r="Q1817" s="11" t="s">
        <v>30</v>
      </c>
      <c r="R1817" s="11" t="s">
        <v>17</v>
      </c>
    </row>
    <row r="1818" spans="1:18" x14ac:dyDescent="0.35">
      <c r="A1818" s="11" t="s">
        <v>7611</v>
      </c>
      <c r="B1818" s="11" t="s">
        <v>7612</v>
      </c>
      <c r="C1818" s="10" t="s">
        <v>40</v>
      </c>
      <c r="D1818" s="11" t="s">
        <v>43</v>
      </c>
      <c r="E1818" s="11" t="s">
        <v>2195</v>
      </c>
      <c r="F1818" s="11" t="s">
        <v>178</v>
      </c>
      <c r="G1818" s="11" t="s">
        <v>111</v>
      </c>
      <c r="H1818" s="11" t="s">
        <v>7410</v>
      </c>
      <c r="I1818" s="11" t="s">
        <v>7613</v>
      </c>
      <c r="J1818" s="12">
        <v>45287</v>
      </c>
      <c r="K1818" s="12">
        <v>45355</v>
      </c>
      <c r="L1818" s="12">
        <v>46085</v>
      </c>
      <c r="M1818" s="13">
        <v>3492.89</v>
      </c>
      <c r="N1818" s="11" t="s">
        <v>7378</v>
      </c>
      <c r="O1818" s="11" t="s">
        <v>66</v>
      </c>
      <c r="P1818" s="11" t="s">
        <v>39</v>
      </c>
      <c r="Q1818" s="11" t="s">
        <v>30</v>
      </c>
      <c r="R1818" s="11" t="s">
        <v>17</v>
      </c>
    </row>
    <row r="1819" spans="1:18" x14ac:dyDescent="0.35">
      <c r="A1819" s="11" t="s">
        <v>7614</v>
      </c>
      <c r="B1819" s="11" t="s">
        <v>7615</v>
      </c>
      <c r="C1819" s="10" t="s">
        <v>40</v>
      </c>
      <c r="D1819" s="11" t="s">
        <v>43</v>
      </c>
      <c r="E1819" s="11" t="s">
        <v>2195</v>
      </c>
      <c r="F1819" s="11" t="s">
        <v>178</v>
      </c>
      <c r="G1819" s="11" t="s">
        <v>111</v>
      </c>
      <c r="H1819" s="11" t="s">
        <v>7410</v>
      </c>
      <c r="I1819" s="11" t="s">
        <v>7616</v>
      </c>
      <c r="J1819" s="12">
        <v>45287</v>
      </c>
      <c r="K1819" s="12">
        <v>45355</v>
      </c>
      <c r="L1819" s="12">
        <v>46085</v>
      </c>
      <c r="M1819" s="13">
        <v>3492.89</v>
      </c>
      <c r="N1819" s="11" t="s">
        <v>7378</v>
      </c>
      <c r="O1819" s="11" t="s">
        <v>66</v>
      </c>
      <c r="P1819" s="11" t="s">
        <v>39</v>
      </c>
      <c r="Q1819" s="11" t="s">
        <v>30</v>
      </c>
      <c r="R1819" s="11" t="s">
        <v>17</v>
      </c>
    </row>
    <row r="1820" spans="1:18" x14ac:dyDescent="0.35">
      <c r="A1820" s="11" t="s">
        <v>7617</v>
      </c>
      <c r="B1820" s="11" t="s">
        <v>7618</v>
      </c>
      <c r="C1820" s="10" t="s">
        <v>40</v>
      </c>
      <c r="D1820" s="11" t="s">
        <v>43</v>
      </c>
      <c r="E1820" s="11" t="s">
        <v>2195</v>
      </c>
      <c r="F1820" s="11" t="s">
        <v>178</v>
      </c>
      <c r="G1820" s="11" t="s">
        <v>111</v>
      </c>
      <c r="H1820" s="11" t="s">
        <v>7410</v>
      </c>
      <c r="I1820" s="11" t="s">
        <v>7619</v>
      </c>
      <c r="J1820" s="12">
        <v>45287</v>
      </c>
      <c r="K1820" s="12">
        <v>45369</v>
      </c>
      <c r="L1820" s="12">
        <v>46130</v>
      </c>
      <c r="M1820" s="13">
        <v>3492.89</v>
      </c>
      <c r="N1820" s="11" t="s">
        <v>7378</v>
      </c>
      <c r="O1820" s="11" t="s">
        <v>66</v>
      </c>
      <c r="P1820" s="11" t="s">
        <v>39</v>
      </c>
      <c r="Q1820" s="11" t="s">
        <v>30</v>
      </c>
      <c r="R1820" s="11" t="s">
        <v>17</v>
      </c>
    </row>
    <row r="1821" spans="1:18" x14ac:dyDescent="0.35">
      <c r="A1821" s="11" t="s">
        <v>7620</v>
      </c>
      <c r="B1821" s="11" t="s">
        <v>7621</v>
      </c>
      <c r="C1821" s="10" t="s">
        <v>40</v>
      </c>
      <c r="D1821" s="11" t="s">
        <v>43</v>
      </c>
      <c r="E1821" s="11" t="s">
        <v>2195</v>
      </c>
      <c r="F1821" s="11" t="s">
        <v>178</v>
      </c>
      <c r="G1821" s="11" t="s">
        <v>111</v>
      </c>
      <c r="H1821" s="11" t="s">
        <v>7410</v>
      </c>
      <c r="I1821" s="11" t="s">
        <v>7622</v>
      </c>
      <c r="J1821" s="12">
        <v>45287</v>
      </c>
      <c r="K1821" s="12">
        <v>45369</v>
      </c>
      <c r="L1821" s="12">
        <v>46130</v>
      </c>
      <c r="M1821" s="13">
        <v>3492.89</v>
      </c>
      <c r="N1821" s="11" t="s">
        <v>7378</v>
      </c>
      <c r="O1821" s="11" t="s">
        <v>66</v>
      </c>
      <c r="P1821" s="11" t="s">
        <v>39</v>
      </c>
      <c r="Q1821" s="11" t="s">
        <v>30</v>
      </c>
      <c r="R1821" s="11" t="s">
        <v>17</v>
      </c>
    </row>
    <row r="1822" spans="1:18" x14ac:dyDescent="0.35">
      <c r="A1822" s="11" t="s">
        <v>7623</v>
      </c>
      <c r="B1822" s="11" t="s">
        <v>7624</v>
      </c>
      <c r="C1822" s="10" t="s">
        <v>40</v>
      </c>
      <c r="D1822" s="11" t="s">
        <v>43</v>
      </c>
      <c r="E1822" s="11" t="s">
        <v>2195</v>
      </c>
      <c r="F1822" s="11" t="s">
        <v>178</v>
      </c>
      <c r="G1822" s="11" t="s">
        <v>111</v>
      </c>
      <c r="H1822" s="11" t="s">
        <v>7410</v>
      </c>
      <c r="I1822" s="11" t="s">
        <v>7625</v>
      </c>
      <c r="J1822" s="12">
        <v>45287</v>
      </c>
      <c r="K1822" s="12">
        <v>45369</v>
      </c>
      <c r="L1822" s="12">
        <v>46130</v>
      </c>
      <c r="M1822" s="13">
        <v>3492.89</v>
      </c>
      <c r="N1822" s="11" t="s">
        <v>7378</v>
      </c>
      <c r="O1822" s="11" t="s">
        <v>66</v>
      </c>
      <c r="P1822" s="11" t="s">
        <v>39</v>
      </c>
      <c r="Q1822" s="11" t="s">
        <v>30</v>
      </c>
      <c r="R1822" s="11" t="s">
        <v>17</v>
      </c>
    </row>
    <row r="1823" spans="1:18" x14ac:dyDescent="0.35">
      <c r="A1823" s="11" t="s">
        <v>7626</v>
      </c>
      <c r="B1823" s="11" t="s">
        <v>7627</v>
      </c>
      <c r="C1823" s="10" t="s">
        <v>40</v>
      </c>
      <c r="D1823" s="11" t="s">
        <v>43</v>
      </c>
      <c r="E1823" s="11" t="s">
        <v>2195</v>
      </c>
      <c r="F1823" s="11" t="s">
        <v>178</v>
      </c>
      <c r="G1823" s="11" t="s">
        <v>111</v>
      </c>
      <c r="H1823" s="11" t="s">
        <v>7410</v>
      </c>
      <c r="I1823" s="11" t="s">
        <v>7628</v>
      </c>
      <c r="J1823" s="12">
        <v>45287</v>
      </c>
      <c r="K1823" s="12">
        <v>45369</v>
      </c>
      <c r="L1823" s="12">
        <v>46130</v>
      </c>
      <c r="M1823" s="13">
        <v>3492.89</v>
      </c>
      <c r="N1823" s="11" t="s">
        <v>7378</v>
      </c>
      <c r="O1823" s="11" t="s">
        <v>66</v>
      </c>
      <c r="P1823" s="11" t="s">
        <v>39</v>
      </c>
      <c r="Q1823" s="11" t="s">
        <v>30</v>
      </c>
      <c r="R1823" s="11" t="s">
        <v>17</v>
      </c>
    </row>
    <row r="1824" spans="1:18" x14ac:dyDescent="0.35">
      <c r="A1824" s="11" t="s">
        <v>7629</v>
      </c>
      <c r="B1824" s="11" t="s">
        <v>7630</v>
      </c>
      <c r="C1824" s="10" t="s">
        <v>40</v>
      </c>
      <c r="D1824" s="11" t="s">
        <v>43</v>
      </c>
      <c r="E1824" s="11" t="s">
        <v>2195</v>
      </c>
      <c r="F1824" s="11" t="s">
        <v>178</v>
      </c>
      <c r="G1824" s="11" t="s">
        <v>111</v>
      </c>
      <c r="H1824" s="11" t="s">
        <v>7410</v>
      </c>
      <c r="I1824" s="11" t="s">
        <v>7631</v>
      </c>
      <c r="J1824" s="12">
        <v>45287</v>
      </c>
      <c r="K1824" s="12">
        <v>45369</v>
      </c>
      <c r="L1824" s="12">
        <v>46130</v>
      </c>
      <c r="M1824" s="13">
        <v>3492.89</v>
      </c>
      <c r="N1824" s="11" t="s">
        <v>7378</v>
      </c>
      <c r="O1824" s="11" t="s">
        <v>66</v>
      </c>
      <c r="P1824" s="11" t="s">
        <v>39</v>
      </c>
      <c r="Q1824" s="11" t="s">
        <v>30</v>
      </c>
      <c r="R1824" s="11" t="s">
        <v>17</v>
      </c>
    </row>
    <row r="1825" spans="1:18" x14ac:dyDescent="0.35">
      <c r="A1825" s="11" t="s">
        <v>7632</v>
      </c>
      <c r="B1825" s="11" t="s">
        <v>7633</v>
      </c>
      <c r="C1825" s="10" t="s">
        <v>40</v>
      </c>
      <c r="D1825" s="11" t="s">
        <v>43</v>
      </c>
      <c r="E1825" s="11" t="s">
        <v>2195</v>
      </c>
      <c r="F1825" s="11" t="s">
        <v>178</v>
      </c>
      <c r="G1825" s="11" t="s">
        <v>111</v>
      </c>
      <c r="H1825" s="11" t="s">
        <v>7410</v>
      </c>
      <c r="I1825" s="11" t="s">
        <v>7634</v>
      </c>
      <c r="J1825" s="12">
        <v>45287</v>
      </c>
      <c r="K1825" s="12">
        <v>45369</v>
      </c>
      <c r="L1825" s="12">
        <v>46130</v>
      </c>
      <c r="M1825" s="13">
        <v>3492.89</v>
      </c>
      <c r="N1825" s="11" t="s">
        <v>7378</v>
      </c>
      <c r="O1825" s="11" t="s">
        <v>66</v>
      </c>
      <c r="P1825" s="11" t="s">
        <v>39</v>
      </c>
      <c r="Q1825" s="11" t="s">
        <v>30</v>
      </c>
      <c r="R1825" s="11" t="s">
        <v>17</v>
      </c>
    </row>
    <row r="1826" spans="1:18" x14ac:dyDescent="0.35">
      <c r="A1826" s="11" t="s">
        <v>7635</v>
      </c>
      <c r="B1826" s="11" t="s">
        <v>7636</v>
      </c>
      <c r="C1826" s="10" t="s">
        <v>40</v>
      </c>
      <c r="D1826" s="11" t="s">
        <v>43</v>
      </c>
      <c r="E1826" s="11" t="s">
        <v>7372</v>
      </c>
      <c r="F1826" s="11" t="s">
        <v>48</v>
      </c>
      <c r="G1826" s="11" t="s">
        <v>1418</v>
      </c>
      <c r="H1826" s="11" t="s">
        <v>7373</v>
      </c>
      <c r="I1826" s="11" t="s">
        <v>7637</v>
      </c>
      <c r="J1826" s="12">
        <v>45282</v>
      </c>
      <c r="K1826" s="12">
        <v>45484</v>
      </c>
      <c r="L1826" s="12">
        <v>46578</v>
      </c>
      <c r="M1826" s="13">
        <v>7647.19</v>
      </c>
      <c r="N1826" s="11" t="s">
        <v>7143</v>
      </c>
      <c r="O1826" s="11" t="s">
        <v>7144</v>
      </c>
      <c r="P1826" s="11" t="s">
        <v>39</v>
      </c>
      <c r="Q1826" s="11" t="s">
        <v>30</v>
      </c>
      <c r="R1826" s="11" t="s">
        <v>17</v>
      </c>
    </row>
    <row r="1827" spans="1:18" x14ac:dyDescent="0.35">
      <c r="A1827" s="11" t="s">
        <v>7638</v>
      </c>
      <c r="B1827" s="11" t="s">
        <v>7639</v>
      </c>
      <c r="C1827" s="10" t="s">
        <v>40</v>
      </c>
      <c r="D1827" s="11" t="s">
        <v>43</v>
      </c>
      <c r="E1827" s="11" t="s">
        <v>7364</v>
      </c>
      <c r="F1827" s="11" t="s">
        <v>48</v>
      </c>
      <c r="G1827" s="11" t="s">
        <v>1418</v>
      </c>
      <c r="H1827" s="11" t="s">
        <v>7365</v>
      </c>
      <c r="I1827" s="11" t="s">
        <v>48</v>
      </c>
      <c r="J1827" s="12">
        <v>45282</v>
      </c>
      <c r="K1827" s="12">
        <v>45484</v>
      </c>
      <c r="L1827" s="12">
        <v>46213</v>
      </c>
      <c r="M1827" s="13">
        <v>627.88</v>
      </c>
      <c r="N1827" s="11" t="s">
        <v>7143</v>
      </c>
      <c r="O1827" s="11" t="s">
        <v>7144</v>
      </c>
      <c r="P1827" s="11" t="s">
        <v>39</v>
      </c>
      <c r="Q1827" s="11" t="s">
        <v>30</v>
      </c>
      <c r="R1827" s="11" t="s">
        <v>17</v>
      </c>
    </row>
    <row r="1828" spans="1:18" x14ac:dyDescent="0.35">
      <c r="A1828" s="11" t="s">
        <v>7640</v>
      </c>
      <c r="B1828" s="11" t="s">
        <v>7641</v>
      </c>
      <c r="C1828" s="10" t="s">
        <v>40</v>
      </c>
      <c r="D1828" s="11" t="s">
        <v>43</v>
      </c>
      <c r="E1828" s="11" t="s">
        <v>7368</v>
      </c>
      <c r="F1828" s="11" t="s">
        <v>48</v>
      </c>
      <c r="G1828" s="11" t="s">
        <v>1418</v>
      </c>
      <c r="H1828" s="11" t="s">
        <v>48</v>
      </c>
      <c r="I1828" s="11" t="s">
        <v>7642</v>
      </c>
      <c r="J1828" s="12">
        <v>45282</v>
      </c>
      <c r="K1828" s="12">
        <v>45484</v>
      </c>
      <c r="L1828" s="12">
        <v>46213</v>
      </c>
      <c r="M1828" s="13">
        <v>186.96</v>
      </c>
      <c r="N1828" s="11" t="s">
        <v>7143</v>
      </c>
      <c r="O1828" s="11" t="s">
        <v>7144</v>
      </c>
      <c r="P1828" s="11" t="s">
        <v>39</v>
      </c>
      <c r="Q1828" s="11" t="s">
        <v>30</v>
      </c>
      <c r="R1828" s="11" t="s">
        <v>17</v>
      </c>
    </row>
    <row r="1829" spans="1:18" x14ac:dyDescent="0.35">
      <c r="A1829" s="11" t="s">
        <v>7643</v>
      </c>
      <c r="B1829" s="11" t="s">
        <v>7644</v>
      </c>
      <c r="C1829" s="10" t="s">
        <v>40</v>
      </c>
      <c r="D1829" s="11" t="s">
        <v>43</v>
      </c>
      <c r="E1829" s="11" t="s">
        <v>7645</v>
      </c>
      <c r="F1829" s="11"/>
      <c r="G1829" s="11" t="s">
        <v>243</v>
      </c>
      <c r="H1829" s="11" t="s">
        <v>1243</v>
      </c>
      <c r="I1829" s="11" t="s">
        <v>7646</v>
      </c>
      <c r="J1829" s="12">
        <v>45288</v>
      </c>
      <c r="K1829" s="12">
        <v>45320</v>
      </c>
      <c r="L1829" s="12">
        <v>46051</v>
      </c>
      <c r="M1829" s="13">
        <v>33698.5</v>
      </c>
      <c r="N1829" s="11" t="s">
        <v>1245</v>
      </c>
      <c r="O1829" s="11" t="s">
        <v>1246</v>
      </c>
      <c r="P1829" s="11" t="s">
        <v>39</v>
      </c>
      <c r="Q1829" s="11" t="s">
        <v>30</v>
      </c>
      <c r="R1829" s="11" t="s">
        <v>17</v>
      </c>
    </row>
    <row r="1830" spans="1:18" x14ac:dyDescent="0.35">
      <c r="A1830" s="11" t="s">
        <v>7647</v>
      </c>
      <c r="B1830" s="11" t="s">
        <v>7648</v>
      </c>
      <c r="C1830" s="10" t="s">
        <v>40</v>
      </c>
      <c r="D1830" s="11" t="s">
        <v>43</v>
      </c>
      <c r="E1830" s="11" t="s">
        <v>7649</v>
      </c>
      <c r="F1830" s="11"/>
      <c r="G1830" s="11" t="s">
        <v>243</v>
      </c>
      <c r="H1830" s="11" t="s">
        <v>1243</v>
      </c>
      <c r="I1830" s="11" t="s">
        <v>7650</v>
      </c>
      <c r="J1830" s="12">
        <v>45288</v>
      </c>
      <c r="K1830" s="12">
        <v>45320</v>
      </c>
      <c r="L1830" s="12">
        <v>46051</v>
      </c>
      <c r="M1830" s="13">
        <v>0</v>
      </c>
      <c r="N1830" s="11" t="s">
        <v>1245</v>
      </c>
      <c r="O1830" s="11" t="s">
        <v>1246</v>
      </c>
      <c r="P1830" s="11" t="s">
        <v>39</v>
      </c>
      <c r="Q1830" s="11" t="s">
        <v>30</v>
      </c>
      <c r="R1830" s="11" t="s">
        <v>17</v>
      </c>
    </row>
    <row r="1831" spans="1:18" x14ac:dyDescent="0.35">
      <c r="A1831" s="11" t="s">
        <v>7651</v>
      </c>
      <c r="B1831" s="11" t="s">
        <v>7652</v>
      </c>
      <c r="C1831" s="10" t="s">
        <v>40</v>
      </c>
      <c r="D1831" s="11" t="s">
        <v>43</v>
      </c>
      <c r="E1831" s="11" t="s">
        <v>7653</v>
      </c>
      <c r="F1831" s="11"/>
      <c r="G1831" s="11" t="s">
        <v>243</v>
      </c>
      <c r="H1831" s="11" t="s">
        <v>7654</v>
      </c>
      <c r="I1831" s="11" t="s">
        <v>7655</v>
      </c>
      <c r="J1831" s="12">
        <v>45288</v>
      </c>
      <c r="K1831" s="12">
        <v>45320</v>
      </c>
      <c r="L1831" s="12">
        <v>46051</v>
      </c>
      <c r="M1831" s="13">
        <v>0</v>
      </c>
      <c r="N1831" s="11" t="s">
        <v>1245</v>
      </c>
      <c r="O1831" s="11" t="s">
        <v>1246</v>
      </c>
      <c r="P1831" s="11" t="s">
        <v>39</v>
      </c>
      <c r="Q1831" s="11" t="s">
        <v>30</v>
      </c>
      <c r="R1831" s="11" t="s">
        <v>17</v>
      </c>
    </row>
    <row r="1832" spans="1:18" x14ac:dyDescent="0.35">
      <c r="A1832" s="11" t="s">
        <v>7656</v>
      </c>
      <c r="B1832" s="11" t="s">
        <v>7657</v>
      </c>
      <c r="C1832" s="10" t="s">
        <v>40</v>
      </c>
      <c r="D1832" s="11" t="s">
        <v>43</v>
      </c>
      <c r="E1832" s="11" t="s">
        <v>7658</v>
      </c>
      <c r="F1832" s="11"/>
      <c r="G1832" s="11" t="s">
        <v>1262</v>
      </c>
      <c r="H1832" s="11" t="s">
        <v>7659</v>
      </c>
      <c r="I1832" s="11" t="s">
        <v>7660</v>
      </c>
      <c r="J1832" s="12">
        <v>45288</v>
      </c>
      <c r="K1832" s="12">
        <v>45320</v>
      </c>
      <c r="L1832" s="12">
        <v>46051</v>
      </c>
      <c r="M1832" s="13">
        <v>0</v>
      </c>
      <c r="N1832" s="11" t="s">
        <v>1245</v>
      </c>
      <c r="O1832" s="11" t="s">
        <v>1246</v>
      </c>
      <c r="P1832" s="11" t="s">
        <v>39</v>
      </c>
      <c r="Q1832" s="11" t="s">
        <v>30</v>
      </c>
      <c r="R1832" s="11" t="s">
        <v>17</v>
      </c>
    </row>
    <row r="1833" spans="1:18" x14ac:dyDescent="0.35">
      <c r="A1833" s="11" t="s">
        <v>7661</v>
      </c>
      <c r="B1833" s="11" t="s">
        <v>7662</v>
      </c>
      <c r="C1833" s="10" t="s">
        <v>40</v>
      </c>
      <c r="D1833" s="11" t="s">
        <v>43</v>
      </c>
      <c r="E1833" s="11" t="s">
        <v>7663</v>
      </c>
      <c r="F1833" s="11"/>
      <c r="G1833" s="11" t="s">
        <v>48</v>
      </c>
      <c r="H1833" s="11" t="s">
        <v>7664</v>
      </c>
      <c r="I1833" s="11" t="s">
        <v>7665</v>
      </c>
      <c r="J1833" s="12">
        <v>45288</v>
      </c>
      <c r="K1833" s="12">
        <v>45320</v>
      </c>
      <c r="L1833" s="12">
        <v>46051</v>
      </c>
      <c r="M1833" s="13">
        <v>0</v>
      </c>
      <c r="N1833" s="11" t="s">
        <v>1245</v>
      </c>
      <c r="O1833" s="11" t="s">
        <v>1246</v>
      </c>
      <c r="P1833" s="11" t="s">
        <v>39</v>
      </c>
      <c r="Q1833" s="11" t="s">
        <v>30</v>
      </c>
      <c r="R1833" s="11" t="s">
        <v>17</v>
      </c>
    </row>
    <row r="1834" spans="1:18" x14ac:dyDescent="0.35">
      <c r="A1834" s="11" t="s">
        <v>7666</v>
      </c>
      <c r="B1834" s="11" t="s">
        <v>7667</v>
      </c>
      <c r="C1834" s="10" t="s">
        <v>40</v>
      </c>
      <c r="D1834" s="11" t="s">
        <v>43</v>
      </c>
      <c r="E1834" s="11" t="s">
        <v>1261</v>
      </c>
      <c r="F1834" s="11"/>
      <c r="G1834" s="11" t="s">
        <v>1262</v>
      </c>
      <c r="H1834" s="11" t="s">
        <v>7668</v>
      </c>
      <c r="I1834" s="11" t="s">
        <v>7669</v>
      </c>
      <c r="J1834" s="12">
        <v>45288</v>
      </c>
      <c r="K1834" s="12">
        <v>45320</v>
      </c>
      <c r="L1834" s="12">
        <v>46051</v>
      </c>
      <c r="M1834" s="13">
        <v>0</v>
      </c>
      <c r="N1834" s="11" t="s">
        <v>1245</v>
      </c>
      <c r="O1834" s="11" t="s">
        <v>1246</v>
      </c>
      <c r="P1834" s="11" t="s">
        <v>39</v>
      </c>
      <c r="Q1834" s="11" t="s">
        <v>30</v>
      </c>
      <c r="R1834" s="11" t="s">
        <v>17</v>
      </c>
    </row>
    <row r="1835" spans="1:18" x14ac:dyDescent="0.35">
      <c r="A1835" s="11" t="s">
        <v>7670</v>
      </c>
      <c r="B1835" s="11" t="s">
        <v>7671</v>
      </c>
      <c r="C1835" s="10" t="s">
        <v>40</v>
      </c>
      <c r="D1835" s="11" t="s">
        <v>43</v>
      </c>
      <c r="E1835" s="11" t="s">
        <v>7672</v>
      </c>
      <c r="F1835" s="11"/>
      <c r="G1835" s="11" t="s">
        <v>1262</v>
      </c>
      <c r="H1835" s="11" t="s">
        <v>48</v>
      </c>
      <c r="I1835" s="11" t="s">
        <v>7673</v>
      </c>
      <c r="J1835" s="12">
        <v>45288</v>
      </c>
      <c r="K1835" s="12">
        <v>45320</v>
      </c>
      <c r="L1835" s="12">
        <v>46051</v>
      </c>
      <c r="M1835" s="13">
        <v>0</v>
      </c>
      <c r="N1835" s="11" t="s">
        <v>1245</v>
      </c>
      <c r="O1835" s="11" t="s">
        <v>1246</v>
      </c>
      <c r="P1835" s="11" t="s">
        <v>39</v>
      </c>
      <c r="Q1835" s="11" t="s">
        <v>30</v>
      </c>
      <c r="R1835" s="11" t="s">
        <v>17</v>
      </c>
    </row>
    <row r="1836" spans="1:18" x14ac:dyDescent="0.35">
      <c r="A1836" s="11" t="s">
        <v>7674</v>
      </c>
      <c r="B1836" s="11" t="s">
        <v>7675</v>
      </c>
      <c r="C1836" s="10" t="s">
        <v>40</v>
      </c>
      <c r="D1836" s="11" t="s">
        <v>43</v>
      </c>
      <c r="E1836" s="11" t="s">
        <v>7676</v>
      </c>
      <c r="F1836" s="11"/>
      <c r="G1836" s="11" t="s">
        <v>243</v>
      </c>
      <c r="H1836" s="11" t="s">
        <v>7677</v>
      </c>
      <c r="I1836" s="11" t="s">
        <v>7678</v>
      </c>
      <c r="J1836" s="12">
        <v>45288</v>
      </c>
      <c r="K1836" s="12">
        <v>45320</v>
      </c>
      <c r="L1836" s="12">
        <v>46051</v>
      </c>
      <c r="M1836" s="13">
        <v>33396</v>
      </c>
      <c r="N1836" s="11" t="s">
        <v>1245</v>
      </c>
      <c r="O1836" s="11" t="s">
        <v>1246</v>
      </c>
      <c r="P1836" s="11" t="s">
        <v>39</v>
      </c>
      <c r="Q1836" s="11" t="s">
        <v>30</v>
      </c>
      <c r="R1836" s="11" t="s">
        <v>17</v>
      </c>
    </row>
    <row r="1837" spans="1:18" x14ac:dyDescent="0.35">
      <c r="A1837" s="11" t="s">
        <v>7679</v>
      </c>
      <c r="B1837" s="11" t="s">
        <v>7680</v>
      </c>
      <c r="C1837" s="10" t="s">
        <v>40</v>
      </c>
      <c r="D1837" s="11" t="s">
        <v>43</v>
      </c>
      <c r="E1837" s="11" t="s">
        <v>7681</v>
      </c>
      <c r="F1837" s="11"/>
      <c r="G1837" s="11" t="s">
        <v>243</v>
      </c>
      <c r="H1837" s="11" t="s">
        <v>7682</v>
      </c>
      <c r="I1837" s="11" t="s">
        <v>7683</v>
      </c>
      <c r="J1837" s="12">
        <v>45288</v>
      </c>
      <c r="K1837" s="12">
        <v>45320</v>
      </c>
      <c r="L1837" s="12">
        <v>46051</v>
      </c>
      <c r="M1837" s="13">
        <v>0</v>
      </c>
      <c r="N1837" s="11" t="s">
        <v>1245</v>
      </c>
      <c r="O1837" s="11" t="s">
        <v>1246</v>
      </c>
      <c r="P1837" s="11" t="s">
        <v>39</v>
      </c>
      <c r="Q1837" s="11" t="s">
        <v>30</v>
      </c>
      <c r="R1837" s="11" t="s">
        <v>17</v>
      </c>
    </row>
    <row r="1838" spans="1:18" x14ac:dyDescent="0.35">
      <c r="A1838" s="11" t="s">
        <v>7684</v>
      </c>
      <c r="B1838" s="11" t="s">
        <v>7685</v>
      </c>
      <c r="C1838" s="10" t="s">
        <v>40</v>
      </c>
      <c r="D1838" s="11" t="s">
        <v>43</v>
      </c>
      <c r="E1838" s="11" t="s">
        <v>7686</v>
      </c>
      <c r="F1838" s="11"/>
      <c r="G1838" s="11" t="s">
        <v>243</v>
      </c>
      <c r="H1838" s="11" t="s">
        <v>7687</v>
      </c>
      <c r="I1838" s="11" t="s">
        <v>7688</v>
      </c>
      <c r="J1838" s="12">
        <v>45288</v>
      </c>
      <c r="K1838" s="12">
        <v>45320</v>
      </c>
      <c r="L1838" s="12">
        <v>46051</v>
      </c>
      <c r="M1838" s="13">
        <v>0</v>
      </c>
      <c r="N1838" s="11" t="s">
        <v>1245</v>
      </c>
      <c r="O1838" s="11" t="s">
        <v>1246</v>
      </c>
      <c r="P1838" s="11" t="s">
        <v>39</v>
      </c>
      <c r="Q1838" s="11" t="s">
        <v>30</v>
      </c>
      <c r="R1838" s="11" t="s">
        <v>17</v>
      </c>
    </row>
    <row r="1839" spans="1:18" x14ac:dyDescent="0.35">
      <c r="A1839" s="11" t="s">
        <v>7689</v>
      </c>
      <c r="B1839" s="11" t="s">
        <v>7690</v>
      </c>
      <c r="C1839" s="10" t="s">
        <v>40</v>
      </c>
      <c r="D1839" s="11" t="s">
        <v>43</v>
      </c>
      <c r="E1839" s="11" t="s">
        <v>7663</v>
      </c>
      <c r="F1839" s="11"/>
      <c r="G1839" s="11" t="s">
        <v>48</v>
      </c>
      <c r="H1839" s="11" t="s">
        <v>7664</v>
      </c>
      <c r="I1839" s="11" t="s">
        <v>7691</v>
      </c>
      <c r="J1839" s="12">
        <v>45288</v>
      </c>
      <c r="K1839" s="12">
        <v>45320</v>
      </c>
      <c r="L1839" s="12">
        <v>46051</v>
      </c>
      <c r="M1839" s="13">
        <v>0</v>
      </c>
      <c r="N1839" s="11" t="s">
        <v>1245</v>
      </c>
      <c r="O1839" s="11" t="s">
        <v>1246</v>
      </c>
      <c r="P1839" s="11" t="s">
        <v>39</v>
      </c>
      <c r="Q1839" s="11" t="s">
        <v>30</v>
      </c>
      <c r="R1839" s="11" t="s">
        <v>17</v>
      </c>
    </row>
    <row r="1840" spans="1:18" x14ac:dyDescent="0.35">
      <c r="A1840" s="11" t="s">
        <v>7692</v>
      </c>
      <c r="B1840" s="11" t="s">
        <v>7693</v>
      </c>
      <c r="C1840" s="10" t="s">
        <v>40</v>
      </c>
      <c r="D1840" s="11" t="s">
        <v>43</v>
      </c>
      <c r="E1840" s="11" t="s">
        <v>1261</v>
      </c>
      <c r="F1840" s="11"/>
      <c r="G1840" s="11" t="s">
        <v>1262</v>
      </c>
      <c r="H1840" s="11" t="s">
        <v>7668</v>
      </c>
      <c r="I1840" s="11" t="s">
        <v>7694</v>
      </c>
      <c r="J1840" s="12">
        <v>45288</v>
      </c>
      <c r="K1840" s="12">
        <v>45320</v>
      </c>
      <c r="L1840" s="12">
        <v>46051</v>
      </c>
      <c r="M1840" s="13">
        <v>0</v>
      </c>
      <c r="N1840" s="11" t="s">
        <v>1245</v>
      </c>
      <c r="O1840" s="11" t="s">
        <v>1246</v>
      </c>
      <c r="P1840" s="11" t="s">
        <v>39</v>
      </c>
      <c r="Q1840" s="11" t="s">
        <v>30</v>
      </c>
      <c r="R1840" s="11" t="s">
        <v>17</v>
      </c>
    </row>
    <row r="1841" spans="1:18" x14ac:dyDescent="0.35">
      <c r="A1841" s="11" t="s">
        <v>7695</v>
      </c>
      <c r="B1841" s="11" t="s">
        <v>7696</v>
      </c>
      <c r="C1841" s="10" t="s">
        <v>40</v>
      </c>
      <c r="D1841" s="11" t="s">
        <v>43</v>
      </c>
      <c r="E1841" s="11" t="s">
        <v>7697</v>
      </c>
      <c r="F1841" s="11"/>
      <c r="G1841" s="11" t="s">
        <v>1262</v>
      </c>
      <c r="H1841" s="11" t="s">
        <v>48</v>
      </c>
      <c r="I1841" s="11" t="s">
        <v>7698</v>
      </c>
      <c r="J1841" s="12">
        <v>45288</v>
      </c>
      <c r="K1841" s="12">
        <v>45320</v>
      </c>
      <c r="L1841" s="12">
        <v>46051</v>
      </c>
      <c r="M1841" s="13">
        <v>0</v>
      </c>
      <c r="N1841" s="11" t="s">
        <v>1245</v>
      </c>
      <c r="O1841" s="11" t="s">
        <v>1246</v>
      </c>
      <c r="P1841" s="11" t="s">
        <v>39</v>
      </c>
      <c r="Q1841" s="11" t="s">
        <v>30</v>
      </c>
      <c r="R1841" s="11" t="s">
        <v>17</v>
      </c>
    </row>
    <row r="1842" spans="1:18" x14ac:dyDescent="0.35">
      <c r="A1842" s="11" t="s">
        <v>7699</v>
      </c>
      <c r="B1842" s="11" t="s">
        <v>7700</v>
      </c>
      <c r="C1842" s="10" t="s">
        <v>40</v>
      </c>
      <c r="D1842" s="11" t="s">
        <v>43</v>
      </c>
      <c r="E1842" s="11" t="s">
        <v>7701</v>
      </c>
      <c r="F1842" s="11"/>
      <c r="G1842" s="11" t="s">
        <v>48</v>
      </c>
      <c r="H1842" s="11" t="s">
        <v>48</v>
      </c>
      <c r="I1842" s="11" t="s">
        <v>7702</v>
      </c>
      <c r="J1842" s="12">
        <v>45288</v>
      </c>
      <c r="K1842" s="12">
        <v>45320</v>
      </c>
      <c r="L1842" s="12">
        <v>46051</v>
      </c>
      <c r="M1842" s="13">
        <v>0</v>
      </c>
      <c r="N1842" s="11" t="s">
        <v>1245</v>
      </c>
      <c r="O1842" s="11" t="s">
        <v>1246</v>
      </c>
      <c r="P1842" s="11" t="s">
        <v>39</v>
      </c>
      <c r="Q1842" s="11" t="s">
        <v>30</v>
      </c>
      <c r="R1842" s="11" t="s">
        <v>17</v>
      </c>
    </row>
    <row r="1843" spans="1:18" x14ac:dyDescent="0.35">
      <c r="A1843" s="11" t="s">
        <v>7703</v>
      </c>
      <c r="B1843" s="11" t="s">
        <v>7704</v>
      </c>
      <c r="C1843" s="10" t="s">
        <v>40</v>
      </c>
      <c r="D1843" s="11" t="s">
        <v>43</v>
      </c>
      <c r="E1843" s="11" t="s">
        <v>7705</v>
      </c>
      <c r="F1843" s="11"/>
      <c r="G1843" s="11" t="s">
        <v>48</v>
      </c>
      <c r="H1843" s="11" t="s">
        <v>48</v>
      </c>
      <c r="I1843" s="11" t="s">
        <v>7706</v>
      </c>
      <c r="J1843" s="12">
        <v>45288</v>
      </c>
      <c r="K1843" s="12">
        <v>45320</v>
      </c>
      <c r="L1843" s="12">
        <v>46051</v>
      </c>
      <c r="M1843" s="13">
        <v>0</v>
      </c>
      <c r="N1843" s="11" t="s">
        <v>1245</v>
      </c>
      <c r="O1843" s="11" t="s">
        <v>1246</v>
      </c>
      <c r="P1843" s="11" t="s">
        <v>39</v>
      </c>
      <c r="Q1843" s="11" t="s">
        <v>30</v>
      </c>
      <c r="R1843" s="11" t="s">
        <v>17</v>
      </c>
    </row>
    <row r="1844" spans="1:18" x14ac:dyDescent="0.35">
      <c r="A1844" s="11" t="s">
        <v>7707</v>
      </c>
      <c r="B1844" s="11" t="s">
        <v>7708</v>
      </c>
      <c r="C1844" s="10" t="s">
        <v>40</v>
      </c>
      <c r="D1844" s="11" t="s">
        <v>43</v>
      </c>
      <c r="E1844" s="11" t="s">
        <v>7709</v>
      </c>
      <c r="F1844" s="11"/>
      <c r="G1844" s="11" t="s">
        <v>7710</v>
      </c>
      <c r="H1844" s="11" t="s">
        <v>7711</v>
      </c>
      <c r="I1844" s="11" t="s">
        <v>7712</v>
      </c>
      <c r="J1844" s="12">
        <v>45288</v>
      </c>
      <c r="K1844" s="12">
        <v>45320</v>
      </c>
      <c r="L1844" s="12">
        <v>46051</v>
      </c>
      <c r="M1844" s="13">
        <v>0</v>
      </c>
      <c r="N1844" s="11" t="s">
        <v>1245</v>
      </c>
      <c r="O1844" s="11" t="s">
        <v>1246</v>
      </c>
      <c r="P1844" s="11" t="s">
        <v>39</v>
      </c>
      <c r="Q1844" s="11" t="s">
        <v>30</v>
      </c>
      <c r="R1844" s="11" t="s">
        <v>17</v>
      </c>
    </row>
    <row r="1845" spans="1:18" x14ac:dyDescent="0.35">
      <c r="A1845" s="11" t="s">
        <v>7713</v>
      </c>
      <c r="B1845" s="11" t="s">
        <v>7714</v>
      </c>
      <c r="C1845" s="10" t="s">
        <v>40</v>
      </c>
      <c r="D1845" s="11" t="s">
        <v>43</v>
      </c>
      <c r="E1845" s="11" t="s">
        <v>7715</v>
      </c>
      <c r="F1845" s="11"/>
      <c r="G1845" s="11" t="s">
        <v>7716</v>
      </c>
      <c r="H1845" s="11" t="s">
        <v>7717</v>
      </c>
      <c r="I1845" s="11" t="s">
        <v>7718</v>
      </c>
      <c r="J1845" s="12">
        <v>45288</v>
      </c>
      <c r="K1845" s="12">
        <v>45320</v>
      </c>
      <c r="L1845" s="12">
        <v>46051</v>
      </c>
      <c r="M1845" s="13">
        <v>0</v>
      </c>
      <c r="N1845" s="11" t="s">
        <v>1245</v>
      </c>
      <c r="O1845" s="11" t="s">
        <v>1246</v>
      </c>
      <c r="P1845" s="11" t="s">
        <v>39</v>
      </c>
      <c r="Q1845" s="11" t="s">
        <v>30</v>
      </c>
      <c r="R1845" s="11" t="s">
        <v>17</v>
      </c>
    </row>
    <row r="1846" spans="1:18" x14ac:dyDescent="0.35">
      <c r="A1846" s="11" t="s">
        <v>7719</v>
      </c>
      <c r="B1846" s="11" t="s">
        <v>7720</v>
      </c>
      <c r="C1846" s="10" t="s">
        <v>40</v>
      </c>
      <c r="D1846" s="11" t="s">
        <v>43</v>
      </c>
      <c r="E1846" s="11" t="s">
        <v>1678</v>
      </c>
      <c r="F1846" s="11" t="s">
        <v>330</v>
      </c>
      <c r="G1846" s="11" t="s">
        <v>7721</v>
      </c>
      <c r="H1846" s="11" t="s">
        <v>7722</v>
      </c>
      <c r="I1846" s="11" t="s">
        <v>7723</v>
      </c>
      <c r="J1846" s="12">
        <v>45288</v>
      </c>
      <c r="K1846" s="12">
        <v>45308</v>
      </c>
      <c r="L1846" s="12">
        <v>47135</v>
      </c>
      <c r="M1846" s="13">
        <v>38768.400000000001</v>
      </c>
      <c r="N1846" s="11" t="s">
        <v>471</v>
      </c>
      <c r="O1846" s="11" t="s">
        <v>472</v>
      </c>
      <c r="P1846" s="11" t="s">
        <v>39</v>
      </c>
      <c r="Q1846" s="11" t="s">
        <v>30</v>
      </c>
      <c r="R1846" s="11" t="s">
        <v>17</v>
      </c>
    </row>
    <row r="1847" spans="1:18" x14ac:dyDescent="0.35">
      <c r="A1847" s="11" t="s">
        <v>7724</v>
      </c>
      <c r="B1847" s="11" t="s">
        <v>7725</v>
      </c>
      <c r="C1847" s="10" t="s">
        <v>40</v>
      </c>
      <c r="D1847" s="11" t="s">
        <v>43</v>
      </c>
      <c r="E1847" s="11" t="s">
        <v>566</v>
      </c>
      <c r="F1847" s="11"/>
      <c r="G1847" s="11" t="s">
        <v>7721</v>
      </c>
      <c r="H1847" s="11" t="s">
        <v>7726</v>
      </c>
      <c r="I1847" s="11" t="s">
        <v>7727</v>
      </c>
      <c r="J1847" s="12">
        <v>45288</v>
      </c>
      <c r="K1847" s="12">
        <v>45308</v>
      </c>
      <c r="L1847" s="12">
        <v>47135</v>
      </c>
      <c r="M1847" s="13">
        <v>0</v>
      </c>
      <c r="N1847" s="11" t="s">
        <v>471</v>
      </c>
      <c r="O1847" s="11" t="s">
        <v>472</v>
      </c>
      <c r="P1847" s="11" t="s">
        <v>39</v>
      </c>
      <c r="Q1847" s="11" t="s">
        <v>30</v>
      </c>
      <c r="R1847" s="11" t="s">
        <v>17</v>
      </c>
    </row>
    <row r="1848" spans="1:18" x14ac:dyDescent="0.35">
      <c r="A1848" s="11" t="s">
        <v>7728</v>
      </c>
      <c r="B1848" s="11" t="s">
        <v>7729</v>
      </c>
      <c r="C1848" s="10" t="s">
        <v>40</v>
      </c>
      <c r="D1848" s="11" t="s">
        <v>43</v>
      </c>
      <c r="E1848" s="11" t="s">
        <v>566</v>
      </c>
      <c r="F1848" s="11"/>
      <c r="G1848" s="11" t="s">
        <v>7721</v>
      </c>
      <c r="H1848" s="11" t="s">
        <v>7730</v>
      </c>
      <c r="I1848" s="11" t="s">
        <v>7731</v>
      </c>
      <c r="J1848" s="12">
        <v>45288</v>
      </c>
      <c r="K1848" s="12">
        <v>45308</v>
      </c>
      <c r="L1848" s="12">
        <v>47135</v>
      </c>
      <c r="M1848" s="13">
        <v>0</v>
      </c>
      <c r="N1848" s="11" t="s">
        <v>471</v>
      </c>
      <c r="O1848" s="11" t="s">
        <v>472</v>
      </c>
      <c r="P1848" s="11" t="s">
        <v>39</v>
      </c>
      <c r="Q1848" s="11" t="s">
        <v>30</v>
      </c>
      <c r="R1848" s="11" t="s">
        <v>17</v>
      </c>
    </row>
    <row r="1849" spans="1:18" x14ac:dyDescent="0.35">
      <c r="A1849" s="11" t="s">
        <v>7732</v>
      </c>
      <c r="B1849" s="11" t="s">
        <v>7733</v>
      </c>
      <c r="C1849" s="10" t="s">
        <v>40</v>
      </c>
      <c r="D1849" s="11" t="s">
        <v>43</v>
      </c>
      <c r="E1849" s="11" t="s">
        <v>566</v>
      </c>
      <c r="F1849" s="11"/>
      <c r="G1849" s="11" t="s">
        <v>7721</v>
      </c>
      <c r="H1849" s="11" t="s">
        <v>7734</v>
      </c>
      <c r="I1849" s="11" t="s">
        <v>7735</v>
      </c>
      <c r="J1849" s="12">
        <v>45288</v>
      </c>
      <c r="K1849" s="12">
        <v>45308</v>
      </c>
      <c r="L1849" s="12">
        <v>47135</v>
      </c>
      <c r="M1849" s="13">
        <v>0</v>
      </c>
      <c r="N1849" s="11" t="s">
        <v>471</v>
      </c>
      <c r="O1849" s="11" t="s">
        <v>472</v>
      </c>
      <c r="P1849" s="11" t="s">
        <v>39</v>
      </c>
      <c r="Q1849" s="11" t="s">
        <v>30</v>
      </c>
      <c r="R1849" s="11" t="s">
        <v>17</v>
      </c>
    </row>
    <row r="1850" spans="1:18" x14ac:dyDescent="0.35">
      <c r="A1850" s="11" t="s">
        <v>7736</v>
      </c>
      <c r="B1850" s="11" t="s">
        <v>7737</v>
      </c>
      <c r="C1850" s="10" t="s">
        <v>40</v>
      </c>
      <c r="D1850" s="11" t="s">
        <v>43</v>
      </c>
      <c r="E1850" s="11" t="s">
        <v>4608</v>
      </c>
      <c r="F1850" s="11"/>
      <c r="G1850" s="11" t="s">
        <v>1418</v>
      </c>
      <c r="H1850" s="11" t="s">
        <v>4609</v>
      </c>
      <c r="I1850" s="11" t="s">
        <v>7738</v>
      </c>
      <c r="J1850" s="12">
        <v>45289</v>
      </c>
      <c r="K1850" s="12">
        <v>45303</v>
      </c>
      <c r="L1850" s="12"/>
      <c r="M1850" s="13">
        <v>2427</v>
      </c>
      <c r="N1850" s="11" t="s">
        <v>153</v>
      </c>
      <c r="O1850" s="11" t="s">
        <v>154</v>
      </c>
      <c r="P1850" s="11" t="s">
        <v>37</v>
      </c>
      <c r="Q1850" s="11" t="s">
        <v>30</v>
      </c>
      <c r="R1850" s="11" t="s">
        <v>17</v>
      </c>
    </row>
    <row r="1851" spans="1:18" x14ac:dyDescent="0.35">
      <c r="A1851" s="11" t="s">
        <v>7739</v>
      </c>
      <c r="B1851" s="11" t="s">
        <v>7740</v>
      </c>
      <c r="C1851" s="10" t="s">
        <v>40</v>
      </c>
      <c r="D1851" s="11" t="s">
        <v>43</v>
      </c>
      <c r="E1851" s="11" t="s">
        <v>7741</v>
      </c>
      <c r="F1851" s="11"/>
      <c r="G1851" s="11" t="s">
        <v>4163</v>
      </c>
      <c r="H1851" s="11" t="s">
        <v>7742</v>
      </c>
      <c r="I1851" s="11" t="s">
        <v>7743</v>
      </c>
      <c r="J1851" s="12">
        <v>45299</v>
      </c>
      <c r="K1851" s="12">
        <v>45449</v>
      </c>
      <c r="L1851" s="12">
        <v>46178</v>
      </c>
      <c r="M1851" s="13">
        <v>55660</v>
      </c>
      <c r="N1851" s="11" t="s">
        <v>524</v>
      </c>
      <c r="O1851" s="11" t="s">
        <v>525</v>
      </c>
      <c r="P1851" s="11" t="s">
        <v>39</v>
      </c>
      <c r="Q1851" s="11" t="s">
        <v>30</v>
      </c>
      <c r="R1851" s="11" t="s">
        <v>17</v>
      </c>
    </row>
    <row r="1852" spans="1:18" x14ac:dyDescent="0.35">
      <c r="A1852" s="11" t="s">
        <v>7744</v>
      </c>
      <c r="B1852" s="11" t="s">
        <v>7745</v>
      </c>
      <c r="C1852" s="10" t="s">
        <v>40</v>
      </c>
      <c r="D1852" s="11" t="s">
        <v>43</v>
      </c>
      <c r="E1852" s="11" t="s">
        <v>7746</v>
      </c>
      <c r="F1852" s="11"/>
      <c r="G1852" s="11" t="s">
        <v>7747</v>
      </c>
      <c r="H1852" s="11" t="s">
        <v>7748</v>
      </c>
      <c r="I1852" s="11" t="s">
        <v>7749</v>
      </c>
      <c r="J1852" s="12">
        <v>45299</v>
      </c>
      <c r="K1852" s="12">
        <v>45449</v>
      </c>
      <c r="L1852" s="12">
        <v>46178</v>
      </c>
      <c r="M1852" s="13">
        <v>0</v>
      </c>
      <c r="N1852" s="11" t="s">
        <v>524</v>
      </c>
      <c r="O1852" s="11" t="s">
        <v>525</v>
      </c>
      <c r="P1852" s="11" t="s">
        <v>39</v>
      </c>
      <c r="Q1852" s="11" t="s">
        <v>30</v>
      </c>
      <c r="R1852" s="11" t="s">
        <v>17</v>
      </c>
    </row>
    <row r="1853" spans="1:18" x14ac:dyDescent="0.35">
      <c r="A1853" s="11" t="s">
        <v>7750</v>
      </c>
      <c r="B1853" s="11" t="s">
        <v>7751</v>
      </c>
      <c r="C1853" s="10" t="s">
        <v>40</v>
      </c>
      <c r="D1853" s="11" t="s">
        <v>43</v>
      </c>
      <c r="E1853" s="11" t="s">
        <v>7752</v>
      </c>
      <c r="F1853" s="11"/>
      <c r="G1853" s="11" t="s">
        <v>4163</v>
      </c>
      <c r="H1853" s="11" t="s">
        <v>7753</v>
      </c>
      <c r="I1853" s="11" t="s">
        <v>7754</v>
      </c>
      <c r="J1853" s="12">
        <v>45299</v>
      </c>
      <c r="K1853" s="12">
        <v>45449</v>
      </c>
      <c r="L1853" s="12">
        <v>46178</v>
      </c>
      <c r="M1853" s="13">
        <v>0</v>
      </c>
      <c r="N1853" s="11" t="s">
        <v>524</v>
      </c>
      <c r="O1853" s="11" t="s">
        <v>525</v>
      </c>
      <c r="P1853" s="11" t="s">
        <v>39</v>
      </c>
      <c r="Q1853" s="11" t="s">
        <v>30</v>
      </c>
      <c r="R1853" s="11" t="s">
        <v>17</v>
      </c>
    </row>
    <row r="1854" spans="1:18" x14ac:dyDescent="0.35">
      <c r="A1854" s="11" t="s">
        <v>7755</v>
      </c>
      <c r="B1854" s="11" t="s">
        <v>7756</v>
      </c>
      <c r="C1854" s="10" t="s">
        <v>40</v>
      </c>
      <c r="D1854" s="11" t="s">
        <v>43</v>
      </c>
      <c r="E1854" s="11" t="s">
        <v>7757</v>
      </c>
      <c r="F1854" s="11"/>
      <c r="G1854" s="11" t="s">
        <v>4163</v>
      </c>
      <c r="H1854" s="11" t="s">
        <v>7758</v>
      </c>
      <c r="I1854" s="11" t="s">
        <v>7759</v>
      </c>
      <c r="J1854" s="12">
        <v>45299</v>
      </c>
      <c r="K1854" s="12">
        <v>45449</v>
      </c>
      <c r="L1854" s="12">
        <v>46178</v>
      </c>
      <c r="M1854" s="13">
        <v>0</v>
      </c>
      <c r="N1854" s="11" t="s">
        <v>524</v>
      </c>
      <c r="O1854" s="11" t="s">
        <v>525</v>
      </c>
      <c r="P1854" s="11" t="s">
        <v>39</v>
      </c>
      <c r="Q1854" s="11" t="s">
        <v>30</v>
      </c>
      <c r="R1854" s="11" t="s">
        <v>17</v>
      </c>
    </row>
    <row r="1855" spans="1:18" x14ac:dyDescent="0.35">
      <c r="A1855" s="11" t="s">
        <v>7760</v>
      </c>
      <c r="B1855" s="11" t="s">
        <v>7761</v>
      </c>
      <c r="C1855" s="10" t="s">
        <v>40</v>
      </c>
      <c r="D1855" s="11" t="s">
        <v>43</v>
      </c>
      <c r="E1855" s="11" t="s">
        <v>7762</v>
      </c>
      <c r="F1855" s="11"/>
      <c r="G1855" s="11" t="s">
        <v>7763</v>
      </c>
      <c r="H1855" s="11" t="s">
        <v>7764</v>
      </c>
      <c r="I1855" s="11" t="s">
        <v>7765</v>
      </c>
      <c r="J1855" s="12">
        <v>45299</v>
      </c>
      <c r="K1855" s="12">
        <v>45449</v>
      </c>
      <c r="L1855" s="12">
        <v>46178</v>
      </c>
      <c r="M1855" s="13">
        <v>0</v>
      </c>
      <c r="N1855" s="11" t="s">
        <v>524</v>
      </c>
      <c r="O1855" s="11" t="s">
        <v>525</v>
      </c>
      <c r="P1855" s="11" t="s">
        <v>39</v>
      </c>
      <c r="Q1855" s="11" t="s">
        <v>30</v>
      </c>
      <c r="R1855" s="11" t="s">
        <v>17</v>
      </c>
    </row>
    <row r="1856" spans="1:18" x14ac:dyDescent="0.35">
      <c r="A1856" s="11" t="s">
        <v>7766</v>
      </c>
      <c r="B1856" s="11" t="s">
        <v>7767</v>
      </c>
      <c r="C1856" s="10" t="s">
        <v>40</v>
      </c>
      <c r="D1856" s="11" t="s">
        <v>43</v>
      </c>
      <c r="E1856" s="11" t="s">
        <v>7768</v>
      </c>
      <c r="F1856" s="11"/>
      <c r="G1856" s="11" t="s">
        <v>7769</v>
      </c>
      <c r="H1856" s="11" t="s">
        <v>7770</v>
      </c>
      <c r="I1856" s="11" t="s">
        <v>7771</v>
      </c>
      <c r="J1856" s="12">
        <v>45299</v>
      </c>
      <c r="K1856" s="12">
        <v>45449</v>
      </c>
      <c r="L1856" s="12">
        <v>46178</v>
      </c>
      <c r="M1856" s="13">
        <v>0</v>
      </c>
      <c r="N1856" s="11" t="s">
        <v>524</v>
      </c>
      <c r="O1856" s="11" t="s">
        <v>525</v>
      </c>
      <c r="P1856" s="11" t="s">
        <v>39</v>
      </c>
      <c r="Q1856" s="11" t="s">
        <v>30</v>
      </c>
      <c r="R1856" s="11" t="s">
        <v>17</v>
      </c>
    </row>
    <row r="1857" spans="1:18" x14ac:dyDescent="0.35">
      <c r="A1857" s="11" t="s">
        <v>7772</v>
      </c>
      <c r="B1857" s="11" t="s">
        <v>7773</v>
      </c>
      <c r="C1857" s="10" t="s">
        <v>40</v>
      </c>
      <c r="D1857" s="11" t="s">
        <v>43</v>
      </c>
      <c r="E1857" s="11" t="s">
        <v>7774</v>
      </c>
      <c r="F1857" s="11"/>
      <c r="G1857" s="11" t="s">
        <v>4163</v>
      </c>
      <c r="H1857" s="11" t="s">
        <v>7742</v>
      </c>
      <c r="I1857" s="11" t="s">
        <v>7775</v>
      </c>
      <c r="J1857" s="12">
        <v>45299</v>
      </c>
      <c r="K1857" s="12">
        <v>45449</v>
      </c>
      <c r="L1857" s="12">
        <v>46178</v>
      </c>
      <c r="M1857" s="13">
        <v>71390</v>
      </c>
      <c r="N1857" s="11" t="s">
        <v>524</v>
      </c>
      <c r="O1857" s="11" t="s">
        <v>525</v>
      </c>
      <c r="P1857" s="11" t="s">
        <v>39</v>
      </c>
      <c r="Q1857" s="11" t="s">
        <v>30</v>
      </c>
      <c r="R1857" s="11" t="s">
        <v>17</v>
      </c>
    </row>
    <row r="1858" spans="1:18" x14ac:dyDescent="0.35">
      <c r="A1858" s="11" t="s">
        <v>7776</v>
      </c>
      <c r="B1858" s="11" t="s">
        <v>7777</v>
      </c>
      <c r="C1858" s="10" t="s">
        <v>40</v>
      </c>
      <c r="D1858" s="11" t="s">
        <v>43</v>
      </c>
      <c r="E1858" s="11" t="s">
        <v>7746</v>
      </c>
      <c r="F1858" s="11"/>
      <c r="G1858" s="11" t="s">
        <v>7747</v>
      </c>
      <c r="H1858" s="11" t="s">
        <v>7748</v>
      </c>
      <c r="I1858" s="11" t="s">
        <v>7778</v>
      </c>
      <c r="J1858" s="12">
        <v>45299</v>
      </c>
      <c r="K1858" s="12">
        <v>45449</v>
      </c>
      <c r="L1858" s="12">
        <v>46178</v>
      </c>
      <c r="M1858" s="13">
        <v>0</v>
      </c>
      <c r="N1858" s="11" t="s">
        <v>524</v>
      </c>
      <c r="O1858" s="11" t="s">
        <v>525</v>
      </c>
      <c r="P1858" s="11" t="s">
        <v>39</v>
      </c>
      <c r="Q1858" s="11" t="s">
        <v>30</v>
      </c>
      <c r="R1858" s="11" t="s">
        <v>17</v>
      </c>
    </row>
    <row r="1859" spans="1:18" x14ac:dyDescent="0.35">
      <c r="A1859" s="11" t="s">
        <v>7779</v>
      </c>
      <c r="B1859" s="11" t="s">
        <v>7780</v>
      </c>
      <c r="C1859" s="10" t="s">
        <v>40</v>
      </c>
      <c r="D1859" s="11" t="s">
        <v>43</v>
      </c>
      <c r="E1859" s="11" t="s">
        <v>7746</v>
      </c>
      <c r="F1859" s="11"/>
      <c r="G1859" s="11" t="s">
        <v>7747</v>
      </c>
      <c r="H1859" s="11" t="s">
        <v>7748</v>
      </c>
      <c r="I1859" s="11" t="s">
        <v>7781</v>
      </c>
      <c r="J1859" s="12">
        <v>45299</v>
      </c>
      <c r="K1859" s="12">
        <v>45449</v>
      </c>
      <c r="L1859" s="12">
        <v>46178</v>
      </c>
      <c r="M1859" s="13">
        <v>0</v>
      </c>
      <c r="N1859" s="11" t="s">
        <v>524</v>
      </c>
      <c r="O1859" s="11" t="s">
        <v>525</v>
      </c>
      <c r="P1859" s="11" t="s">
        <v>39</v>
      </c>
      <c r="Q1859" s="11" t="s">
        <v>30</v>
      </c>
      <c r="R1859" s="11" t="s">
        <v>17</v>
      </c>
    </row>
    <row r="1860" spans="1:18" x14ac:dyDescent="0.35">
      <c r="A1860" s="11" t="s">
        <v>7782</v>
      </c>
      <c r="B1860" s="11" t="s">
        <v>7783</v>
      </c>
      <c r="C1860" s="10" t="s">
        <v>40</v>
      </c>
      <c r="D1860" s="11" t="s">
        <v>43</v>
      </c>
      <c r="E1860" s="11" t="s">
        <v>7752</v>
      </c>
      <c r="F1860" s="11"/>
      <c r="G1860" s="11" t="s">
        <v>4163</v>
      </c>
      <c r="H1860" s="11" t="s">
        <v>7753</v>
      </c>
      <c r="I1860" s="11" t="s">
        <v>7784</v>
      </c>
      <c r="J1860" s="12">
        <v>45299</v>
      </c>
      <c r="K1860" s="12">
        <v>45449</v>
      </c>
      <c r="L1860" s="12">
        <v>46178</v>
      </c>
      <c r="M1860" s="13">
        <v>0</v>
      </c>
      <c r="N1860" s="11" t="s">
        <v>524</v>
      </c>
      <c r="O1860" s="11" t="s">
        <v>525</v>
      </c>
      <c r="P1860" s="11" t="s">
        <v>39</v>
      </c>
      <c r="Q1860" s="11" t="s">
        <v>30</v>
      </c>
      <c r="R1860" s="11" t="s">
        <v>17</v>
      </c>
    </row>
    <row r="1861" spans="1:18" x14ac:dyDescent="0.35">
      <c r="A1861" s="11" t="s">
        <v>7785</v>
      </c>
      <c r="B1861" s="11" t="s">
        <v>7786</v>
      </c>
      <c r="C1861" s="10" t="s">
        <v>40</v>
      </c>
      <c r="D1861" s="11" t="s">
        <v>43</v>
      </c>
      <c r="E1861" s="11" t="s">
        <v>7752</v>
      </c>
      <c r="F1861" s="11"/>
      <c r="G1861" s="11" t="s">
        <v>4163</v>
      </c>
      <c r="H1861" s="11" t="s">
        <v>7753</v>
      </c>
      <c r="I1861" s="11" t="s">
        <v>7787</v>
      </c>
      <c r="J1861" s="12">
        <v>45299</v>
      </c>
      <c r="K1861" s="12">
        <v>45449</v>
      </c>
      <c r="L1861" s="12">
        <v>46178</v>
      </c>
      <c r="M1861" s="13">
        <v>0</v>
      </c>
      <c r="N1861" s="11" t="s">
        <v>524</v>
      </c>
      <c r="O1861" s="11" t="s">
        <v>525</v>
      </c>
      <c r="P1861" s="11" t="s">
        <v>39</v>
      </c>
      <c r="Q1861" s="11" t="s">
        <v>30</v>
      </c>
      <c r="R1861" s="11" t="s">
        <v>17</v>
      </c>
    </row>
    <row r="1862" spans="1:18" x14ac:dyDescent="0.35">
      <c r="A1862" s="11" t="s">
        <v>7788</v>
      </c>
      <c r="B1862" s="11" t="s">
        <v>7789</v>
      </c>
      <c r="C1862" s="10" t="s">
        <v>40</v>
      </c>
      <c r="D1862" s="11" t="s">
        <v>43</v>
      </c>
      <c r="E1862" s="11" t="s">
        <v>7757</v>
      </c>
      <c r="F1862" s="11"/>
      <c r="G1862" s="11" t="s">
        <v>4163</v>
      </c>
      <c r="H1862" s="11" t="s">
        <v>7758</v>
      </c>
      <c r="I1862" s="11" t="s">
        <v>7790</v>
      </c>
      <c r="J1862" s="12">
        <v>45299</v>
      </c>
      <c r="K1862" s="12">
        <v>45449</v>
      </c>
      <c r="L1862" s="12">
        <v>46178</v>
      </c>
      <c r="M1862" s="13">
        <v>0</v>
      </c>
      <c r="N1862" s="11" t="s">
        <v>524</v>
      </c>
      <c r="O1862" s="11" t="s">
        <v>525</v>
      </c>
      <c r="P1862" s="11" t="s">
        <v>39</v>
      </c>
      <c r="Q1862" s="11" t="s">
        <v>30</v>
      </c>
      <c r="R1862" s="11" t="s">
        <v>17</v>
      </c>
    </row>
    <row r="1863" spans="1:18" x14ac:dyDescent="0.35">
      <c r="A1863" s="11" t="s">
        <v>7791</v>
      </c>
      <c r="B1863" s="11" t="s">
        <v>7792</v>
      </c>
      <c r="C1863" s="10" t="s">
        <v>40</v>
      </c>
      <c r="D1863" s="11" t="s">
        <v>43</v>
      </c>
      <c r="E1863" s="11" t="s">
        <v>7757</v>
      </c>
      <c r="F1863" s="11"/>
      <c r="G1863" s="11" t="s">
        <v>4163</v>
      </c>
      <c r="H1863" s="11" t="s">
        <v>7758</v>
      </c>
      <c r="I1863" s="11" t="s">
        <v>7793</v>
      </c>
      <c r="J1863" s="12">
        <v>45299</v>
      </c>
      <c r="K1863" s="12">
        <v>45449</v>
      </c>
      <c r="L1863" s="12">
        <v>46178</v>
      </c>
      <c r="M1863" s="13">
        <v>0</v>
      </c>
      <c r="N1863" s="11" t="s">
        <v>524</v>
      </c>
      <c r="O1863" s="11" t="s">
        <v>525</v>
      </c>
      <c r="P1863" s="11" t="s">
        <v>39</v>
      </c>
      <c r="Q1863" s="11" t="s">
        <v>30</v>
      </c>
      <c r="R1863" s="11" t="s">
        <v>17</v>
      </c>
    </row>
    <row r="1864" spans="1:18" x14ac:dyDescent="0.35">
      <c r="A1864" s="11" t="s">
        <v>7794</v>
      </c>
      <c r="B1864" s="11" t="s">
        <v>7795</v>
      </c>
      <c r="C1864" s="10" t="s">
        <v>40</v>
      </c>
      <c r="D1864" s="11" t="s">
        <v>43</v>
      </c>
      <c r="E1864" s="11" t="s">
        <v>7762</v>
      </c>
      <c r="F1864" s="11"/>
      <c r="G1864" s="11" t="s">
        <v>7763</v>
      </c>
      <c r="H1864" s="11" t="s">
        <v>7764</v>
      </c>
      <c r="I1864" s="11" t="s">
        <v>7796</v>
      </c>
      <c r="J1864" s="12">
        <v>45299</v>
      </c>
      <c r="K1864" s="12">
        <v>45449</v>
      </c>
      <c r="L1864" s="12">
        <v>46178</v>
      </c>
      <c r="M1864" s="13">
        <v>0</v>
      </c>
      <c r="N1864" s="11" t="s">
        <v>524</v>
      </c>
      <c r="O1864" s="11" t="s">
        <v>525</v>
      </c>
      <c r="P1864" s="11" t="s">
        <v>39</v>
      </c>
      <c r="Q1864" s="11" t="s">
        <v>30</v>
      </c>
      <c r="R1864" s="11" t="s">
        <v>17</v>
      </c>
    </row>
    <row r="1865" spans="1:18" x14ac:dyDescent="0.35">
      <c r="A1865" s="11" t="s">
        <v>7797</v>
      </c>
      <c r="B1865" s="11" t="s">
        <v>7798</v>
      </c>
      <c r="C1865" s="10" t="s">
        <v>40</v>
      </c>
      <c r="D1865" s="11" t="s">
        <v>43</v>
      </c>
      <c r="E1865" s="11" t="s">
        <v>7762</v>
      </c>
      <c r="F1865" s="11"/>
      <c r="G1865" s="11" t="s">
        <v>7763</v>
      </c>
      <c r="H1865" s="11" t="s">
        <v>7764</v>
      </c>
      <c r="I1865" s="11" t="s">
        <v>7799</v>
      </c>
      <c r="J1865" s="12">
        <v>45299</v>
      </c>
      <c r="K1865" s="12">
        <v>45449</v>
      </c>
      <c r="L1865" s="12">
        <v>46178</v>
      </c>
      <c r="M1865" s="13">
        <v>0</v>
      </c>
      <c r="N1865" s="11" t="s">
        <v>524</v>
      </c>
      <c r="O1865" s="11" t="s">
        <v>525</v>
      </c>
      <c r="P1865" s="11" t="s">
        <v>39</v>
      </c>
      <c r="Q1865" s="11" t="s">
        <v>30</v>
      </c>
      <c r="R1865" s="11" t="s">
        <v>17</v>
      </c>
    </row>
    <row r="1866" spans="1:18" x14ac:dyDescent="0.35">
      <c r="A1866" s="11" t="s">
        <v>7800</v>
      </c>
      <c r="B1866" s="11" t="s">
        <v>7801</v>
      </c>
      <c r="C1866" s="10" t="s">
        <v>40</v>
      </c>
      <c r="D1866" s="11" t="s">
        <v>43</v>
      </c>
      <c r="E1866" s="11" t="s">
        <v>7768</v>
      </c>
      <c r="F1866" s="11"/>
      <c r="G1866" s="11" t="s">
        <v>7769</v>
      </c>
      <c r="H1866" s="11" t="s">
        <v>7770</v>
      </c>
      <c r="I1866" s="11" t="s">
        <v>7802</v>
      </c>
      <c r="J1866" s="12">
        <v>45299</v>
      </c>
      <c r="K1866" s="12">
        <v>45449</v>
      </c>
      <c r="L1866" s="12">
        <v>46178</v>
      </c>
      <c r="M1866" s="13">
        <v>0</v>
      </c>
      <c r="N1866" s="11" t="s">
        <v>524</v>
      </c>
      <c r="O1866" s="11" t="s">
        <v>525</v>
      </c>
      <c r="P1866" s="11" t="s">
        <v>39</v>
      </c>
      <c r="Q1866" s="11" t="s">
        <v>30</v>
      </c>
      <c r="R1866" s="11" t="s">
        <v>17</v>
      </c>
    </row>
    <row r="1867" spans="1:18" x14ac:dyDescent="0.35">
      <c r="A1867" s="11" t="s">
        <v>7803</v>
      </c>
      <c r="B1867" s="11" t="s">
        <v>7804</v>
      </c>
      <c r="C1867" s="10" t="s">
        <v>40</v>
      </c>
      <c r="D1867" s="11" t="s">
        <v>43</v>
      </c>
      <c r="E1867" s="11" t="s">
        <v>7768</v>
      </c>
      <c r="F1867" s="11"/>
      <c r="G1867" s="11" t="s">
        <v>7769</v>
      </c>
      <c r="H1867" s="11" t="s">
        <v>7770</v>
      </c>
      <c r="I1867" s="11" t="s">
        <v>7805</v>
      </c>
      <c r="J1867" s="12">
        <v>45299</v>
      </c>
      <c r="K1867" s="12">
        <v>45449</v>
      </c>
      <c r="L1867" s="12">
        <v>46178</v>
      </c>
      <c r="M1867" s="13">
        <v>0</v>
      </c>
      <c r="N1867" s="11" t="s">
        <v>524</v>
      </c>
      <c r="O1867" s="11" t="s">
        <v>525</v>
      </c>
      <c r="P1867" s="11" t="s">
        <v>39</v>
      </c>
      <c r="Q1867" s="11" t="s">
        <v>30</v>
      </c>
      <c r="R1867" s="11" t="s">
        <v>17</v>
      </c>
    </row>
    <row r="1868" spans="1:18" x14ac:dyDescent="0.35">
      <c r="A1868" s="11" t="s">
        <v>7806</v>
      </c>
      <c r="B1868" s="11" t="s">
        <v>7807</v>
      </c>
      <c r="C1868" s="10" t="s">
        <v>40</v>
      </c>
      <c r="D1868" s="11" t="s">
        <v>43</v>
      </c>
      <c r="E1868" s="11" t="s">
        <v>6204</v>
      </c>
      <c r="F1868" s="11"/>
      <c r="G1868" s="11" t="s">
        <v>1418</v>
      </c>
      <c r="H1868" s="11" t="s">
        <v>4480</v>
      </c>
      <c r="I1868" s="11" t="s">
        <v>7808</v>
      </c>
      <c r="J1868" s="12">
        <v>45316</v>
      </c>
      <c r="K1868" s="12">
        <v>45316</v>
      </c>
      <c r="L1868" s="12"/>
      <c r="M1868" s="13">
        <v>6154.96</v>
      </c>
      <c r="N1868" s="11" t="s">
        <v>492</v>
      </c>
      <c r="O1868" s="11" t="s">
        <v>493</v>
      </c>
      <c r="P1868" s="11" t="s">
        <v>39</v>
      </c>
      <c r="Q1868" s="11" t="s">
        <v>30</v>
      </c>
      <c r="R1868" s="11" t="s">
        <v>17</v>
      </c>
    </row>
    <row r="1869" spans="1:18" x14ac:dyDescent="0.35">
      <c r="A1869" s="11" t="s">
        <v>7809</v>
      </c>
      <c r="B1869" s="11" t="s">
        <v>7810</v>
      </c>
      <c r="C1869" s="10" t="s">
        <v>40</v>
      </c>
      <c r="D1869" s="11" t="s">
        <v>43</v>
      </c>
      <c r="E1869" s="11" t="s">
        <v>1924</v>
      </c>
      <c r="F1869" s="11"/>
      <c r="G1869" s="11" t="s">
        <v>1418</v>
      </c>
      <c r="H1869" s="11" t="s">
        <v>7811</v>
      </c>
      <c r="I1869" s="11" t="s">
        <v>7812</v>
      </c>
      <c r="J1869" s="12">
        <v>45364</v>
      </c>
      <c r="K1869" s="12">
        <v>45364</v>
      </c>
      <c r="L1869" s="12"/>
      <c r="M1869" s="13">
        <v>11826.54</v>
      </c>
      <c r="N1869" s="11" t="s">
        <v>7143</v>
      </c>
      <c r="O1869" s="11" t="s">
        <v>7144</v>
      </c>
      <c r="P1869" s="11" t="s">
        <v>38</v>
      </c>
      <c r="Q1869" s="11" t="s">
        <v>30</v>
      </c>
      <c r="R1869" s="11" t="s">
        <v>17</v>
      </c>
    </row>
    <row r="1870" spans="1:18" x14ac:dyDescent="0.35">
      <c r="A1870" s="11" t="s">
        <v>7813</v>
      </c>
      <c r="B1870" s="11" t="s">
        <v>7814</v>
      </c>
      <c r="C1870" s="10" t="s">
        <v>40</v>
      </c>
      <c r="D1870" s="11" t="s">
        <v>43</v>
      </c>
      <c r="E1870" s="11" t="s">
        <v>2013</v>
      </c>
      <c r="F1870" s="11"/>
      <c r="G1870" s="11" t="s">
        <v>6641</v>
      </c>
      <c r="H1870" s="11" t="s">
        <v>6642</v>
      </c>
      <c r="I1870" s="11" t="s">
        <v>7815</v>
      </c>
      <c r="J1870" s="12">
        <v>45371</v>
      </c>
      <c r="K1870" s="12">
        <v>45371</v>
      </c>
      <c r="L1870" s="12"/>
      <c r="M1870" s="13">
        <v>6497.7</v>
      </c>
      <c r="N1870" s="11" t="s">
        <v>6644</v>
      </c>
      <c r="O1870" s="11" t="s">
        <v>6645</v>
      </c>
      <c r="P1870" s="11" t="s">
        <v>39</v>
      </c>
      <c r="Q1870" s="11" t="s">
        <v>30</v>
      </c>
      <c r="R1870" s="11" t="s">
        <v>17</v>
      </c>
    </row>
    <row r="1871" spans="1:18" x14ac:dyDescent="0.35">
      <c r="A1871" s="11" t="s">
        <v>7816</v>
      </c>
      <c r="B1871" s="11" t="s">
        <v>7817</v>
      </c>
      <c r="C1871" s="10" t="s">
        <v>40</v>
      </c>
      <c r="D1871" s="11" t="s">
        <v>43</v>
      </c>
      <c r="E1871" s="11" t="s">
        <v>6648</v>
      </c>
      <c r="F1871" s="11"/>
      <c r="G1871" s="11" t="s">
        <v>6641</v>
      </c>
      <c r="H1871" s="11" t="s">
        <v>4552</v>
      </c>
      <c r="I1871" s="11" t="s">
        <v>7818</v>
      </c>
      <c r="J1871" s="12">
        <v>45371</v>
      </c>
      <c r="K1871" s="12">
        <v>45371</v>
      </c>
      <c r="L1871" s="12"/>
      <c r="M1871" s="13">
        <v>0</v>
      </c>
      <c r="N1871" s="11" t="s">
        <v>6644</v>
      </c>
      <c r="O1871" s="11" t="s">
        <v>6645</v>
      </c>
      <c r="P1871" s="11" t="s">
        <v>39</v>
      </c>
      <c r="Q1871" s="11" t="s">
        <v>30</v>
      </c>
      <c r="R1871" s="11" t="s">
        <v>17</v>
      </c>
    </row>
    <row r="1872" spans="1:18" x14ac:dyDescent="0.35">
      <c r="A1872" s="11" t="s">
        <v>7819</v>
      </c>
      <c r="B1872" s="11" t="s">
        <v>7820</v>
      </c>
      <c r="C1872" s="10" t="s">
        <v>40</v>
      </c>
      <c r="D1872" s="11" t="s">
        <v>43</v>
      </c>
      <c r="E1872" s="11" t="s">
        <v>2013</v>
      </c>
      <c r="F1872" s="11"/>
      <c r="G1872" s="11" t="s">
        <v>6641</v>
      </c>
      <c r="H1872" s="11" t="s">
        <v>6642</v>
      </c>
      <c r="I1872" s="11" t="s">
        <v>7821</v>
      </c>
      <c r="J1872" s="12">
        <v>45371</v>
      </c>
      <c r="K1872" s="12">
        <v>45371</v>
      </c>
      <c r="L1872" s="12"/>
      <c r="M1872" s="13">
        <v>6497.7</v>
      </c>
      <c r="N1872" s="11" t="s">
        <v>6644</v>
      </c>
      <c r="O1872" s="11" t="s">
        <v>6645</v>
      </c>
      <c r="P1872" s="11" t="s">
        <v>39</v>
      </c>
      <c r="Q1872" s="11" t="s">
        <v>30</v>
      </c>
      <c r="R1872" s="11" t="s">
        <v>17</v>
      </c>
    </row>
    <row r="1873" spans="1:18" x14ac:dyDescent="0.35">
      <c r="A1873" s="11" t="s">
        <v>7822</v>
      </c>
      <c r="B1873" s="11" t="s">
        <v>7823</v>
      </c>
      <c r="C1873" s="10" t="s">
        <v>40</v>
      </c>
      <c r="D1873" s="11" t="s">
        <v>43</v>
      </c>
      <c r="E1873" s="11" t="s">
        <v>6648</v>
      </c>
      <c r="F1873" s="11"/>
      <c r="G1873" s="11" t="s">
        <v>6641</v>
      </c>
      <c r="H1873" s="11" t="s">
        <v>4552</v>
      </c>
      <c r="I1873" s="11" t="s">
        <v>7824</v>
      </c>
      <c r="J1873" s="12">
        <v>45371</v>
      </c>
      <c r="K1873" s="12">
        <v>45371</v>
      </c>
      <c r="L1873" s="12"/>
      <c r="M1873" s="13">
        <v>0</v>
      </c>
      <c r="N1873" s="11" t="s">
        <v>6644</v>
      </c>
      <c r="O1873" s="11" t="s">
        <v>6645</v>
      </c>
      <c r="P1873" s="11" t="s">
        <v>39</v>
      </c>
      <c r="Q1873" s="11" t="s">
        <v>30</v>
      </c>
      <c r="R1873" s="11" t="s">
        <v>17</v>
      </c>
    </row>
    <row r="1874" spans="1:18" x14ac:dyDescent="0.35">
      <c r="A1874" s="11" t="s">
        <v>7825</v>
      </c>
      <c r="B1874" s="11" t="s">
        <v>7826</v>
      </c>
      <c r="C1874" s="10" t="s">
        <v>40</v>
      </c>
      <c r="D1874" s="11" t="s">
        <v>43</v>
      </c>
      <c r="E1874" s="11" t="s">
        <v>2434</v>
      </c>
      <c r="F1874" s="11" t="s">
        <v>178</v>
      </c>
      <c r="G1874" s="11" t="s">
        <v>496</v>
      </c>
      <c r="H1874" s="11" t="s">
        <v>2741</v>
      </c>
      <c r="I1874" s="11" t="s">
        <v>7827</v>
      </c>
      <c r="J1874" s="12">
        <v>45397</v>
      </c>
      <c r="K1874" s="12">
        <v>45397</v>
      </c>
      <c r="L1874" s="12"/>
      <c r="M1874" s="13">
        <v>2541</v>
      </c>
      <c r="N1874" s="11" t="s">
        <v>6459</v>
      </c>
      <c r="O1874" s="11" t="s">
        <v>6460</v>
      </c>
      <c r="P1874" s="11" t="s">
        <v>38</v>
      </c>
      <c r="Q1874" s="11" t="s">
        <v>30</v>
      </c>
      <c r="R1874" s="11" t="s">
        <v>17</v>
      </c>
    </row>
    <row r="1875" spans="1:18" x14ac:dyDescent="0.35">
      <c r="A1875" s="11" t="s">
        <v>7828</v>
      </c>
      <c r="B1875" s="11" t="s">
        <v>7829</v>
      </c>
      <c r="C1875" s="10" t="s">
        <v>40</v>
      </c>
      <c r="D1875" s="11" t="s">
        <v>43</v>
      </c>
      <c r="E1875" s="11" t="s">
        <v>7830</v>
      </c>
      <c r="F1875" s="11" t="s">
        <v>48</v>
      </c>
      <c r="G1875" s="11" t="s">
        <v>496</v>
      </c>
      <c r="H1875" s="11" t="s">
        <v>4068</v>
      </c>
      <c r="I1875" s="11" t="s">
        <v>7831</v>
      </c>
      <c r="J1875" s="12">
        <v>45397</v>
      </c>
      <c r="K1875" s="12">
        <v>45397</v>
      </c>
      <c r="L1875" s="12"/>
      <c r="M1875" s="13">
        <v>0</v>
      </c>
      <c r="N1875" s="11" t="s">
        <v>6459</v>
      </c>
      <c r="O1875" s="11" t="s">
        <v>6460</v>
      </c>
      <c r="P1875" s="11" t="s">
        <v>38</v>
      </c>
      <c r="Q1875" s="11" t="s">
        <v>30</v>
      </c>
      <c r="R1875" s="11" t="s">
        <v>17</v>
      </c>
    </row>
    <row r="1876" spans="1:18" x14ac:dyDescent="0.35">
      <c r="A1876" s="11" t="s">
        <v>7832</v>
      </c>
      <c r="B1876" s="11" t="s">
        <v>7833</v>
      </c>
      <c r="C1876" s="10" t="s">
        <v>40</v>
      </c>
      <c r="D1876" s="11" t="s">
        <v>43</v>
      </c>
      <c r="E1876" s="11" t="s">
        <v>7834</v>
      </c>
      <c r="F1876" s="11" t="s">
        <v>48</v>
      </c>
      <c r="G1876" s="11" t="s">
        <v>7835</v>
      </c>
      <c r="H1876" s="11" t="s">
        <v>7836</v>
      </c>
      <c r="I1876" s="11" t="s">
        <v>7837</v>
      </c>
      <c r="J1876" s="12">
        <v>45397</v>
      </c>
      <c r="K1876" s="12">
        <v>45397</v>
      </c>
      <c r="L1876" s="12"/>
      <c r="M1876" s="13">
        <v>0</v>
      </c>
      <c r="N1876" s="11" t="s">
        <v>6459</v>
      </c>
      <c r="O1876" s="11" t="s">
        <v>6460</v>
      </c>
      <c r="P1876" s="11" t="s">
        <v>38</v>
      </c>
      <c r="Q1876" s="11" t="s">
        <v>30</v>
      </c>
      <c r="R1876" s="11" t="s">
        <v>17</v>
      </c>
    </row>
    <row r="1877" spans="1:18" x14ac:dyDescent="0.35">
      <c r="A1877" s="11" t="s">
        <v>7838</v>
      </c>
      <c r="B1877" s="11" t="s">
        <v>7839</v>
      </c>
      <c r="C1877" s="10" t="s">
        <v>40</v>
      </c>
      <c r="D1877" s="11" t="s">
        <v>43</v>
      </c>
      <c r="E1877" s="11" t="s">
        <v>2434</v>
      </c>
      <c r="F1877" s="11" t="s">
        <v>178</v>
      </c>
      <c r="G1877" s="11" t="s">
        <v>496</v>
      </c>
      <c r="H1877" s="11" t="s">
        <v>2741</v>
      </c>
      <c r="I1877" s="11" t="s">
        <v>7840</v>
      </c>
      <c r="J1877" s="12">
        <v>45397</v>
      </c>
      <c r="K1877" s="12">
        <v>45397</v>
      </c>
      <c r="L1877" s="12"/>
      <c r="M1877" s="13">
        <v>2541</v>
      </c>
      <c r="N1877" s="11" t="s">
        <v>6459</v>
      </c>
      <c r="O1877" s="11" t="s">
        <v>6460</v>
      </c>
      <c r="P1877" s="11" t="s">
        <v>38</v>
      </c>
      <c r="Q1877" s="11" t="s">
        <v>30</v>
      </c>
      <c r="R1877" s="11" t="s">
        <v>17</v>
      </c>
    </row>
    <row r="1878" spans="1:18" x14ac:dyDescent="0.35">
      <c r="A1878" s="11" t="s">
        <v>7841</v>
      </c>
      <c r="B1878" s="11" t="s">
        <v>7842</v>
      </c>
      <c r="C1878" s="10" t="s">
        <v>40</v>
      </c>
      <c r="D1878" s="11" t="s">
        <v>43</v>
      </c>
      <c r="E1878" s="11" t="s">
        <v>7830</v>
      </c>
      <c r="F1878" s="11" t="s">
        <v>48</v>
      </c>
      <c r="G1878" s="11" t="s">
        <v>496</v>
      </c>
      <c r="H1878" s="11" t="s">
        <v>4068</v>
      </c>
      <c r="I1878" s="11" t="s">
        <v>7843</v>
      </c>
      <c r="J1878" s="12">
        <v>45397</v>
      </c>
      <c r="K1878" s="12">
        <v>45397</v>
      </c>
      <c r="L1878" s="12"/>
      <c r="M1878" s="13">
        <v>0</v>
      </c>
      <c r="N1878" s="11" t="s">
        <v>6459</v>
      </c>
      <c r="O1878" s="11" t="s">
        <v>6460</v>
      </c>
      <c r="P1878" s="11" t="s">
        <v>38</v>
      </c>
      <c r="Q1878" s="11" t="s">
        <v>30</v>
      </c>
      <c r="R1878" s="11" t="s">
        <v>17</v>
      </c>
    </row>
    <row r="1879" spans="1:18" x14ac:dyDescent="0.35">
      <c r="A1879" s="11" t="s">
        <v>7844</v>
      </c>
      <c r="B1879" s="11" t="s">
        <v>7845</v>
      </c>
      <c r="C1879" s="10" t="s">
        <v>40</v>
      </c>
      <c r="D1879" s="11" t="s">
        <v>43</v>
      </c>
      <c r="E1879" s="11" t="s">
        <v>7834</v>
      </c>
      <c r="F1879" s="11" t="s">
        <v>48</v>
      </c>
      <c r="G1879" s="11" t="s">
        <v>7835</v>
      </c>
      <c r="H1879" s="11" t="s">
        <v>7836</v>
      </c>
      <c r="I1879" s="11" t="s">
        <v>7846</v>
      </c>
      <c r="J1879" s="12">
        <v>45397</v>
      </c>
      <c r="K1879" s="12">
        <v>45397</v>
      </c>
      <c r="L1879" s="12"/>
      <c r="M1879" s="13">
        <v>0</v>
      </c>
      <c r="N1879" s="11" t="s">
        <v>6459</v>
      </c>
      <c r="O1879" s="11" t="s">
        <v>6460</v>
      </c>
      <c r="P1879" s="11" t="s">
        <v>38</v>
      </c>
      <c r="Q1879" s="11" t="s">
        <v>30</v>
      </c>
      <c r="R1879" s="11" t="s">
        <v>17</v>
      </c>
    </row>
    <row r="1880" spans="1:18" x14ac:dyDescent="0.35">
      <c r="A1880" s="11" t="s">
        <v>7847</v>
      </c>
      <c r="B1880" s="11" t="s">
        <v>7848</v>
      </c>
      <c r="C1880" s="10" t="s">
        <v>40</v>
      </c>
      <c r="D1880" s="11" t="s">
        <v>225</v>
      </c>
      <c r="E1880" s="11" t="s">
        <v>7849</v>
      </c>
      <c r="F1880" s="11"/>
      <c r="G1880" s="11" t="s">
        <v>1134</v>
      </c>
      <c r="H1880" s="11" t="s">
        <v>7850</v>
      </c>
      <c r="I1880" s="11" t="s">
        <v>7851</v>
      </c>
      <c r="J1880" s="12">
        <v>45401</v>
      </c>
      <c r="K1880" s="12">
        <v>45401</v>
      </c>
      <c r="L1880" s="12"/>
      <c r="M1880" s="13">
        <v>5832.68</v>
      </c>
      <c r="N1880" s="11" t="s">
        <v>492</v>
      </c>
      <c r="O1880" s="11" t="s">
        <v>493</v>
      </c>
      <c r="P1880" s="11" t="s">
        <v>38</v>
      </c>
      <c r="Q1880" s="11" t="s">
        <v>30</v>
      </c>
      <c r="R1880" s="11" t="s">
        <v>17</v>
      </c>
    </row>
    <row r="1881" spans="1:18" x14ac:dyDescent="0.35">
      <c r="A1881" s="11" t="s">
        <v>7852</v>
      </c>
      <c r="B1881" s="11" t="s">
        <v>7853</v>
      </c>
      <c r="C1881" s="10" t="s">
        <v>40</v>
      </c>
      <c r="D1881" s="11" t="s">
        <v>43</v>
      </c>
      <c r="E1881" s="11" t="s">
        <v>7854</v>
      </c>
      <c r="F1881" s="11"/>
      <c r="G1881" s="11" t="s">
        <v>7855</v>
      </c>
      <c r="H1881" s="11" t="s">
        <v>7856</v>
      </c>
      <c r="I1881" s="11" t="s">
        <v>7857</v>
      </c>
      <c r="J1881" s="12">
        <v>45404</v>
      </c>
      <c r="K1881" s="12">
        <v>45404</v>
      </c>
      <c r="L1881" s="12">
        <v>46134</v>
      </c>
      <c r="M1881" s="13">
        <v>15478.93</v>
      </c>
      <c r="N1881" s="11" t="s">
        <v>283</v>
      </c>
      <c r="O1881" s="11" t="s">
        <v>284</v>
      </c>
      <c r="P1881" s="11" t="s">
        <v>39</v>
      </c>
      <c r="Q1881" s="11" t="s">
        <v>30</v>
      </c>
      <c r="R1881" s="11" t="s">
        <v>17</v>
      </c>
    </row>
    <row r="1882" spans="1:18" x14ac:dyDescent="0.35">
      <c r="A1882" s="11" t="s">
        <v>7858</v>
      </c>
      <c r="B1882" s="11" t="s">
        <v>7859</v>
      </c>
      <c r="C1882" s="10" t="s">
        <v>40</v>
      </c>
      <c r="D1882" s="11" t="s">
        <v>43</v>
      </c>
      <c r="E1882" s="11" t="s">
        <v>7860</v>
      </c>
      <c r="F1882" s="11"/>
      <c r="G1882" s="11" t="s">
        <v>7855</v>
      </c>
      <c r="H1882" s="11" t="s">
        <v>7861</v>
      </c>
      <c r="I1882" s="11" t="s">
        <v>7862</v>
      </c>
      <c r="J1882" s="12">
        <v>46021</v>
      </c>
      <c r="K1882" s="12">
        <v>46021</v>
      </c>
      <c r="L1882" s="12">
        <v>46385</v>
      </c>
      <c r="M1882" s="13">
        <v>1453.82</v>
      </c>
      <c r="N1882" s="11" t="s">
        <v>283</v>
      </c>
      <c r="O1882" s="11" t="s">
        <v>284</v>
      </c>
      <c r="P1882" s="11" t="s">
        <v>39</v>
      </c>
      <c r="Q1882" s="11" t="s">
        <v>30</v>
      </c>
      <c r="R1882" s="11" t="s">
        <v>17</v>
      </c>
    </row>
    <row r="1883" spans="1:18" x14ac:dyDescent="0.35">
      <c r="A1883" s="11" t="s">
        <v>7863</v>
      </c>
      <c r="B1883" s="11" t="s">
        <v>7864</v>
      </c>
      <c r="C1883" s="10" t="s">
        <v>40</v>
      </c>
      <c r="D1883" s="11" t="s">
        <v>43</v>
      </c>
      <c r="E1883" s="11" t="s">
        <v>566</v>
      </c>
      <c r="F1883" s="11"/>
      <c r="G1883" s="11" t="s">
        <v>1802</v>
      </c>
      <c r="H1883" s="11" t="s">
        <v>7865</v>
      </c>
      <c r="I1883" s="11" t="s">
        <v>7866</v>
      </c>
      <c r="J1883" s="12">
        <v>45411</v>
      </c>
      <c r="K1883" s="12">
        <v>45411</v>
      </c>
      <c r="L1883" s="12"/>
      <c r="M1883" s="13">
        <v>4235</v>
      </c>
      <c r="N1883" s="11" t="s">
        <v>106</v>
      </c>
      <c r="O1883" s="11" t="s">
        <v>106</v>
      </c>
      <c r="P1883" s="11" t="s">
        <v>39</v>
      </c>
      <c r="Q1883" s="11" t="s">
        <v>30</v>
      </c>
      <c r="R1883" s="11" t="s">
        <v>17</v>
      </c>
    </row>
    <row r="1884" spans="1:18" x14ac:dyDescent="0.35">
      <c r="A1884" s="11" t="s">
        <v>7867</v>
      </c>
      <c r="B1884" s="11" t="s">
        <v>7868</v>
      </c>
      <c r="C1884" s="10" t="s">
        <v>40</v>
      </c>
      <c r="D1884" s="11" t="s">
        <v>43</v>
      </c>
      <c r="E1884" s="11" t="s">
        <v>7869</v>
      </c>
      <c r="F1884" s="11"/>
      <c r="G1884" s="11" t="s">
        <v>6292</v>
      </c>
      <c r="H1884" s="11" t="s">
        <v>7870</v>
      </c>
      <c r="I1884" s="11" t="s">
        <v>7871</v>
      </c>
      <c r="J1884" s="12">
        <v>45418</v>
      </c>
      <c r="K1884" s="12">
        <v>45418</v>
      </c>
      <c r="L1884" s="12">
        <v>46147</v>
      </c>
      <c r="M1884" s="13">
        <v>5989.5</v>
      </c>
      <c r="N1884" s="11" t="s">
        <v>6295</v>
      </c>
      <c r="O1884" s="11" t="s">
        <v>6296</v>
      </c>
      <c r="P1884" s="11" t="s">
        <v>38</v>
      </c>
      <c r="Q1884" s="11" t="s">
        <v>30</v>
      </c>
      <c r="R1884" s="11" t="s">
        <v>17</v>
      </c>
    </row>
    <row r="1885" spans="1:18" x14ac:dyDescent="0.35">
      <c r="A1885" s="11" t="s">
        <v>7872</v>
      </c>
      <c r="B1885" s="11" t="s">
        <v>7873</v>
      </c>
      <c r="C1885" s="10" t="s">
        <v>40</v>
      </c>
      <c r="D1885" s="11" t="s">
        <v>43</v>
      </c>
      <c r="E1885" s="11" t="s">
        <v>7874</v>
      </c>
      <c r="F1885" s="11"/>
      <c r="G1885" s="11" t="s">
        <v>6292</v>
      </c>
      <c r="H1885" s="11" t="s">
        <v>7875</v>
      </c>
      <c r="I1885" s="11" t="s">
        <v>7876</v>
      </c>
      <c r="J1885" s="12">
        <v>45418</v>
      </c>
      <c r="K1885" s="12">
        <v>45418</v>
      </c>
      <c r="L1885" s="12"/>
      <c r="M1885" s="13">
        <v>0</v>
      </c>
      <c r="N1885" s="11" t="s">
        <v>6295</v>
      </c>
      <c r="O1885" s="11" t="s">
        <v>6296</v>
      </c>
      <c r="P1885" s="11" t="s">
        <v>38</v>
      </c>
      <c r="Q1885" s="11" t="s">
        <v>30</v>
      </c>
      <c r="R1885" s="11" t="s">
        <v>17</v>
      </c>
    </row>
    <row r="1886" spans="1:18" x14ac:dyDescent="0.35">
      <c r="A1886" s="11" t="s">
        <v>7877</v>
      </c>
      <c r="B1886" s="11" t="s">
        <v>7878</v>
      </c>
      <c r="C1886" s="10" t="s">
        <v>40</v>
      </c>
      <c r="D1886" s="11" t="s">
        <v>43</v>
      </c>
      <c r="E1886" s="11" t="s">
        <v>7879</v>
      </c>
      <c r="F1886" s="11"/>
      <c r="G1886" s="11" t="s">
        <v>609</v>
      </c>
      <c r="H1886" s="11" t="s">
        <v>7880</v>
      </c>
      <c r="I1886" s="11" t="s">
        <v>7881</v>
      </c>
      <c r="J1886" s="12">
        <v>45537</v>
      </c>
      <c r="K1886" s="12">
        <v>43132</v>
      </c>
      <c r="L1886" s="12" t="s">
        <v>48</v>
      </c>
      <c r="M1886" s="13">
        <v>124630</v>
      </c>
      <c r="N1886" s="11" t="s">
        <v>587</v>
      </c>
      <c r="O1886" s="11" t="s">
        <v>588</v>
      </c>
      <c r="P1886" s="11" t="s">
        <v>39</v>
      </c>
      <c r="Q1886" s="11" t="s">
        <v>30</v>
      </c>
      <c r="R1886" s="11" t="s">
        <v>23</v>
      </c>
    </row>
    <row r="1887" spans="1:18" x14ac:dyDescent="0.35">
      <c r="A1887" s="11" t="s">
        <v>7882</v>
      </c>
      <c r="B1887" s="11" t="s">
        <v>7883</v>
      </c>
      <c r="C1887" s="10" t="s">
        <v>40</v>
      </c>
      <c r="D1887" s="11" t="s">
        <v>43</v>
      </c>
      <c r="E1887" s="11" t="s">
        <v>7884</v>
      </c>
      <c r="F1887" s="11"/>
      <c r="G1887" s="11" t="s">
        <v>7885</v>
      </c>
      <c r="H1887" s="11" t="s">
        <v>7886</v>
      </c>
      <c r="I1887" s="11" t="s">
        <v>7887</v>
      </c>
      <c r="J1887" s="12">
        <v>45448</v>
      </c>
      <c r="K1887" s="12">
        <v>45453</v>
      </c>
      <c r="L1887" s="12"/>
      <c r="M1887" s="13">
        <v>11004.95</v>
      </c>
      <c r="N1887" s="11" t="s">
        <v>283</v>
      </c>
      <c r="O1887" s="11" t="s">
        <v>284</v>
      </c>
      <c r="P1887" s="11" t="s">
        <v>38</v>
      </c>
      <c r="Q1887" s="11" t="s">
        <v>30</v>
      </c>
      <c r="R1887" s="11" t="s">
        <v>17</v>
      </c>
    </row>
    <row r="1888" spans="1:18" x14ac:dyDescent="0.35">
      <c r="A1888" s="11" t="s">
        <v>7888</v>
      </c>
      <c r="B1888" s="11" t="s">
        <v>7889</v>
      </c>
      <c r="C1888" s="10" t="s">
        <v>40</v>
      </c>
      <c r="D1888" s="11" t="s">
        <v>43</v>
      </c>
      <c r="E1888" s="11" t="s">
        <v>7890</v>
      </c>
      <c r="F1888" s="11"/>
      <c r="G1888" s="11" t="s">
        <v>7716</v>
      </c>
      <c r="H1888" s="11" t="s">
        <v>7891</v>
      </c>
      <c r="I1888" s="11" t="s">
        <v>7892</v>
      </c>
      <c r="J1888" s="12">
        <v>45455</v>
      </c>
      <c r="K1888" s="12">
        <v>45455</v>
      </c>
      <c r="L1888" s="12"/>
      <c r="M1888" s="13">
        <v>2407.9</v>
      </c>
      <c r="N1888" s="11" t="s">
        <v>1874</v>
      </c>
      <c r="O1888" s="11" t="s">
        <v>1875</v>
      </c>
      <c r="P1888" s="11" t="s">
        <v>38</v>
      </c>
      <c r="Q1888" s="11" t="s">
        <v>30</v>
      </c>
      <c r="R1888" s="11" t="s">
        <v>17</v>
      </c>
    </row>
    <row r="1889" spans="1:18" x14ac:dyDescent="0.35">
      <c r="A1889" s="11" t="s">
        <v>7893</v>
      </c>
      <c r="B1889" s="11" t="s">
        <v>7894</v>
      </c>
      <c r="C1889" s="10" t="s">
        <v>40</v>
      </c>
      <c r="D1889" s="11" t="s">
        <v>43</v>
      </c>
      <c r="E1889" s="11" t="s">
        <v>7895</v>
      </c>
      <c r="F1889" s="11"/>
      <c r="G1889" s="11" t="s">
        <v>7896</v>
      </c>
      <c r="H1889" s="11" t="s">
        <v>7897</v>
      </c>
      <c r="I1889" s="11" t="s">
        <v>7898</v>
      </c>
      <c r="J1889" s="12">
        <v>45476</v>
      </c>
      <c r="K1889" s="12">
        <v>45478</v>
      </c>
      <c r="L1889" s="12"/>
      <c r="M1889" s="13">
        <v>1612.26</v>
      </c>
      <c r="N1889" s="11" t="s">
        <v>6295</v>
      </c>
      <c r="O1889" s="11" t="s">
        <v>6296</v>
      </c>
      <c r="P1889" s="11" t="s">
        <v>38</v>
      </c>
      <c r="Q1889" s="11" t="s">
        <v>30</v>
      </c>
      <c r="R1889" s="11" t="s">
        <v>17</v>
      </c>
    </row>
    <row r="1890" spans="1:18" x14ac:dyDescent="0.35">
      <c r="A1890" s="11" t="s">
        <v>7899</v>
      </c>
      <c r="B1890" s="11" t="s">
        <v>7900</v>
      </c>
      <c r="C1890" s="10" t="s">
        <v>40</v>
      </c>
      <c r="D1890" s="11" t="s">
        <v>43</v>
      </c>
      <c r="E1890" s="11" t="s">
        <v>7901</v>
      </c>
      <c r="F1890" s="11"/>
      <c r="G1890" s="11" t="s">
        <v>7896</v>
      </c>
      <c r="H1890" s="11" t="s">
        <v>7902</v>
      </c>
      <c r="I1890" s="11" t="s">
        <v>7903</v>
      </c>
      <c r="J1890" s="12">
        <v>45476</v>
      </c>
      <c r="K1890" s="12">
        <v>45478</v>
      </c>
      <c r="L1890" s="12"/>
      <c r="M1890" s="13">
        <v>0</v>
      </c>
      <c r="N1890" s="11" t="s">
        <v>6295</v>
      </c>
      <c r="O1890" s="11" t="s">
        <v>6296</v>
      </c>
      <c r="P1890" s="11" t="s">
        <v>38</v>
      </c>
      <c r="Q1890" s="11" t="s">
        <v>30</v>
      </c>
      <c r="R1890" s="11" t="s">
        <v>17</v>
      </c>
    </row>
    <row r="1891" spans="1:18" x14ac:dyDescent="0.35">
      <c r="A1891" s="11" t="s">
        <v>7904</v>
      </c>
      <c r="B1891" s="11" t="s">
        <v>7905</v>
      </c>
      <c r="C1891" s="10" t="s">
        <v>40</v>
      </c>
      <c r="D1891" s="11" t="s">
        <v>43</v>
      </c>
      <c r="E1891" s="11" t="s">
        <v>4602</v>
      </c>
      <c r="F1891" s="11"/>
      <c r="G1891" s="11" t="s">
        <v>4603</v>
      </c>
      <c r="H1891" s="11" t="s">
        <v>4604</v>
      </c>
      <c r="I1891" s="11" t="s">
        <v>7906</v>
      </c>
      <c r="J1891" s="12">
        <v>45477</v>
      </c>
      <c r="K1891" s="12">
        <v>45482</v>
      </c>
      <c r="L1891" s="12"/>
      <c r="M1891" s="13">
        <v>11928.07</v>
      </c>
      <c r="N1891" s="11" t="s">
        <v>77</v>
      </c>
      <c r="O1891" s="11" t="s">
        <v>78</v>
      </c>
      <c r="P1891" s="11" t="s">
        <v>39</v>
      </c>
      <c r="Q1891" s="11" t="s">
        <v>30</v>
      </c>
      <c r="R1891" s="11" t="s">
        <v>17</v>
      </c>
    </row>
    <row r="1892" spans="1:18" x14ac:dyDescent="0.35">
      <c r="A1892" s="11" t="s">
        <v>7907</v>
      </c>
      <c r="B1892" s="11" t="s">
        <v>7908</v>
      </c>
      <c r="C1892" s="10" t="s">
        <v>40</v>
      </c>
      <c r="D1892" s="11" t="s">
        <v>43</v>
      </c>
      <c r="E1892" s="11" t="s">
        <v>192</v>
      </c>
      <c r="F1892" s="11"/>
      <c r="G1892" s="11" t="s">
        <v>7909</v>
      </c>
      <c r="H1892" s="11" t="s">
        <v>7910</v>
      </c>
      <c r="I1892" s="11" t="s">
        <v>7911</v>
      </c>
      <c r="J1892" s="12">
        <v>45512</v>
      </c>
      <c r="K1892" s="12">
        <v>45534</v>
      </c>
      <c r="L1892" s="12"/>
      <c r="M1892" s="13">
        <v>3993</v>
      </c>
      <c r="N1892" s="11" t="s">
        <v>7912</v>
      </c>
      <c r="O1892" s="11" t="s">
        <v>7913</v>
      </c>
      <c r="P1892" s="11" t="s">
        <v>38</v>
      </c>
      <c r="Q1892" s="11" t="s">
        <v>30</v>
      </c>
      <c r="R1892" s="11" t="s">
        <v>17</v>
      </c>
    </row>
    <row r="1893" spans="1:18" x14ac:dyDescent="0.35">
      <c r="A1893" s="11" t="s">
        <v>7914</v>
      </c>
      <c r="B1893" s="11" t="s">
        <v>7915</v>
      </c>
      <c r="C1893" s="10" t="s">
        <v>40</v>
      </c>
      <c r="D1893" s="11" t="s">
        <v>43</v>
      </c>
      <c r="E1893" s="11" t="s">
        <v>7916</v>
      </c>
      <c r="F1893" s="11"/>
      <c r="G1893" s="11" t="s">
        <v>2248</v>
      </c>
      <c r="H1893" s="11" t="s">
        <v>7917</v>
      </c>
      <c r="I1893" s="11" t="s">
        <v>7918</v>
      </c>
      <c r="J1893" s="12">
        <v>45512</v>
      </c>
      <c r="K1893" s="12">
        <v>45512</v>
      </c>
      <c r="L1893" s="12"/>
      <c r="M1893" s="13">
        <v>5166.7</v>
      </c>
      <c r="N1893" s="11" t="s">
        <v>6187</v>
      </c>
      <c r="O1893" s="11" t="s">
        <v>6188</v>
      </c>
      <c r="P1893" s="11" t="s">
        <v>39</v>
      </c>
      <c r="Q1893" s="11" t="s">
        <v>30</v>
      </c>
      <c r="R1893" s="11" t="s">
        <v>17</v>
      </c>
    </row>
    <row r="1894" spans="1:18" x14ac:dyDescent="0.35">
      <c r="A1894" s="11" t="s">
        <v>7919</v>
      </c>
      <c r="B1894" s="11" t="s">
        <v>7920</v>
      </c>
      <c r="C1894" s="10" t="s">
        <v>40</v>
      </c>
      <c r="D1894" s="11" t="s">
        <v>43</v>
      </c>
      <c r="E1894" s="11" t="s">
        <v>7921</v>
      </c>
      <c r="F1894" s="11"/>
      <c r="G1894" s="11" t="s">
        <v>7922</v>
      </c>
      <c r="H1894" s="11" t="s">
        <v>7923</v>
      </c>
      <c r="I1894" s="11" t="s">
        <v>7924</v>
      </c>
      <c r="J1894" s="12">
        <v>45517</v>
      </c>
      <c r="K1894" s="12">
        <v>45517</v>
      </c>
      <c r="L1894" s="12"/>
      <c r="M1894" s="13">
        <v>214.17</v>
      </c>
      <c r="N1894" s="11" t="s">
        <v>570</v>
      </c>
      <c r="O1894" s="11" t="s">
        <v>571</v>
      </c>
      <c r="P1894" s="11" t="s">
        <v>37</v>
      </c>
      <c r="Q1894" s="11" t="s">
        <v>30</v>
      </c>
      <c r="R1894" s="11" t="s">
        <v>17</v>
      </c>
    </row>
    <row r="1895" spans="1:18" x14ac:dyDescent="0.35">
      <c r="A1895" s="11" t="s">
        <v>7925</v>
      </c>
      <c r="B1895" s="11" t="s">
        <v>7926</v>
      </c>
      <c r="C1895" s="10" t="s">
        <v>40</v>
      </c>
      <c r="D1895" s="11" t="s">
        <v>43</v>
      </c>
      <c r="E1895" s="11" t="s">
        <v>7927</v>
      </c>
      <c r="F1895" s="11"/>
      <c r="G1895" s="11" t="s">
        <v>302</v>
      </c>
      <c r="H1895" s="11" t="s">
        <v>7928</v>
      </c>
      <c r="I1895" s="11" t="s">
        <v>7929</v>
      </c>
      <c r="J1895" s="12">
        <v>45575</v>
      </c>
      <c r="K1895" s="12">
        <v>45575</v>
      </c>
      <c r="L1895" s="12"/>
      <c r="M1895" s="13">
        <v>6246.02</v>
      </c>
      <c r="N1895" s="11" t="s">
        <v>524</v>
      </c>
      <c r="O1895" s="11" t="s">
        <v>525</v>
      </c>
      <c r="P1895" s="11" t="s">
        <v>38</v>
      </c>
      <c r="Q1895" s="11" t="s">
        <v>30</v>
      </c>
      <c r="R1895" s="11" t="s">
        <v>17</v>
      </c>
    </row>
    <row r="1896" spans="1:18" x14ac:dyDescent="0.35">
      <c r="A1896" s="11" t="s">
        <v>7930</v>
      </c>
      <c r="B1896" s="11" t="s">
        <v>7931</v>
      </c>
      <c r="C1896" s="10" t="s">
        <v>40</v>
      </c>
      <c r="D1896" s="11" t="s">
        <v>43</v>
      </c>
      <c r="E1896" s="11" t="s">
        <v>2498</v>
      </c>
      <c r="F1896" s="11"/>
      <c r="G1896" s="11" t="s">
        <v>302</v>
      </c>
      <c r="H1896" s="11" t="s">
        <v>6415</v>
      </c>
      <c r="I1896" s="11" t="s">
        <v>7932</v>
      </c>
      <c r="J1896" s="12">
        <v>45575</v>
      </c>
      <c r="K1896" s="12">
        <v>45575</v>
      </c>
      <c r="L1896" s="12"/>
      <c r="M1896" s="13">
        <v>10890</v>
      </c>
      <c r="N1896" s="11" t="s">
        <v>524</v>
      </c>
      <c r="O1896" s="11" t="s">
        <v>525</v>
      </c>
      <c r="P1896" s="11" t="s">
        <v>38</v>
      </c>
      <c r="Q1896" s="11" t="s">
        <v>30</v>
      </c>
      <c r="R1896" s="11" t="s">
        <v>17</v>
      </c>
    </row>
    <row r="1897" spans="1:18" x14ac:dyDescent="0.35">
      <c r="A1897" s="11" t="s">
        <v>7933</v>
      </c>
      <c r="B1897" s="11" t="s">
        <v>7934</v>
      </c>
      <c r="C1897" s="10" t="s">
        <v>40</v>
      </c>
      <c r="D1897" s="11" t="s">
        <v>43</v>
      </c>
      <c r="E1897" s="11" t="s">
        <v>7935</v>
      </c>
      <c r="F1897" s="11" t="s">
        <v>1084</v>
      </c>
      <c r="G1897" s="11" t="s">
        <v>2981</v>
      </c>
      <c r="H1897" s="11" t="s">
        <v>7936</v>
      </c>
      <c r="I1897" s="11" t="s">
        <v>7937</v>
      </c>
      <c r="J1897" s="12">
        <v>45538</v>
      </c>
      <c r="K1897" s="12">
        <v>45538</v>
      </c>
      <c r="L1897" s="12">
        <v>46267</v>
      </c>
      <c r="M1897" s="13">
        <v>3944.6</v>
      </c>
      <c r="N1897" s="11" t="s">
        <v>114</v>
      </c>
      <c r="O1897" s="11" t="s">
        <v>115</v>
      </c>
      <c r="P1897" s="11" t="s">
        <v>39</v>
      </c>
      <c r="Q1897" s="11" t="s">
        <v>30</v>
      </c>
      <c r="R1897" s="11" t="s">
        <v>17</v>
      </c>
    </row>
    <row r="1898" spans="1:18" x14ac:dyDescent="0.35">
      <c r="A1898" s="11" t="s">
        <v>7938</v>
      </c>
      <c r="B1898" s="11" t="s">
        <v>7939</v>
      </c>
      <c r="C1898" s="10" t="s">
        <v>40</v>
      </c>
      <c r="D1898" s="11" t="s">
        <v>43</v>
      </c>
      <c r="E1898" s="11" t="s">
        <v>832</v>
      </c>
      <c r="F1898" s="11" t="s">
        <v>48</v>
      </c>
      <c r="G1898" s="11" t="s">
        <v>2393</v>
      </c>
      <c r="H1898" s="11" t="s">
        <v>7940</v>
      </c>
      <c r="I1898" s="11" t="s">
        <v>7941</v>
      </c>
      <c r="J1898" s="12">
        <v>45555</v>
      </c>
      <c r="K1898" s="12">
        <v>45595</v>
      </c>
      <c r="L1898" s="12"/>
      <c r="M1898" s="13">
        <v>617.1</v>
      </c>
      <c r="N1898" s="11" t="s">
        <v>1354</v>
      </c>
      <c r="O1898" s="11" t="s">
        <v>1355</v>
      </c>
      <c r="P1898" s="11" t="s">
        <v>37</v>
      </c>
      <c r="Q1898" s="11" t="s">
        <v>30</v>
      </c>
      <c r="R1898" s="11" t="s">
        <v>17</v>
      </c>
    </row>
    <row r="1899" spans="1:18" x14ac:dyDescent="0.35">
      <c r="A1899" s="11" t="s">
        <v>7942</v>
      </c>
      <c r="B1899" s="11" t="s">
        <v>7943</v>
      </c>
      <c r="C1899" s="10" t="s">
        <v>40</v>
      </c>
      <c r="D1899" s="11" t="s">
        <v>43</v>
      </c>
      <c r="E1899" s="11" t="s">
        <v>7944</v>
      </c>
      <c r="F1899" s="11" t="s">
        <v>48</v>
      </c>
      <c r="G1899" s="11" t="s">
        <v>2393</v>
      </c>
      <c r="H1899" s="11" t="s">
        <v>7945</v>
      </c>
      <c r="I1899" s="11" t="s">
        <v>7946</v>
      </c>
      <c r="J1899" s="12">
        <v>45567</v>
      </c>
      <c r="K1899" s="12">
        <v>45595</v>
      </c>
      <c r="L1899" s="12"/>
      <c r="M1899" s="13">
        <v>0</v>
      </c>
      <c r="N1899" s="11" t="s">
        <v>1354</v>
      </c>
      <c r="O1899" s="11" t="s">
        <v>1355</v>
      </c>
      <c r="P1899" s="11" t="s">
        <v>37</v>
      </c>
      <c r="Q1899" s="11" t="s">
        <v>30</v>
      </c>
      <c r="R1899" s="11" t="s">
        <v>17</v>
      </c>
    </row>
    <row r="1900" spans="1:18" x14ac:dyDescent="0.35">
      <c r="A1900" s="11" t="s">
        <v>7947</v>
      </c>
      <c r="B1900" s="11" t="s">
        <v>7948</v>
      </c>
      <c r="C1900" s="10" t="s">
        <v>40</v>
      </c>
      <c r="D1900" s="11" t="s">
        <v>43</v>
      </c>
      <c r="E1900" s="11" t="s">
        <v>7949</v>
      </c>
      <c r="F1900" s="11"/>
      <c r="G1900" s="11" t="s">
        <v>7950</v>
      </c>
      <c r="H1900" s="11" t="s">
        <v>7951</v>
      </c>
      <c r="I1900" s="11" t="s">
        <v>7952</v>
      </c>
      <c r="J1900" s="12">
        <v>45559</v>
      </c>
      <c r="K1900" s="12">
        <v>45559</v>
      </c>
      <c r="L1900" s="12">
        <v>46288</v>
      </c>
      <c r="M1900" s="13">
        <v>22506</v>
      </c>
      <c r="N1900" s="11" t="s">
        <v>99</v>
      </c>
      <c r="O1900" s="11" t="s">
        <v>100</v>
      </c>
      <c r="P1900" s="11" t="s">
        <v>39</v>
      </c>
      <c r="Q1900" s="11" t="s">
        <v>30</v>
      </c>
      <c r="R1900" s="11" t="s">
        <v>17</v>
      </c>
    </row>
    <row r="1901" spans="1:18" x14ac:dyDescent="0.35">
      <c r="A1901" s="11" t="s">
        <v>7953</v>
      </c>
      <c r="B1901" s="11" t="s">
        <v>7954</v>
      </c>
      <c r="C1901" s="10" t="s">
        <v>40</v>
      </c>
      <c r="D1901" s="11" t="s">
        <v>43</v>
      </c>
      <c r="E1901" s="11" t="s">
        <v>7955</v>
      </c>
      <c r="F1901" s="11"/>
      <c r="G1901" s="11" t="s">
        <v>7950</v>
      </c>
      <c r="H1901" s="11" t="s">
        <v>7956</v>
      </c>
      <c r="I1901" s="11" t="s">
        <v>7957</v>
      </c>
      <c r="J1901" s="12">
        <v>45559</v>
      </c>
      <c r="K1901" s="12">
        <v>45559</v>
      </c>
      <c r="L1901" s="12">
        <v>46288</v>
      </c>
      <c r="M1901" s="13">
        <v>0</v>
      </c>
      <c r="N1901" s="11" t="s">
        <v>99</v>
      </c>
      <c r="O1901" s="11" t="s">
        <v>100</v>
      </c>
      <c r="P1901" s="11" t="s">
        <v>39</v>
      </c>
      <c r="Q1901" s="11" t="s">
        <v>30</v>
      </c>
      <c r="R1901" s="11" t="s">
        <v>17</v>
      </c>
    </row>
    <row r="1902" spans="1:18" x14ac:dyDescent="0.35">
      <c r="A1902" s="11" t="s">
        <v>7958</v>
      </c>
      <c r="B1902" s="11" t="s">
        <v>7959</v>
      </c>
      <c r="C1902" s="10" t="s">
        <v>40</v>
      </c>
      <c r="D1902" s="11" t="s">
        <v>43</v>
      </c>
      <c r="E1902" s="11" t="s">
        <v>7960</v>
      </c>
      <c r="F1902" s="11"/>
      <c r="G1902" s="11" t="s">
        <v>7950</v>
      </c>
      <c r="H1902" s="11" t="s">
        <v>7961</v>
      </c>
      <c r="I1902" s="11" t="s">
        <v>7962</v>
      </c>
      <c r="J1902" s="12">
        <v>45559</v>
      </c>
      <c r="K1902" s="12">
        <v>45559</v>
      </c>
      <c r="L1902" s="12">
        <v>46288</v>
      </c>
      <c r="M1902" s="13">
        <v>0</v>
      </c>
      <c r="N1902" s="11" t="s">
        <v>99</v>
      </c>
      <c r="O1902" s="11" t="s">
        <v>100</v>
      </c>
      <c r="P1902" s="11" t="s">
        <v>39</v>
      </c>
      <c r="Q1902" s="11" t="s">
        <v>30</v>
      </c>
      <c r="R1902" s="11" t="s">
        <v>17</v>
      </c>
    </row>
    <row r="1903" spans="1:18" x14ac:dyDescent="0.35">
      <c r="A1903" s="11" t="s">
        <v>7963</v>
      </c>
      <c r="B1903" s="11" t="s">
        <v>7964</v>
      </c>
      <c r="C1903" s="10" t="s">
        <v>40</v>
      </c>
      <c r="D1903" s="11" t="s">
        <v>43</v>
      </c>
      <c r="E1903" s="11" t="s">
        <v>7965</v>
      </c>
      <c r="F1903" s="11"/>
      <c r="G1903" s="11" t="s">
        <v>7950</v>
      </c>
      <c r="H1903" s="11" t="s">
        <v>7966</v>
      </c>
      <c r="I1903" s="11" t="s">
        <v>7967</v>
      </c>
      <c r="J1903" s="12">
        <v>45559</v>
      </c>
      <c r="K1903" s="12">
        <v>45559</v>
      </c>
      <c r="L1903" s="12">
        <v>46288</v>
      </c>
      <c r="M1903" s="13">
        <v>0</v>
      </c>
      <c r="N1903" s="11" t="s">
        <v>99</v>
      </c>
      <c r="O1903" s="11" t="s">
        <v>100</v>
      </c>
      <c r="P1903" s="11" t="s">
        <v>39</v>
      </c>
      <c r="Q1903" s="11" t="s">
        <v>30</v>
      </c>
      <c r="R1903" s="11" t="s">
        <v>17</v>
      </c>
    </row>
    <row r="1904" spans="1:18" x14ac:dyDescent="0.35">
      <c r="A1904" s="11" t="s">
        <v>7968</v>
      </c>
      <c r="B1904" s="11" t="s">
        <v>7969</v>
      </c>
      <c r="C1904" s="10" t="s">
        <v>40</v>
      </c>
      <c r="D1904" s="11" t="s">
        <v>43</v>
      </c>
      <c r="E1904" s="11" t="s">
        <v>7970</v>
      </c>
      <c r="F1904" s="11"/>
      <c r="G1904" s="11" t="s">
        <v>7950</v>
      </c>
      <c r="H1904" s="11" t="s">
        <v>7971</v>
      </c>
      <c r="I1904" s="11" t="s">
        <v>7972</v>
      </c>
      <c r="J1904" s="12">
        <v>45559</v>
      </c>
      <c r="K1904" s="12">
        <v>45559</v>
      </c>
      <c r="L1904" s="12">
        <v>46288</v>
      </c>
      <c r="M1904" s="13">
        <v>0</v>
      </c>
      <c r="N1904" s="11" t="s">
        <v>99</v>
      </c>
      <c r="O1904" s="11" t="s">
        <v>100</v>
      </c>
      <c r="P1904" s="11" t="s">
        <v>39</v>
      </c>
      <c r="Q1904" s="11" t="s">
        <v>30</v>
      </c>
      <c r="R1904" s="11" t="s">
        <v>17</v>
      </c>
    </row>
    <row r="1905" spans="1:18" x14ac:dyDescent="0.35">
      <c r="A1905" s="11" t="s">
        <v>7973</v>
      </c>
      <c r="B1905" s="11" t="s">
        <v>7974</v>
      </c>
      <c r="C1905" s="10" t="s">
        <v>40</v>
      </c>
      <c r="D1905" s="11" t="s">
        <v>43</v>
      </c>
      <c r="E1905" s="11" t="s">
        <v>5778</v>
      </c>
      <c r="F1905" s="11"/>
      <c r="G1905" s="11" t="s">
        <v>2063</v>
      </c>
      <c r="H1905" s="11" t="s">
        <v>7975</v>
      </c>
      <c r="I1905" s="11" t="s">
        <v>7976</v>
      </c>
      <c r="J1905" s="12">
        <v>45562</v>
      </c>
      <c r="K1905" s="12">
        <v>45565</v>
      </c>
      <c r="L1905" s="12">
        <v>46294</v>
      </c>
      <c r="M1905" s="13">
        <v>9922</v>
      </c>
      <c r="N1905" s="11" t="s">
        <v>524</v>
      </c>
      <c r="O1905" s="11" t="s">
        <v>525</v>
      </c>
      <c r="P1905" s="11" t="s">
        <v>38</v>
      </c>
      <c r="Q1905" s="11" t="s">
        <v>30</v>
      </c>
      <c r="R1905" s="11" t="s">
        <v>17</v>
      </c>
    </row>
    <row r="1906" spans="1:18" x14ac:dyDescent="0.35">
      <c r="A1906" s="11" t="s">
        <v>7977</v>
      </c>
      <c r="B1906" s="11" t="s">
        <v>7978</v>
      </c>
      <c r="C1906" s="10" t="s">
        <v>40</v>
      </c>
      <c r="D1906" s="11" t="s">
        <v>43</v>
      </c>
      <c r="E1906" s="11" t="s">
        <v>5778</v>
      </c>
      <c r="F1906" s="11"/>
      <c r="G1906" s="11" t="s">
        <v>2063</v>
      </c>
      <c r="H1906" s="11" t="s">
        <v>7975</v>
      </c>
      <c r="I1906" s="11" t="s">
        <v>7979</v>
      </c>
      <c r="J1906" s="12">
        <v>45562</v>
      </c>
      <c r="K1906" s="12">
        <v>45565</v>
      </c>
      <c r="L1906" s="12">
        <v>46294</v>
      </c>
      <c r="M1906" s="13">
        <v>9922</v>
      </c>
      <c r="N1906" s="11" t="s">
        <v>524</v>
      </c>
      <c r="O1906" s="11" t="s">
        <v>525</v>
      </c>
      <c r="P1906" s="11" t="s">
        <v>38</v>
      </c>
      <c r="Q1906" s="11" t="s">
        <v>30</v>
      </c>
      <c r="R1906" s="11" t="s">
        <v>17</v>
      </c>
    </row>
    <row r="1907" spans="1:18" x14ac:dyDescent="0.35">
      <c r="A1907" s="11" t="s">
        <v>7980</v>
      </c>
      <c r="B1907" s="11" t="s">
        <v>7981</v>
      </c>
      <c r="C1907" s="10" t="s">
        <v>40</v>
      </c>
      <c r="D1907" s="11" t="s">
        <v>43</v>
      </c>
      <c r="E1907" s="11" t="s">
        <v>5778</v>
      </c>
      <c r="F1907" s="11"/>
      <c r="G1907" s="11" t="s">
        <v>2063</v>
      </c>
      <c r="H1907" s="11" t="s">
        <v>7975</v>
      </c>
      <c r="I1907" s="11" t="s">
        <v>7982</v>
      </c>
      <c r="J1907" s="12">
        <v>45562</v>
      </c>
      <c r="K1907" s="12">
        <v>45565</v>
      </c>
      <c r="L1907" s="12">
        <v>46294</v>
      </c>
      <c r="M1907" s="13">
        <v>9922</v>
      </c>
      <c r="N1907" s="11" t="s">
        <v>524</v>
      </c>
      <c r="O1907" s="11" t="s">
        <v>525</v>
      </c>
      <c r="P1907" s="11" t="s">
        <v>38</v>
      </c>
      <c r="Q1907" s="11" t="s">
        <v>30</v>
      </c>
      <c r="R1907" s="11" t="s">
        <v>17</v>
      </c>
    </row>
    <row r="1908" spans="1:18" x14ac:dyDescent="0.35">
      <c r="A1908" s="11" t="s">
        <v>7983</v>
      </c>
      <c r="B1908" s="11" t="s">
        <v>7984</v>
      </c>
      <c r="C1908" s="10" t="s">
        <v>40</v>
      </c>
      <c r="D1908" s="11" t="s">
        <v>43</v>
      </c>
      <c r="E1908" s="11" t="s">
        <v>5778</v>
      </c>
      <c r="F1908" s="11"/>
      <c r="G1908" s="11" t="s">
        <v>2063</v>
      </c>
      <c r="H1908" s="11" t="s">
        <v>7975</v>
      </c>
      <c r="I1908" s="11" t="s">
        <v>7985</v>
      </c>
      <c r="J1908" s="12">
        <v>45562</v>
      </c>
      <c r="K1908" s="12">
        <v>45565</v>
      </c>
      <c r="L1908" s="12">
        <v>46294</v>
      </c>
      <c r="M1908" s="13">
        <v>9922</v>
      </c>
      <c r="N1908" s="11" t="s">
        <v>524</v>
      </c>
      <c r="O1908" s="11" t="s">
        <v>525</v>
      </c>
      <c r="P1908" s="11" t="s">
        <v>38</v>
      </c>
      <c r="Q1908" s="11" t="s">
        <v>30</v>
      </c>
      <c r="R1908" s="11" t="s">
        <v>17</v>
      </c>
    </row>
    <row r="1909" spans="1:18" x14ac:dyDescent="0.35">
      <c r="A1909" s="11" t="s">
        <v>7986</v>
      </c>
      <c r="B1909" s="11" t="s">
        <v>7987</v>
      </c>
      <c r="C1909" s="10" t="s">
        <v>40</v>
      </c>
      <c r="D1909" s="11" t="s">
        <v>43</v>
      </c>
      <c r="E1909" s="11" t="s">
        <v>5778</v>
      </c>
      <c r="F1909" s="11"/>
      <c r="G1909" s="11" t="s">
        <v>2063</v>
      </c>
      <c r="H1909" s="11" t="s">
        <v>7975</v>
      </c>
      <c r="I1909" s="11" t="s">
        <v>7988</v>
      </c>
      <c r="J1909" s="12">
        <v>45562</v>
      </c>
      <c r="K1909" s="12">
        <v>45565</v>
      </c>
      <c r="L1909" s="12">
        <v>46294</v>
      </c>
      <c r="M1909" s="13">
        <v>9922</v>
      </c>
      <c r="N1909" s="11" t="s">
        <v>524</v>
      </c>
      <c r="O1909" s="11" t="s">
        <v>525</v>
      </c>
      <c r="P1909" s="11" t="s">
        <v>38</v>
      </c>
      <c r="Q1909" s="11" t="s">
        <v>30</v>
      </c>
      <c r="R1909" s="11" t="s">
        <v>17</v>
      </c>
    </row>
    <row r="1910" spans="1:18" x14ac:dyDescent="0.35">
      <c r="A1910" s="11" t="s">
        <v>7989</v>
      </c>
      <c r="B1910" s="11" t="s">
        <v>7990</v>
      </c>
      <c r="C1910" s="10" t="s">
        <v>40</v>
      </c>
      <c r="D1910" s="11" t="s">
        <v>43</v>
      </c>
      <c r="E1910" s="11" t="s">
        <v>5778</v>
      </c>
      <c r="F1910" s="11"/>
      <c r="G1910" s="11" t="s">
        <v>2063</v>
      </c>
      <c r="H1910" s="11" t="s">
        <v>7975</v>
      </c>
      <c r="I1910" s="11" t="s">
        <v>7991</v>
      </c>
      <c r="J1910" s="12">
        <v>45562</v>
      </c>
      <c r="K1910" s="12">
        <v>45565</v>
      </c>
      <c r="L1910" s="12">
        <v>46294</v>
      </c>
      <c r="M1910" s="13">
        <v>9922</v>
      </c>
      <c r="N1910" s="11" t="s">
        <v>524</v>
      </c>
      <c r="O1910" s="11" t="s">
        <v>525</v>
      </c>
      <c r="P1910" s="11" t="s">
        <v>38</v>
      </c>
      <c r="Q1910" s="11" t="s">
        <v>30</v>
      </c>
      <c r="R1910" s="11" t="s">
        <v>17</v>
      </c>
    </row>
    <row r="1911" spans="1:18" x14ac:dyDescent="0.35">
      <c r="A1911" s="11" t="s">
        <v>7992</v>
      </c>
      <c r="B1911" s="11" t="s">
        <v>7993</v>
      </c>
      <c r="C1911" s="10" t="s">
        <v>40</v>
      </c>
      <c r="D1911" s="11" t="s">
        <v>43</v>
      </c>
      <c r="E1911" s="11" t="s">
        <v>832</v>
      </c>
      <c r="F1911" s="11"/>
      <c r="G1911" s="11" t="s">
        <v>2393</v>
      </c>
      <c r="H1911" s="11" t="s">
        <v>7940</v>
      </c>
      <c r="I1911" s="11" t="s">
        <v>7994</v>
      </c>
      <c r="J1911" s="12">
        <v>45567</v>
      </c>
      <c r="K1911" s="12">
        <v>45595</v>
      </c>
      <c r="L1911" s="12"/>
      <c r="M1911" s="13">
        <v>617.1</v>
      </c>
      <c r="N1911" s="11" t="s">
        <v>1354</v>
      </c>
      <c r="O1911" s="11" t="s">
        <v>1355</v>
      </c>
      <c r="P1911" s="11" t="s">
        <v>37</v>
      </c>
      <c r="Q1911" s="11" t="s">
        <v>30</v>
      </c>
      <c r="R1911" s="11" t="s">
        <v>17</v>
      </c>
    </row>
    <row r="1912" spans="1:18" x14ac:dyDescent="0.35">
      <c r="A1912" s="11" t="s">
        <v>7995</v>
      </c>
      <c r="B1912" s="11" t="s">
        <v>7996</v>
      </c>
      <c r="C1912" s="10" t="s">
        <v>40</v>
      </c>
      <c r="D1912" s="11" t="s">
        <v>43</v>
      </c>
      <c r="E1912" s="11" t="s">
        <v>7944</v>
      </c>
      <c r="F1912" s="11"/>
      <c r="G1912" s="11" t="s">
        <v>2393</v>
      </c>
      <c r="H1912" s="11" t="s">
        <v>7945</v>
      </c>
      <c r="I1912" s="11" t="s">
        <v>7997</v>
      </c>
      <c r="J1912" s="12">
        <v>45567</v>
      </c>
      <c r="K1912" s="12">
        <v>45595</v>
      </c>
      <c r="L1912" s="12"/>
      <c r="M1912" s="13">
        <v>0</v>
      </c>
      <c r="N1912" s="11" t="s">
        <v>1354</v>
      </c>
      <c r="O1912" s="11" t="s">
        <v>1355</v>
      </c>
      <c r="P1912" s="11" t="s">
        <v>37</v>
      </c>
      <c r="Q1912" s="11" t="s">
        <v>30</v>
      </c>
      <c r="R1912" s="11" t="s">
        <v>17</v>
      </c>
    </row>
    <row r="1913" spans="1:18" x14ac:dyDescent="0.35">
      <c r="A1913" s="11" t="s">
        <v>7998</v>
      </c>
      <c r="B1913" s="11" t="s">
        <v>7999</v>
      </c>
      <c r="C1913" s="10" t="s">
        <v>40</v>
      </c>
      <c r="D1913" s="11" t="s">
        <v>43</v>
      </c>
      <c r="E1913" s="11" t="s">
        <v>6307</v>
      </c>
      <c r="F1913" s="11"/>
      <c r="G1913" s="11" t="s">
        <v>1531</v>
      </c>
      <c r="H1913" s="11" t="s">
        <v>3493</v>
      </c>
      <c r="I1913" s="11" t="s">
        <v>8000</v>
      </c>
      <c r="J1913" s="12">
        <v>45567</v>
      </c>
      <c r="K1913" s="12">
        <v>45567</v>
      </c>
      <c r="L1913" s="12"/>
      <c r="M1913" s="13">
        <v>8470</v>
      </c>
      <c r="N1913" s="11" t="s">
        <v>8001</v>
      </c>
      <c r="O1913" s="11" t="s">
        <v>8002</v>
      </c>
      <c r="P1913" s="11" t="s">
        <v>37</v>
      </c>
      <c r="Q1913" s="11" t="s">
        <v>30</v>
      </c>
      <c r="R1913" s="11" t="s">
        <v>17</v>
      </c>
    </row>
    <row r="1914" spans="1:18" x14ac:dyDescent="0.35">
      <c r="A1914" s="11" t="s">
        <v>8003</v>
      </c>
      <c r="B1914" s="11" t="s">
        <v>8004</v>
      </c>
      <c r="C1914" s="10" t="s">
        <v>40</v>
      </c>
      <c r="D1914" s="11" t="s">
        <v>43</v>
      </c>
      <c r="E1914" s="11" t="s">
        <v>8005</v>
      </c>
      <c r="F1914" s="11"/>
      <c r="G1914" s="11" t="s">
        <v>1531</v>
      </c>
      <c r="H1914" s="11" t="s">
        <v>8006</v>
      </c>
      <c r="I1914" s="11" t="s">
        <v>8007</v>
      </c>
      <c r="J1914" s="12">
        <v>45567</v>
      </c>
      <c r="K1914" s="12">
        <v>45567</v>
      </c>
      <c r="L1914" s="12"/>
      <c r="M1914" s="13">
        <v>0</v>
      </c>
      <c r="N1914" s="11" t="s">
        <v>8001</v>
      </c>
      <c r="O1914" s="11" t="s">
        <v>8002</v>
      </c>
      <c r="P1914" s="11" t="s">
        <v>37</v>
      </c>
      <c r="Q1914" s="11" t="s">
        <v>30</v>
      </c>
      <c r="R1914" s="11" t="s">
        <v>17</v>
      </c>
    </row>
    <row r="1915" spans="1:18" x14ac:dyDescent="0.35">
      <c r="A1915" s="11" t="s">
        <v>8008</v>
      </c>
      <c r="B1915" s="11" t="s">
        <v>8009</v>
      </c>
      <c r="C1915" s="10" t="s">
        <v>40</v>
      </c>
      <c r="D1915" s="11" t="s">
        <v>225</v>
      </c>
      <c r="E1915" s="11" t="s">
        <v>3283</v>
      </c>
      <c r="F1915" s="11"/>
      <c r="G1915" s="11" t="s">
        <v>370</v>
      </c>
      <c r="H1915" s="11" t="s">
        <v>8010</v>
      </c>
      <c r="I1915" s="11" t="s">
        <v>8011</v>
      </c>
      <c r="J1915" s="12">
        <v>45572</v>
      </c>
      <c r="K1915" s="12">
        <v>45572</v>
      </c>
      <c r="L1915" s="12"/>
      <c r="M1915" s="13">
        <v>1120.46</v>
      </c>
      <c r="N1915" s="11" t="s">
        <v>3287</v>
      </c>
      <c r="O1915" s="11" t="s">
        <v>3288</v>
      </c>
      <c r="P1915" s="11" t="s">
        <v>38</v>
      </c>
      <c r="Q1915" s="11" t="s">
        <v>30</v>
      </c>
      <c r="R1915" s="11" t="s">
        <v>17</v>
      </c>
    </row>
    <row r="1916" spans="1:18" x14ac:dyDescent="0.35">
      <c r="A1916" s="11" t="s">
        <v>8012</v>
      </c>
      <c r="B1916" s="11" t="s">
        <v>8013</v>
      </c>
      <c r="C1916" s="10" t="s">
        <v>40</v>
      </c>
      <c r="D1916" s="11" t="s">
        <v>43</v>
      </c>
      <c r="E1916" s="11" t="s">
        <v>7927</v>
      </c>
      <c r="F1916" s="11"/>
      <c r="G1916" s="11" t="s">
        <v>302</v>
      </c>
      <c r="H1916" s="11" t="s">
        <v>7928</v>
      </c>
      <c r="I1916" s="11" t="s">
        <v>8014</v>
      </c>
      <c r="J1916" s="12">
        <v>45593</v>
      </c>
      <c r="K1916" s="12">
        <v>45593</v>
      </c>
      <c r="L1916" s="12"/>
      <c r="M1916" s="13">
        <v>6246.02</v>
      </c>
      <c r="N1916" s="11" t="s">
        <v>524</v>
      </c>
      <c r="O1916" s="11" t="s">
        <v>525</v>
      </c>
      <c r="P1916" s="11" t="s">
        <v>38</v>
      </c>
      <c r="Q1916" s="11" t="s">
        <v>30</v>
      </c>
      <c r="R1916" s="11" t="s">
        <v>17</v>
      </c>
    </row>
    <row r="1917" spans="1:18" x14ac:dyDescent="0.35">
      <c r="A1917" s="11" t="s">
        <v>8015</v>
      </c>
      <c r="B1917" s="11" t="s">
        <v>8016</v>
      </c>
      <c r="C1917" s="10" t="s">
        <v>40</v>
      </c>
      <c r="D1917" s="11" t="s">
        <v>43</v>
      </c>
      <c r="E1917" s="11" t="s">
        <v>2498</v>
      </c>
      <c r="F1917" s="11"/>
      <c r="G1917" s="11" t="s">
        <v>302</v>
      </c>
      <c r="H1917" s="11" t="s">
        <v>6415</v>
      </c>
      <c r="I1917" s="11" t="s">
        <v>8017</v>
      </c>
      <c r="J1917" s="12">
        <v>45593</v>
      </c>
      <c r="K1917" s="12">
        <v>45593</v>
      </c>
      <c r="L1917" s="12"/>
      <c r="M1917" s="13">
        <v>10890</v>
      </c>
      <c r="N1917" s="11" t="s">
        <v>524</v>
      </c>
      <c r="O1917" s="11" t="s">
        <v>525</v>
      </c>
      <c r="P1917" s="11" t="s">
        <v>38</v>
      </c>
      <c r="Q1917" s="11" t="s">
        <v>30</v>
      </c>
      <c r="R1917" s="11" t="s">
        <v>17</v>
      </c>
    </row>
    <row r="1918" spans="1:18" x14ac:dyDescent="0.35">
      <c r="A1918" s="11" t="s">
        <v>8018</v>
      </c>
      <c r="B1918" s="11" t="s">
        <v>8019</v>
      </c>
      <c r="C1918" s="10" t="s">
        <v>40</v>
      </c>
      <c r="D1918" s="11" t="s">
        <v>43</v>
      </c>
      <c r="E1918" s="11" t="s">
        <v>132</v>
      </c>
      <c r="F1918" s="11" t="s">
        <v>133</v>
      </c>
      <c r="G1918" s="11" t="s">
        <v>275</v>
      </c>
      <c r="H1918" s="11" t="s">
        <v>6827</v>
      </c>
      <c r="I1918" s="11" t="s">
        <v>8020</v>
      </c>
      <c r="J1918" s="12">
        <v>45579</v>
      </c>
      <c r="K1918" s="12">
        <v>45579</v>
      </c>
      <c r="L1918" s="12">
        <v>46308</v>
      </c>
      <c r="M1918" s="13">
        <v>5408.52</v>
      </c>
      <c r="N1918" s="11" t="s">
        <v>8021</v>
      </c>
      <c r="O1918" s="11" t="s">
        <v>8022</v>
      </c>
      <c r="P1918" s="11" t="s">
        <v>39</v>
      </c>
      <c r="Q1918" s="11" t="s">
        <v>30</v>
      </c>
      <c r="R1918" s="11" t="s">
        <v>17</v>
      </c>
    </row>
    <row r="1919" spans="1:18" x14ac:dyDescent="0.35">
      <c r="A1919" s="11" t="s">
        <v>8023</v>
      </c>
      <c r="B1919" s="11" t="s">
        <v>8024</v>
      </c>
      <c r="C1919" s="10" t="s">
        <v>40</v>
      </c>
      <c r="D1919" s="11" t="s">
        <v>43</v>
      </c>
      <c r="E1919" s="11" t="s">
        <v>6831</v>
      </c>
      <c r="F1919" s="11"/>
      <c r="G1919" s="11" t="s">
        <v>275</v>
      </c>
      <c r="H1919" s="11" t="s">
        <v>8025</v>
      </c>
      <c r="I1919" s="11" t="s">
        <v>8026</v>
      </c>
      <c r="J1919" s="12">
        <v>45579</v>
      </c>
      <c r="K1919" s="12">
        <v>45579</v>
      </c>
      <c r="L1919" s="12"/>
      <c r="M1919" s="13">
        <v>0</v>
      </c>
      <c r="N1919" s="11" t="s">
        <v>8021</v>
      </c>
      <c r="O1919" s="11" t="s">
        <v>8022</v>
      </c>
      <c r="P1919" s="11" t="s">
        <v>39</v>
      </c>
      <c r="Q1919" s="11" t="s">
        <v>30</v>
      </c>
      <c r="R1919" s="11" t="s">
        <v>17</v>
      </c>
    </row>
    <row r="1920" spans="1:18" x14ac:dyDescent="0.35">
      <c r="A1920" s="11" t="s">
        <v>8027</v>
      </c>
      <c r="B1920" s="11" t="s">
        <v>8028</v>
      </c>
      <c r="C1920" s="10" t="s">
        <v>40</v>
      </c>
      <c r="D1920" s="11" t="s">
        <v>43</v>
      </c>
      <c r="E1920" s="11" t="s">
        <v>8029</v>
      </c>
      <c r="F1920" s="11"/>
      <c r="G1920" s="11" t="s">
        <v>275</v>
      </c>
      <c r="H1920" s="11" t="s">
        <v>8030</v>
      </c>
      <c r="I1920" s="11" t="s">
        <v>8031</v>
      </c>
      <c r="J1920" s="12">
        <v>45579</v>
      </c>
      <c r="K1920" s="12">
        <v>45579</v>
      </c>
      <c r="L1920" s="12"/>
      <c r="M1920" s="13">
        <v>0</v>
      </c>
      <c r="N1920" s="11" t="s">
        <v>8021</v>
      </c>
      <c r="O1920" s="11" t="s">
        <v>8022</v>
      </c>
      <c r="P1920" s="11" t="s">
        <v>39</v>
      </c>
      <c r="Q1920" s="11" t="s">
        <v>30</v>
      </c>
      <c r="R1920" s="11" t="s">
        <v>17</v>
      </c>
    </row>
    <row r="1921" spans="1:18" x14ac:dyDescent="0.35">
      <c r="A1921" s="11" t="s">
        <v>8032</v>
      </c>
      <c r="B1921" s="11" t="s">
        <v>8033</v>
      </c>
      <c r="C1921" s="10" t="s">
        <v>40</v>
      </c>
      <c r="D1921" s="11" t="s">
        <v>43</v>
      </c>
      <c r="E1921" s="11" t="s">
        <v>8034</v>
      </c>
      <c r="F1921" s="11"/>
      <c r="G1921" s="11" t="s">
        <v>540</v>
      </c>
      <c r="H1921" s="11" t="s">
        <v>4057</v>
      </c>
      <c r="I1921" s="11" t="s">
        <v>8035</v>
      </c>
      <c r="J1921" s="12">
        <v>45586</v>
      </c>
      <c r="K1921" s="12">
        <v>45586</v>
      </c>
      <c r="L1921" s="12"/>
      <c r="M1921" s="13">
        <v>10508.85</v>
      </c>
      <c r="N1921" s="11" t="s">
        <v>434</v>
      </c>
      <c r="O1921" s="11" t="s">
        <v>435</v>
      </c>
      <c r="P1921" s="11" t="s">
        <v>39</v>
      </c>
      <c r="Q1921" s="11" t="s">
        <v>30</v>
      </c>
      <c r="R1921" s="11" t="s">
        <v>17</v>
      </c>
    </row>
    <row r="1922" spans="1:18" x14ac:dyDescent="0.35">
      <c r="A1922" s="11" t="s">
        <v>8036</v>
      </c>
      <c r="B1922" s="11" t="s">
        <v>8037</v>
      </c>
      <c r="C1922" s="10" t="s">
        <v>40</v>
      </c>
      <c r="D1922" s="11" t="s">
        <v>43</v>
      </c>
      <c r="E1922" s="11" t="s">
        <v>7921</v>
      </c>
      <c r="F1922" s="11"/>
      <c r="G1922" s="11" t="s">
        <v>1973</v>
      </c>
      <c r="H1922" s="11" t="s">
        <v>8038</v>
      </c>
      <c r="I1922" s="11" t="s">
        <v>8039</v>
      </c>
      <c r="J1922" s="12">
        <v>45601</v>
      </c>
      <c r="K1922" s="12">
        <v>45624</v>
      </c>
      <c r="L1922" s="12"/>
      <c r="M1922" s="13">
        <v>171.82</v>
      </c>
      <c r="N1922" s="11" t="s">
        <v>570</v>
      </c>
      <c r="O1922" s="11" t="s">
        <v>571</v>
      </c>
      <c r="P1922" s="11" t="s">
        <v>37</v>
      </c>
      <c r="Q1922" s="11" t="s">
        <v>30</v>
      </c>
      <c r="R1922" s="11" t="s">
        <v>17</v>
      </c>
    </row>
    <row r="1923" spans="1:18" x14ac:dyDescent="0.35">
      <c r="A1923" s="11" t="s">
        <v>8040</v>
      </c>
      <c r="B1923" s="11" t="s">
        <v>8041</v>
      </c>
      <c r="C1923" s="10" t="s">
        <v>40</v>
      </c>
      <c r="D1923" s="11" t="s">
        <v>43</v>
      </c>
      <c r="E1923" s="11" t="s">
        <v>8042</v>
      </c>
      <c r="F1923" s="11"/>
      <c r="G1923" s="11" t="s">
        <v>8043</v>
      </c>
      <c r="H1923" s="11" t="s">
        <v>8044</v>
      </c>
      <c r="I1923" s="11" t="s">
        <v>8045</v>
      </c>
      <c r="J1923" s="12">
        <v>45603</v>
      </c>
      <c r="K1923" s="12">
        <v>45603</v>
      </c>
      <c r="L1923" s="12">
        <v>46333</v>
      </c>
      <c r="M1923" s="13">
        <v>2238.5</v>
      </c>
      <c r="N1923" s="11" t="s">
        <v>570</v>
      </c>
      <c r="O1923" s="11" t="s">
        <v>571</v>
      </c>
      <c r="P1923" s="11" t="s">
        <v>37</v>
      </c>
      <c r="Q1923" s="11" t="s">
        <v>30</v>
      </c>
      <c r="R1923" s="11" t="s">
        <v>17</v>
      </c>
    </row>
    <row r="1924" spans="1:18" x14ac:dyDescent="0.35">
      <c r="A1924" s="11" t="s">
        <v>8046</v>
      </c>
      <c r="B1924" s="11" t="s">
        <v>8047</v>
      </c>
      <c r="C1924" s="10" t="s">
        <v>40</v>
      </c>
      <c r="D1924" s="11" t="s">
        <v>43</v>
      </c>
      <c r="E1924" s="11" t="s">
        <v>8048</v>
      </c>
      <c r="F1924" s="11"/>
      <c r="G1924" s="11" t="s">
        <v>8049</v>
      </c>
      <c r="H1924" s="11" t="s">
        <v>8050</v>
      </c>
      <c r="I1924" s="11" t="s">
        <v>8051</v>
      </c>
      <c r="J1924" s="12">
        <v>45603</v>
      </c>
      <c r="K1924" s="12">
        <v>45603</v>
      </c>
      <c r="L1924" s="12"/>
      <c r="M1924" s="13">
        <v>4942.8500000000004</v>
      </c>
      <c r="N1924" s="11" t="s">
        <v>99</v>
      </c>
      <c r="O1924" s="11" t="s">
        <v>100</v>
      </c>
      <c r="P1924" s="11" t="s">
        <v>38</v>
      </c>
      <c r="Q1924" s="11" t="s">
        <v>30</v>
      </c>
      <c r="R1924" s="11" t="s">
        <v>17</v>
      </c>
    </row>
    <row r="1925" spans="1:18" x14ac:dyDescent="0.35">
      <c r="A1925" s="11" t="s">
        <v>8052</v>
      </c>
      <c r="B1925" s="11" t="s">
        <v>8053</v>
      </c>
      <c r="C1925" s="10" t="s">
        <v>40</v>
      </c>
      <c r="D1925" s="11" t="s">
        <v>225</v>
      </c>
      <c r="E1925" s="11" t="s">
        <v>3283</v>
      </c>
      <c r="F1925" s="11"/>
      <c r="G1925" s="11" t="s">
        <v>370</v>
      </c>
      <c r="H1925" s="11" t="s">
        <v>2158</v>
      </c>
      <c r="I1925" s="11" t="s">
        <v>8054</v>
      </c>
      <c r="J1925" s="12">
        <v>45608</v>
      </c>
      <c r="K1925" s="12">
        <v>45608</v>
      </c>
      <c r="L1925" s="12"/>
      <c r="M1925" s="13">
        <v>1120.46</v>
      </c>
      <c r="N1925" s="11" t="s">
        <v>3287</v>
      </c>
      <c r="O1925" s="11" t="s">
        <v>3288</v>
      </c>
      <c r="P1925" s="11" t="s">
        <v>38</v>
      </c>
      <c r="Q1925" s="11" t="s">
        <v>30</v>
      </c>
      <c r="R1925" s="11" t="s">
        <v>17</v>
      </c>
    </row>
    <row r="1926" spans="1:18" x14ac:dyDescent="0.35">
      <c r="A1926" s="11" t="s">
        <v>8055</v>
      </c>
      <c r="B1926" s="11" t="s">
        <v>8056</v>
      </c>
      <c r="C1926" s="10" t="s">
        <v>40</v>
      </c>
      <c r="D1926" s="11" t="s">
        <v>43</v>
      </c>
      <c r="E1926" s="11" t="s">
        <v>8057</v>
      </c>
      <c r="F1926" s="11"/>
      <c r="G1926" s="11" t="s">
        <v>6641</v>
      </c>
      <c r="H1926" s="11" t="s">
        <v>8058</v>
      </c>
      <c r="I1926" s="11" t="s">
        <v>8059</v>
      </c>
      <c r="J1926" s="12">
        <v>45615</v>
      </c>
      <c r="K1926" s="12">
        <v>45628</v>
      </c>
      <c r="L1926" s="12">
        <v>46357</v>
      </c>
      <c r="M1926" s="13">
        <v>27830</v>
      </c>
      <c r="N1926" s="11" t="s">
        <v>6069</v>
      </c>
      <c r="O1926" s="11" t="s">
        <v>6070</v>
      </c>
      <c r="P1926" s="11" t="s">
        <v>39</v>
      </c>
      <c r="Q1926" s="11" t="s">
        <v>30</v>
      </c>
      <c r="R1926" s="11" t="s">
        <v>17</v>
      </c>
    </row>
    <row r="1927" spans="1:18" x14ac:dyDescent="0.35">
      <c r="A1927" s="11" t="s">
        <v>8060</v>
      </c>
      <c r="B1927" s="11" t="s">
        <v>8061</v>
      </c>
      <c r="C1927" s="10" t="s">
        <v>40</v>
      </c>
      <c r="D1927" s="11" t="s">
        <v>43</v>
      </c>
      <c r="E1927" s="11" t="s">
        <v>8062</v>
      </c>
      <c r="F1927" s="11" t="s">
        <v>178</v>
      </c>
      <c r="G1927" s="11" t="s">
        <v>8063</v>
      </c>
      <c r="H1927" s="11" t="s">
        <v>4552</v>
      </c>
      <c r="I1927" s="11" t="s">
        <v>8064</v>
      </c>
      <c r="J1927" s="12">
        <v>45615</v>
      </c>
      <c r="K1927" s="12">
        <v>45628</v>
      </c>
      <c r="L1927" s="12">
        <v>46357</v>
      </c>
      <c r="M1927" s="13">
        <v>0</v>
      </c>
      <c r="N1927" s="11" t="s">
        <v>6069</v>
      </c>
      <c r="O1927" s="11" t="s">
        <v>6070</v>
      </c>
      <c r="P1927" s="11" t="s">
        <v>39</v>
      </c>
      <c r="Q1927" s="11" t="s">
        <v>30</v>
      </c>
      <c r="R1927" s="11" t="s">
        <v>17</v>
      </c>
    </row>
    <row r="1928" spans="1:18" x14ac:dyDescent="0.35">
      <c r="A1928" s="11" t="s">
        <v>8065</v>
      </c>
      <c r="B1928" s="11" t="s">
        <v>8066</v>
      </c>
      <c r="C1928" s="10" t="s">
        <v>40</v>
      </c>
      <c r="D1928" s="11" t="s">
        <v>43</v>
      </c>
      <c r="E1928" s="11" t="s">
        <v>7709</v>
      </c>
      <c r="F1928" s="11"/>
      <c r="G1928" s="11" t="s">
        <v>7710</v>
      </c>
      <c r="H1928" s="11" t="s">
        <v>8067</v>
      </c>
      <c r="I1928" s="11" t="s">
        <v>8068</v>
      </c>
      <c r="J1928" s="12">
        <v>45615</v>
      </c>
      <c r="K1928" s="12">
        <v>45628</v>
      </c>
      <c r="L1928" s="12">
        <v>46357</v>
      </c>
      <c r="M1928" s="13">
        <v>0</v>
      </c>
      <c r="N1928" s="11" t="s">
        <v>6069</v>
      </c>
      <c r="O1928" s="11" t="s">
        <v>6070</v>
      </c>
      <c r="P1928" s="11" t="s">
        <v>39</v>
      </c>
      <c r="Q1928" s="11" t="s">
        <v>30</v>
      </c>
      <c r="R1928" s="11" t="s">
        <v>17</v>
      </c>
    </row>
    <row r="1929" spans="1:18" x14ac:dyDescent="0.35">
      <c r="A1929" s="11" t="s">
        <v>8069</v>
      </c>
      <c r="B1929" s="11" t="s">
        <v>8070</v>
      </c>
      <c r="C1929" s="10" t="s">
        <v>40</v>
      </c>
      <c r="D1929" s="11" t="s">
        <v>43</v>
      </c>
      <c r="E1929" s="11" t="s">
        <v>1256</v>
      </c>
      <c r="F1929" s="11"/>
      <c r="G1929" s="11" t="s">
        <v>2393</v>
      </c>
      <c r="H1929" s="11" t="s">
        <v>8071</v>
      </c>
      <c r="I1929" s="11" t="s">
        <v>8072</v>
      </c>
      <c r="J1929" s="12">
        <v>45615</v>
      </c>
      <c r="K1929" s="12">
        <v>45628</v>
      </c>
      <c r="L1929" s="12">
        <v>46357</v>
      </c>
      <c r="M1929" s="13">
        <v>0</v>
      </c>
      <c r="N1929" s="11" t="s">
        <v>6069</v>
      </c>
      <c r="O1929" s="11" t="s">
        <v>6070</v>
      </c>
      <c r="P1929" s="11" t="s">
        <v>39</v>
      </c>
      <c r="Q1929" s="11" t="s">
        <v>30</v>
      </c>
      <c r="R1929" s="11" t="s">
        <v>17</v>
      </c>
    </row>
    <row r="1930" spans="1:18" x14ac:dyDescent="0.35">
      <c r="A1930" s="11" t="s">
        <v>8073</v>
      </c>
      <c r="B1930" s="11" t="s">
        <v>8074</v>
      </c>
      <c r="C1930" s="10" t="s">
        <v>40</v>
      </c>
      <c r="D1930" s="11" t="s">
        <v>43</v>
      </c>
      <c r="E1930" s="11" t="s">
        <v>8075</v>
      </c>
      <c r="F1930" s="11"/>
      <c r="G1930" s="11" t="s">
        <v>6641</v>
      </c>
      <c r="H1930" s="11" t="s">
        <v>8076</v>
      </c>
      <c r="I1930" s="11" t="s">
        <v>8077</v>
      </c>
      <c r="J1930" s="12">
        <v>45615</v>
      </c>
      <c r="K1930" s="12">
        <v>45628</v>
      </c>
      <c r="L1930" s="12">
        <v>46357</v>
      </c>
      <c r="M1930" s="13">
        <v>0</v>
      </c>
      <c r="N1930" s="11" t="s">
        <v>6069</v>
      </c>
      <c r="O1930" s="11" t="s">
        <v>6070</v>
      </c>
      <c r="P1930" s="11" t="s">
        <v>39</v>
      </c>
      <c r="Q1930" s="11" t="s">
        <v>30</v>
      </c>
      <c r="R1930" s="11" t="s">
        <v>17</v>
      </c>
    </row>
    <row r="1931" spans="1:18" x14ac:dyDescent="0.35">
      <c r="A1931" s="11" t="s">
        <v>8078</v>
      </c>
      <c r="B1931" s="11" t="s">
        <v>8079</v>
      </c>
      <c r="C1931" s="10" t="s">
        <v>40</v>
      </c>
      <c r="D1931" s="11" t="s">
        <v>43</v>
      </c>
      <c r="E1931" s="11" t="s">
        <v>1267</v>
      </c>
      <c r="F1931" s="11"/>
      <c r="G1931" s="11" t="s">
        <v>1262</v>
      </c>
      <c r="H1931" s="11" t="s">
        <v>8080</v>
      </c>
      <c r="I1931" s="11" t="s">
        <v>8081</v>
      </c>
      <c r="J1931" s="12">
        <v>45615</v>
      </c>
      <c r="K1931" s="12">
        <v>45628</v>
      </c>
      <c r="L1931" s="12">
        <v>46357</v>
      </c>
      <c r="M1931" s="13">
        <v>0</v>
      </c>
      <c r="N1931" s="11" t="s">
        <v>6069</v>
      </c>
      <c r="O1931" s="11" t="s">
        <v>6070</v>
      </c>
      <c r="P1931" s="11" t="s">
        <v>39</v>
      </c>
      <c r="Q1931" s="11" t="s">
        <v>30</v>
      </c>
      <c r="R1931" s="11" t="s">
        <v>17</v>
      </c>
    </row>
    <row r="1932" spans="1:18" x14ac:dyDescent="0.35">
      <c r="A1932" s="11" t="s">
        <v>8082</v>
      </c>
      <c r="B1932" s="11" t="s">
        <v>8083</v>
      </c>
      <c r="C1932" s="10" t="s">
        <v>40</v>
      </c>
      <c r="D1932" s="11" t="s">
        <v>43</v>
      </c>
      <c r="E1932" s="11" t="s">
        <v>8084</v>
      </c>
      <c r="F1932" s="11"/>
      <c r="G1932" s="11" t="s">
        <v>1262</v>
      </c>
      <c r="H1932" s="11" t="s">
        <v>8085</v>
      </c>
      <c r="I1932" s="11" t="s">
        <v>8086</v>
      </c>
      <c r="J1932" s="12">
        <v>45615</v>
      </c>
      <c r="K1932" s="12">
        <v>45628</v>
      </c>
      <c r="L1932" s="12">
        <v>46357</v>
      </c>
      <c r="M1932" s="13">
        <v>0</v>
      </c>
      <c r="N1932" s="11" t="s">
        <v>6069</v>
      </c>
      <c r="O1932" s="11" t="s">
        <v>6070</v>
      </c>
      <c r="P1932" s="11" t="s">
        <v>39</v>
      </c>
      <c r="Q1932" s="11" t="s">
        <v>30</v>
      </c>
      <c r="R1932" s="11" t="s">
        <v>17</v>
      </c>
    </row>
    <row r="1933" spans="1:18" x14ac:dyDescent="0.35">
      <c r="A1933" s="11" t="s">
        <v>8087</v>
      </c>
      <c r="B1933" s="11" t="s">
        <v>8088</v>
      </c>
      <c r="C1933" s="10" t="s">
        <v>40</v>
      </c>
      <c r="D1933" s="11" t="s">
        <v>43</v>
      </c>
      <c r="E1933" s="11" t="s">
        <v>8089</v>
      </c>
      <c r="F1933" s="11"/>
      <c r="G1933" s="11" t="s">
        <v>8090</v>
      </c>
      <c r="H1933" s="11" t="s">
        <v>8091</v>
      </c>
      <c r="I1933" s="11" t="s">
        <v>8092</v>
      </c>
      <c r="J1933" s="12">
        <v>45615</v>
      </c>
      <c r="K1933" s="12">
        <v>45628</v>
      </c>
      <c r="L1933" s="12">
        <v>46357</v>
      </c>
      <c r="M1933" s="13">
        <v>0</v>
      </c>
      <c r="N1933" s="11" t="s">
        <v>6069</v>
      </c>
      <c r="O1933" s="11" t="s">
        <v>6070</v>
      </c>
      <c r="P1933" s="11" t="s">
        <v>39</v>
      </c>
      <c r="Q1933" s="11" t="s">
        <v>30</v>
      </c>
      <c r="R1933" s="11" t="s">
        <v>17</v>
      </c>
    </row>
    <row r="1934" spans="1:18" x14ac:dyDescent="0.35">
      <c r="A1934" s="11" t="s">
        <v>8093</v>
      </c>
      <c r="B1934" s="11" t="s">
        <v>8088</v>
      </c>
      <c r="C1934" s="10" t="s">
        <v>40</v>
      </c>
      <c r="D1934" s="11" t="s">
        <v>43</v>
      </c>
      <c r="E1934" s="11" t="s">
        <v>8094</v>
      </c>
      <c r="F1934" s="11"/>
      <c r="G1934" s="11" t="s">
        <v>8095</v>
      </c>
      <c r="H1934" s="11" t="s">
        <v>8096</v>
      </c>
      <c r="I1934" s="11" t="s">
        <v>48</v>
      </c>
      <c r="J1934" s="12">
        <v>45615</v>
      </c>
      <c r="K1934" s="12">
        <v>45628</v>
      </c>
      <c r="L1934" s="12">
        <v>46357</v>
      </c>
      <c r="M1934" s="13">
        <v>0</v>
      </c>
      <c r="N1934" s="11" t="s">
        <v>6069</v>
      </c>
      <c r="O1934" s="11" t="s">
        <v>6070</v>
      </c>
      <c r="P1934" s="11" t="s">
        <v>39</v>
      </c>
      <c r="Q1934" s="11" t="s">
        <v>30</v>
      </c>
      <c r="R1934" s="11" t="s">
        <v>17</v>
      </c>
    </row>
    <row r="1935" spans="1:18" x14ac:dyDescent="0.35">
      <c r="A1935" s="11" t="s">
        <v>8097</v>
      </c>
      <c r="B1935" s="11" t="s">
        <v>8098</v>
      </c>
      <c r="C1935" s="10" t="s">
        <v>40</v>
      </c>
      <c r="D1935" s="11" t="s">
        <v>43</v>
      </c>
      <c r="E1935" s="11" t="s">
        <v>8099</v>
      </c>
      <c r="F1935" s="11"/>
      <c r="G1935" s="11" t="s">
        <v>8090</v>
      </c>
      <c r="H1935" s="11" t="s">
        <v>8100</v>
      </c>
      <c r="I1935" s="11" t="s">
        <v>8101</v>
      </c>
      <c r="J1935" s="12">
        <v>45615</v>
      </c>
      <c r="K1935" s="12">
        <v>45628</v>
      </c>
      <c r="L1935" s="12">
        <v>46357</v>
      </c>
      <c r="M1935" s="13">
        <v>0</v>
      </c>
      <c r="N1935" s="11" t="s">
        <v>6069</v>
      </c>
      <c r="O1935" s="11" t="s">
        <v>6070</v>
      </c>
      <c r="P1935" s="11" t="s">
        <v>39</v>
      </c>
      <c r="Q1935" s="11" t="s">
        <v>30</v>
      </c>
      <c r="R1935" s="11" t="s">
        <v>17</v>
      </c>
    </row>
    <row r="1936" spans="1:18" x14ac:dyDescent="0.35">
      <c r="A1936" s="11" t="s">
        <v>8102</v>
      </c>
      <c r="B1936" s="11" t="s">
        <v>8103</v>
      </c>
      <c r="C1936" s="10" t="s">
        <v>40</v>
      </c>
      <c r="D1936" s="11" t="s">
        <v>43</v>
      </c>
      <c r="E1936" s="11" t="s">
        <v>8057</v>
      </c>
      <c r="F1936" s="11"/>
      <c r="G1936" s="11" t="s">
        <v>6641</v>
      </c>
      <c r="H1936" s="11" t="s">
        <v>8058</v>
      </c>
      <c r="I1936" s="11" t="s">
        <v>8104</v>
      </c>
      <c r="J1936" s="12">
        <v>45615</v>
      </c>
      <c r="K1936" s="12">
        <v>45628</v>
      </c>
      <c r="L1936" s="12">
        <v>46357</v>
      </c>
      <c r="M1936" s="13">
        <v>27830</v>
      </c>
      <c r="N1936" s="11" t="s">
        <v>6069</v>
      </c>
      <c r="O1936" s="11" t="s">
        <v>6070</v>
      </c>
      <c r="P1936" s="11" t="s">
        <v>39</v>
      </c>
      <c r="Q1936" s="11" t="s">
        <v>30</v>
      </c>
      <c r="R1936" s="11" t="s">
        <v>17</v>
      </c>
    </row>
    <row r="1937" spans="1:18" x14ac:dyDescent="0.35">
      <c r="A1937" s="11" t="s">
        <v>8105</v>
      </c>
      <c r="B1937" s="11" t="s">
        <v>8106</v>
      </c>
      <c r="C1937" s="10" t="s">
        <v>40</v>
      </c>
      <c r="D1937" s="11" t="s">
        <v>43</v>
      </c>
      <c r="E1937" s="11" t="s">
        <v>8062</v>
      </c>
      <c r="F1937" s="11" t="s">
        <v>178</v>
      </c>
      <c r="G1937" s="11" t="s">
        <v>8063</v>
      </c>
      <c r="H1937" s="11" t="s">
        <v>4552</v>
      </c>
      <c r="I1937" s="11" t="s">
        <v>8107</v>
      </c>
      <c r="J1937" s="12">
        <v>45615</v>
      </c>
      <c r="K1937" s="12">
        <v>45628</v>
      </c>
      <c r="L1937" s="12">
        <v>46357</v>
      </c>
      <c r="M1937" s="13">
        <v>0</v>
      </c>
      <c r="N1937" s="11" t="s">
        <v>6069</v>
      </c>
      <c r="O1937" s="11" t="s">
        <v>6070</v>
      </c>
      <c r="P1937" s="11" t="s">
        <v>39</v>
      </c>
      <c r="Q1937" s="11" t="s">
        <v>30</v>
      </c>
      <c r="R1937" s="11" t="s">
        <v>17</v>
      </c>
    </row>
    <row r="1938" spans="1:18" x14ac:dyDescent="0.35">
      <c r="A1938" s="11" t="s">
        <v>8108</v>
      </c>
      <c r="B1938" s="11" t="s">
        <v>8109</v>
      </c>
      <c r="C1938" s="10" t="s">
        <v>40</v>
      </c>
      <c r="D1938" s="11" t="s">
        <v>43</v>
      </c>
      <c r="E1938" s="11" t="s">
        <v>7709</v>
      </c>
      <c r="F1938" s="11"/>
      <c r="G1938" s="11" t="s">
        <v>7710</v>
      </c>
      <c r="H1938" s="11" t="s">
        <v>8067</v>
      </c>
      <c r="I1938" s="11" t="s">
        <v>8110</v>
      </c>
      <c r="J1938" s="12">
        <v>45615</v>
      </c>
      <c r="K1938" s="12">
        <v>45628</v>
      </c>
      <c r="L1938" s="12">
        <v>46357</v>
      </c>
      <c r="M1938" s="13">
        <v>0</v>
      </c>
      <c r="N1938" s="11" t="s">
        <v>6069</v>
      </c>
      <c r="O1938" s="11" t="s">
        <v>6070</v>
      </c>
      <c r="P1938" s="11" t="s">
        <v>39</v>
      </c>
      <c r="Q1938" s="11" t="s">
        <v>30</v>
      </c>
      <c r="R1938" s="11" t="s">
        <v>17</v>
      </c>
    </row>
    <row r="1939" spans="1:18" x14ac:dyDescent="0.35">
      <c r="A1939" s="11" t="s">
        <v>8111</v>
      </c>
      <c r="B1939" s="11" t="s">
        <v>8112</v>
      </c>
      <c r="C1939" s="10" t="s">
        <v>40</v>
      </c>
      <c r="D1939" s="11" t="s">
        <v>43</v>
      </c>
      <c r="E1939" s="11" t="s">
        <v>1256</v>
      </c>
      <c r="F1939" s="11"/>
      <c r="G1939" s="11" t="s">
        <v>2393</v>
      </c>
      <c r="H1939" s="11" t="s">
        <v>8071</v>
      </c>
      <c r="I1939" s="11" t="s">
        <v>8113</v>
      </c>
      <c r="J1939" s="12">
        <v>45615</v>
      </c>
      <c r="K1939" s="12">
        <v>45628</v>
      </c>
      <c r="L1939" s="12">
        <v>46357</v>
      </c>
      <c r="M1939" s="13">
        <v>0</v>
      </c>
      <c r="N1939" s="11" t="s">
        <v>6069</v>
      </c>
      <c r="O1939" s="11" t="s">
        <v>6070</v>
      </c>
      <c r="P1939" s="11" t="s">
        <v>39</v>
      </c>
      <c r="Q1939" s="11" t="s">
        <v>30</v>
      </c>
      <c r="R1939" s="11" t="s">
        <v>17</v>
      </c>
    </row>
    <row r="1940" spans="1:18" x14ac:dyDescent="0.35">
      <c r="A1940" s="11" t="s">
        <v>8114</v>
      </c>
      <c r="B1940" s="11" t="s">
        <v>8115</v>
      </c>
      <c r="C1940" s="10" t="s">
        <v>40</v>
      </c>
      <c r="D1940" s="11" t="s">
        <v>43</v>
      </c>
      <c r="E1940" s="11" t="s">
        <v>8075</v>
      </c>
      <c r="F1940" s="11"/>
      <c r="G1940" s="11" t="s">
        <v>6641</v>
      </c>
      <c r="H1940" s="11" t="s">
        <v>8076</v>
      </c>
      <c r="I1940" s="11" t="s">
        <v>8116</v>
      </c>
      <c r="J1940" s="12">
        <v>45615</v>
      </c>
      <c r="K1940" s="12">
        <v>45628</v>
      </c>
      <c r="L1940" s="12">
        <v>46357</v>
      </c>
      <c r="M1940" s="13">
        <v>0</v>
      </c>
      <c r="N1940" s="11" t="s">
        <v>6069</v>
      </c>
      <c r="O1940" s="11" t="s">
        <v>6070</v>
      </c>
      <c r="P1940" s="11" t="s">
        <v>39</v>
      </c>
      <c r="Q1940" s="11" t="s">
        <v>30</v>
      </c>
      <c r="R1940" s="11" t="s">
        <v>17</v>
      </c>
    </row>
    <row r="1941" spans="1:18" x14ac:dyDescent="0.35">
      <c r="A1941" s="11" t="s">
        <v>8117</v>
      </c>
      <c r="B1941" s="11" t="s">
        <v>8118</v>
      </c>
      <c r="C1941" s="10" t="s">
        <v>40</v>
      </c>
      <c r="D1941" s="11" t="s">
        <v>43</v>
      </c>
      <c r="E1941" s="11" t="s">
        <v>1267</v>
      </c>
      <c r="F1941" s="11"/>
      <c r="G1941" s="11" t="s">
        <v>1262</v>
      </c>
      <c r="H1941" s="11" t="s">
        <v>8080</v>
      </c>
      <c r="I1941" s="11" t="s">
        <v>8119</v>
      </c>
      <c r="J1941" s="12">
        <v>45615</v>
      </c>
      <c r="K1941" s="12">
        <v>45628</v>
      </c>
      <c r="L1941" s="12">
        <v>46357</v>
      </c>
      <c r="M1941" s="13">
        <v>0</v>
      </c>
      <c r="N1941" s="11" t="s">
        <v>6069</v>
      </c>
      <c r="O1941" s="11" t="s">
        <v>6070</v>
      </c>
      <c r="P1941" s="11" t="s">
        <v>39</v>
      </c>
      <c r="Q1941" s="11" t="s">
        <v>30</v>
      </c>
      <c r="R1941" s="11" t="s">
        <v>17</v>
      </c>
    </row>
    <row r="1942" spans="1:18" x14ac:dyDescent="0.35">
      <c r="A1942" s="11" t="s">
        <v>8120</v>
      </c>
      <c r="B1942" s="11" t="s">
        <v>8121</v>
      </c>
      <c r="C1942" s="10" t="s">
        <v>40</v>
      </c>
      <c r="D1942" s="11" t="s">
        <v>43</v>
      </c>
      <c r="E1942" s="11" t="s">
        <v>8084</v>
      </c>
      <c r="F1942" s="11"/>
      <c r="G1942" s="11" t="s">
        <v>1262</v>
      </c>
      <c r="H1942" s="11" t="s">
        <v>8085</v>
      </c>
      <c r="I1942" s="11" t="s">
        <v>8122</v>
      </c>
      <c r="J1942" s="12">
        <v>45615</v>
      </c>
      <c r="K1942" s="12">
        <v>45628</v>
      </c>
      <c r="L1942" s="12">
        <v>46357</v>
      </c>
      <c r="M1942" s="13">
        <v>0</v>
      </c>
      <c r="N1942" s="11" t="s">
        <v>6069</v>
      </c>
      <c r="O1942" s="11" t="s">
        <v>6070</v>
      </c>
      <c r="P1942" s="11" t="s">
        <v>39</v>
      </c>
      <c r="Q1942" s="11" t="s">
        <v>30</v>
      </c>
      <c r="R1942" s="11" t="s">
        <v>17</v>
      </c>
    </row>
    <row r="1943" spans="1:18" x14ac:dyDescent="0.35">
      <c r="A1943" s="11" t="s">
        <v>8123</v>
      </c>
      <c r="B1943" s="11" t="s">
        <v>8124</v>
      </c>
      <c r="C1943" s="10" t="s">
        <v>40</v>
      </c>
      <c r="D1943" s="11" t="s">
        <v>43</v>
      </c>
      <c r="E1943" s="11" t="s">
        <v>8089</v>
      </c>
      <c r="F1943" s="11"/>
      <c r="G1943" s="11" t="s">
        <v>8090</v>
      </c>
      <c r="H1943" s="11" t="s">
        <v>8091</v>
      </c>
      <c r="I1943" s="11" t="s">
        <v>8125</v>
      </c>
      <c r="J1943" s="12">
        <v>45615</v>
      </c>
      <c r="K1943" s="12">
        <v>45628</v>
      </c>
      <c r="L1943" s="12">
        <v>46357</v>
      </c>
      <c r="M1943" s="13">
        <v>0</v>
      </c>
      <c r="N1943" s="11" t="s">
        <v>6069</v>
      </c>
      <c r="O1943" s="11" t="s">
        <v>6070</v>
      </c>
      <c r="P1943" s="11" t="s">
        <v>39</v>
      </c>
      <c r="Q1943" s="11" t="s">
        <v>30</v>
      </c>
      <c r="R1943" s="11" t="s">
        <v>17</v>
      </c>
    </row>
    <row r="1944" spans="1:18" x14ac:dyDescent="0.35">
      <c r="A1944" s="11" t="s">
        <v>8126</v>
      </c>
      <c r="B1944" s="11" t="s">
        <v>8124</v>
      </c>
      <c r="C1944" s="10" t="s">
        <v>40</v>
      </c>
      <c r="D1944" s="11" t="s">
        <v>43</v>
      </c>
      <c r="E1944" s="11" t="s">
        <v>8094</v>
      </c>
      <c r="F1944" s="11"/>
      <c r="G1944" s="11" t="s">
        <v>8095</v>
      </c>
      <c r="H1944" s="11" t="s">
        <v>8096</v>
      </c>
      <c r="I1944" s="11" t="s">
        <v>48</v>
      </c>
      <c r="J1944" s="12">
        <v>45615</v>
      </c>
      <c r="K1944" s="12">
        <v>45628</v>
      </c>
      <c r="L1944" s="12">
        <v>46357</v>
      </c>
      <c r="M1944" s="13">
        <v>0</v>
      </c>
      <c r="N1944" s="11" t="s">
        <v>6069</v>
      </c>
      <c r="O1944" s="11" t="s">
        <v>6070</v>
      </c>
      <c r="P1944" s="11" t="s">
        <v>39</v>
      </c>
      <c r="Q1944" s="11" t="s">
        <v>30</v>
      </c>
      <c r="R1944" s="11" t="s">
        <v>17</v>
      </c>
    </row>
    <row r="1945" spans="1:18" x14ac:dyDescent="0.35">
      <c r="A1945" s="11" t="s">
        <v>8127</v>
      </c>
      <c r="B1945" s="11" t="s">
        <v>8128</v>
      </c>
      <c r="C1945" s="10" t="s">
        <v>40</v>
      </c>
      <c r="D1945" s="11" t="s">
        <v>43</v>
      </c>
      <c r="E1945" s="11" t="s">
        <v>8099</v>
      </c>
      <c r="F1945" s="11"/>
      <c r="G1945" s="11" t="s">
        <v>8090</v>
      </c>
      <c r="H1945" s="11" t="s">
        <v>8100</v>
      </c>
      <c r="I1945" s="11" t="s">
        <v>8129</v>
      </c>
      <c r="J1945" s="12">
        <v>45615</v>
      </c>
      <c r="K1945" s="12">
        <v>45628</v>
      </c>
      <c r="L1945" s="12">
        <v>46357</v>
      </c>
      <c r="M1945" s="13">
        <v>0</v>
      </c>
      <c r="N1945" s="11" t="s">
        <v>6069</v>
      </c>
      <c r="O1945" s="11" t="s">
        <v>6070</v>
      </c>
      <c r="P1945" s="11" t="s">
        <v>39</v>
      </c>
      <c r="Q1945" s="11" t="s">
        <v>30</v>
      </c>
      <c r="R1945" s="11" t="s">
        <v>17</v>
      </c>
    </row>
    <row r="1946" spans="1:18" x14ac:dyDescent="0.35">
      <c r="A1946" s="11" t="s">
        <v>8130</v>
      </c>
      <c r="B1946" s="11" t="s">
        <v>8131</v>
      </c>
      <c r="C1946" s="10" t="s">
        <v>40</v>
      </c>
      <c r="D1946" s="11" t="s">
        <v>43</v>
      </c>
      <c r="E1946" s="11" t="s">
        <v>8132</v>
      </c>
      <c r="F1946" s="11"/>
      <c r="G1946" s="11" t="s">
        <v>5397</v>
      </c>
      <c r="H1946" s="11" t="s">
        <v>8133</v>
      </c>
      <c r="I1946" s="11" t="s">
        <v>8134</v>
      </c>
      <c r="J1946" s="12">
        <v>45617</v>
      </c>
      <c r="K1946" s="12">
        <v>45617</v>
      </c>
      <c r="L1946" s="12">
        <v>46711</v>
      </c>
      <c r="M1946" s="13">
        <v>1504.79</v>
      </c>
      <c r="N1946" s="11" t="s">
        <v>1354</v>
      </c>
      <c r="O1946" s="11" t="s">
        <v>1355</v>
      </c>
      <c r="P1946" s="11" t="s">
        <v>38</v>
      </c>
      <c r="Q1946" s="11" t="s">
        <v>30</v>
      </c>
      <c r="R1946" s="11" t="s">
        <v>17</v>
      </c>
    </row>
    <row r="1947" spans="1:18" x14ac:dyDescent="0.35">
      <c r="A1947" s="11" t="s">
        <v>8135</v>
      </c>
      <c r="B1947" s="11" t="s">
        <v>8136</v>
      </c>
      <c r="C1947" s="10" t="s">
        <v>40</v>
      </c>
      <c r="D1947" s="11" t="s">
        <v>43</v>
      </c>
      <c r="E1947" s="11" t="s">
        <v>8132</v>
      </c>
      <c r="F1947" s="11"/>
      <c r="G1947" s="11" t="s">
        <v>5397</v>
      </c>
      <c r="H1947" s="11" t="s">
        <v>8133</v>
      </c>
      <c r="I1947" s="11" t="s">
        <v>8137</v>
      </c>
      <c r="J1947" s="12">
        <v>45622</v>
      </c>
      <c r="K1947" s="12">
        <v>45622</v>
      </c>
      <c r="L1947" s="12">
        <v>46716</v>
      </c>
      <c r="M1947" s="13">
        <v>1504.79</v>
      </c>
      <c r="N1947" s="11" t="s">
        <v>278</v>
      </c>
      <c r="O1947" s="11" t="s">
        <v>279</v>
      </c>
      <c r="P1947" s="11" t="s">
        <v>38</v>
      </c>
      <c r="Q1947" s="11" t="s">
        <v>30</v>
      </c>
      <c r="R1947" s="11" t="s">
        <v>17</v>
      </c>
    </row>
    <row r="1948" spans="1:18" x14ac:dyDescent="0.35">
      <c r="A1948" s="11" t="s">
        <v>8138</v>
      </c>
      <c r="B1948" s="11" t="s">
        <v>8139</v>
      </c>
      <c r="C1948" s="10" t="s">
        <v>40</v>
      </c>
      <c r="D1948" s="11" t="s">
        <v>43</v>
      </c>
      <c r="E1948" s="11" t="s">
        <v>8140</v>
      </c>
      <c r="F1948" s="11"/>
      <c r="G1948" s="11" t="s">
        <v>3212</v>
      </c>
      <c r="H1948" s="11" t="s">
        <v>3213</v>
      </c>
      <c r="I1948" s="11" t="s">
        <v>8141</v>
      </c>
      <c r="J1948" s="12">
        <v>45630</v>
      </c>
      <c r="K1948" s="12">
        <v>45630</v>
      </c>
      <c r="L1948" s="12">
        <v>46359</v>
      </c>
      <c r="M1948" s="13">
        <v>461.88099999999997</v>
      </c>
      <c r="N1948" s="11" t="s">
        <v>6977</v>
      </c>
      <c r="O1948" s="11" t="s">
        <v>6978</v>
      </c>
      <c r="P1948" s="11" t="s">
        <v>37</v>
      </c>
      <c r="Q1948" s="11" t="s">
        <v>30</v>
      </c>
      <c r="R1948" s="11" t="s">
        <v>17</v>
      </c>
    </row>
    <row r="1949" spans="1:18" x14ac:dyDescent="0.35">
      <c r="A1949" s="11" t="s">
        <v>8142</v>
      </c>
      <c r="B1949" s="11" t="s">
        <v>8143</v>
      </c>
      <c r="C1949" s="10" t="s">
        <v>40</v>
      </c>
      <c r="D1949" s="11" t="s">
        <v>43</v>
      </c>
      <c r="E1949" s="11" t="s">
        <v>8140</v>
      </c>
      <c r="F1949" s="11"/>
      <c r="G1949" s="11" t="s">
        <v>3212</v>
      </c>
      <c r="H1949" s="11" t="s">
        <v>3213</v>
      </c>
      <c r="I1949" s="11" t="s">
        <v>8144</v>
      </c>
      <c r="J1949" s="12">
        <v>45630</v>
      </c>
      <c r="K1949" s="12">
        <v>45630</v>
      </c>
      <c r="L1949" s="12">
        <v>46359</v>
      </c>
      <c r="M1949" s="13">
        <v>461.88099999999997</v>
      </c>
      <c r="N1949" s="11" t="s">
        <v>6977</v>
      </c>
      <c r="O1949" s="11" t="s">
        <v>6978</v>
      </c>
      <c r="P1949" s="11" t="s">
        <v>37</v>
      </c>
      <c r="Q1949" s="11" t="s">
        <v>30</v>
      </c>
      <c r="R1949" s="11" t="s">
        <v>17</v>
      </c>
    </row>
    <row r="1950" spans="1:18" x14ac:dyDescent="0.35">
      <c r="A1950" s="11" t="s">
        <v>8145</v>
      </c>
      <c r="B1950" s="11" t="s">
        <v>8146</v>
      </c>
      <c r="C1950" s="10" t="s">
        <v>40</v>
      </c>
      <c r="D1950" s="11" t="s">
        <v>43</v>
      </c>
      <c r="E1950" s="11" t="s">
        <v>1133</v>
      </c>
      <c r="F1950" s="11"/>
      <c r="G1950" s="11" t="s">
        <v>1134</v>
      </c>
      <c r="H1950" s="11" t="s">
        <v>8147</v>
      </c>
      <c r="I1950" s="11" t="s">
        <v>8148</v>
      </c>
      <c r="J1950" s="12">
        <v>45631</v>
      </c>
      <c r="K1950" s="12">
        <v>45631</v>
      </c>
      <c r="L1950" s="12">
        <v>46360</v>
      </c>
      <c r="M1950" s="13">
        <v>15844.04</v>
      </c>
      <c r="N1950" s="11" t="s">
        <v>6187</v>
      </c>
      <c r="O1950" s="11" t="s">
        <v>6188</v>
      </c>
      <c r="P1950" s="11" t="s">
        <v>38</v>
      </c>
      <c r="Q1950" s="11" t="s">
        <v>30</v>
      </c>
      <c r="R1950" s="11" t="s">
        <v>17</v>
      </c>
    </row>
    <row r="1951" spans="1:18" x14ac:dyDescent="0.35">
      <c r="A1951" s="11" t="s">
        <v>8149</v>
      </c>
      <c r="B1951" s="11" t="s">
        <v>8150</v>
      </c>
      <c r="C1951" s="10" t="s">
        <v>40</v>
      </c>
      <c r="D1951" s="11" t="s">
        <v>43</v>
      </c>
      <c r="E1951" s="11" t="s">
        <v>8151</v>
      </c>
      <c r="F1951" s="11"/>
      <c r="G1951" s="11" t="s">
        <v>1134</v>
      </c>
      <c r="H1951" s="11" t="s">
        <v>8152</v>
      </c>
      <c r="I1951" s="11" t="s">
        <v>8153</v>
      </c>
      <c r="J1951" s="12">
        <v>45631</v>
      </c>
      <c r="K1951" s="12">
        <v>45631</v>
      </c>
      <c r="L1951" s="12"/>
      <c r="M1951" s="13">
        <v>0</v>
      </c>
      <c r="N1951" s="11" t="s">
        <v>6187</v>
      </c>
      <c r="O1951" s="11" t="s">
        <v>6188</v>
      </c>
      <c r="P1951" s="11" t="s">
        <v>38</v>
      </c>
      <c r="Q1951" s="11" t="s">
        <v>30</v>
      </c>
      <c r="R1951" s="11" t="s">
        <v>17</v>
      </c>
    </row>
    <row r="1952" spans="1:18" x14ac:dyDescent="0.35">
      <c r="A1952" s="11" t="s">
        <v>8154</v>
      </c>
      <c r="B1952" s="11" t="s">
        <v>8155</v>
      </c>
      <c r="C1952" s="10" t="s">
        <v>40</v>
      </c>
      <c r="D1952" s="11" t="s">
        <v>43</v>
      </c>
      <c r="E1952" s="11" t="s">
        <v>8156</v>
      </c>
      <c r="F1952" s="11"/>
      <c r="G1952" s="11" t="s">
        <v>8157</v>
      </c>
      <c r="H1952" s="11" t="s">
        <v>8158</v>
      </c>
      <c r="I1952" s="11" t="s">
        <v>8159</v>
      </c>
      <c r="J1952" s="12">
        <v>45631</v>
      </c>
      <c r="K1952" s="12">
        <v>45631</v>
      </c>
      <c r="L1952" s="12"/>
      <c r="M1952" s="13">
        <v>0</v>
      </c>
      <c r="N1952" s="11" t="s">
        <v>6187</v>
      </c>
      <c r="O1952" s="11" t="s">
        <v>6188</v>
      </c>
      <c r="P1952" s="11" t="s">
        <v>38</v>
      </c>
      <c r="Q1952" s="11" t="s">
        <v>30</v>
      </c>
      <c r="R1952" s="11" t="s">
        <v>17</v>
      </c>
    </row>
    <row r="1953" spans="1:18" x14ac:dyDescent="0.35">
      <c r="A1953" s="11" t="s">
        <v>8160</v>
      </c>
      <c r="B1953" s="11" t="s">
        <v>8161</v>
      </c>
      <c r="C1953" s="10" t="s">
        <v>40</v>
      </c>
      <c r="D1953" s="11" t="s">
        <v>43</v>
      </c>
      <c r="E1953" s="11" t="s">
        <v>8162</v>
      </c>
      <c r="F1953" s="11" t="s">
        <v>73</v>
      </c>
      <c r="G1953" s="11" t="s">
        <v>8163</v>
      </c>
      <c r="H1953" s="11" t="s">
        <v>8164</v>
      </c>
      <c r="I1953" s="11" t="s">
        <v>8165</v>
      </c>
      <c r="J1953" s="12">
        <v>45635</v>
      </c>
      <c r="K1953" s="12">
        <v>45635</v>
      </c>
      <c r="L1953" s="12">
        <v>47095</v>
      </c>
      <c r="M1953" s="13">
        <v>15125</v>
      </c>
      <c r="N1953" s="11" t="s">
        <v>114</v>
      </c>
      <c r="O1953" s="11" t="s">
        <v>115</v>
      </c>
      <c r="P1953" s="11" t="s">
        <v>39</v>
      </c>
      <c r="Q1953" s="11" t="s">
        <v>30</v>
      </c>
      <c r="R1953" s="11" t="s">
        <v>17</v>
      </c>
    </row>
    <row r="1954" spans="1:18" x14ac:dyDescent="0.35">
      <c r="A1954" s="11" t="s">
        <v>8166</v>
      </c>
      <c r="B1954" s="11" t="s">
        <v>8167</v>
      </c>
      <c r="C1954" s="10" t="s">
        <v>40</v>
      </c>
      <c r="D1954" s="11" t="s">
        <v>43</v>
      </c>
      <c r="E1954" s="11" t="s">
        <v>8162</v>
      </c>
      <c r="F1954" s="11" t="s">
        <v>73</v>
      </c>
      <c r="G1954" s="11" t="s">
        <v>8163</v>
      </c>
      <c r="H1954" s="11" t="s">
        <v>8164</v>
      </c>
      <c r="I1954" s="11" t="s">
        <v>8168</v>
      </c>
      <c r="J1954" s="12">
        <v>45635</v>
      </c>
      <c r="K1954" s="12">
        <v>45635</v>
      </c>
      <c r="L1954" s="12">
        <v>47095</v>
      </c>
      <c r="M1954" s="13">
        <v>15125</v>
      </c>
      <c r="N1954" s="11" t="s">
        <v>114</v>
      </c>
      <c r="O1954" s="11" t="s">
        <v>115</v>
      </c>
      <c r="P1954" s="11" t="s">
        <v>39</v>
      </c>
      <c r="Q1954" s="11" t="s">
        <v>30</v>
      </c>
      <c r="R1954" s="11" t="s">
        <v>17</v>
      </c>
    </row>
    <row r="1955" spans="1:18" x14ac:dyDescent="0.35">
      <c r="A1955" s="11" t="s">
        <v>8169</v>
      </c>
      <c r="B1955" s="11" t="s">
        <v>8170</v>
      </c>
      <c r="C1955" s="10" t="s">
        <v>40</v>
      </c>
      <c r="D1955" s="11" t="s">
        <v>43</v>
      </c>
      <c r="E1955" s="11" t="s">
        <v>8162</v>
      </c>
      <c r="F1955" s="11" t="s">
        <v>73</v>
      </c>
      <c r="G1955" s="11" t="s">
        <v>8163</v>
      </c>
      <c r="H1955" s="11" t="s">
        <v>8164</v>
      </c>
      <c r="I1955" s="11" t="s">
        <v>8171</v>
      </c>
      <c r="J1955" s="12">
        <v>45635</v>
      </c>
      <c r="K1955" s="12">
        <v>45635</v>
      </c>
      <c r="L1955" s="12">
        <v>47095</v>
      </c>
      <c r="M1955" s="13">
        <v>15125</v>
      </c>
      <c r="N1955" s="11" t="s">
        <v>114</v>
      </c>
      <c r="O1955" s="11" t="s">
        <v>115</v>
      </c>
      <c r="P1955" s="11" t="s">
        <v>39</v>
      </c>
      <c r="Q1955" s="11" t="s">
        <v>30</v>
      </c>
      <c r="R1955" s="11" t="s">
        <v>17</v>
      </c>
    </row>
    <row r="1956" spans="1:18" x14ac:dyDescent="0.35">
      <c r="A1956" s="11" t="s">
        <v>8172</v>
      </c>
      <c r="B1956" s="11" t="s">
        <v>8173</v>
      </c>
      <c r="C1956" s="10" t="s">
        <v>40</v>
      </c>
      <c r="D1956" s="11" t="s">
        <v>43</v>
      </c>
      <c r="E1956" s="11" t="s">
        <v>8162</v>
      </c>
      <c r="F1956" s="11" t="s">
        <v>73</v>
      </c>
      <c r="G1956" s="11" t="s">
        <v>8163</v>
      </c>
      <c r="H1956" s="11" t="s">
        <v>8164</v>
      </c>
      <c r="I1956" s="11" t="s">
        <v>8174</v>
      </c>
      <c r="J1956" s="12">
        <v>45635</v>
      </c>
      <c r="K1956" s="12">
        <v>45825</v>
      </c>
      <c r="L1956" s="12">
        <v>47285</v>
      </c>
      <c r="M1956" s="13">
        <v>15125</v>
      </c>
      <c r="N1956" s="11" t="s">
        <v>810</v>
      </c>
      <c r="O1956" s="11" t="s">
        <v>811</v>
      </c>
      <c r="P1956" s="11" t="s">
        <v>38</v>
      </c>
      <c r="Q1956" s="11" t="s">
        <v>30</v>
      </c>
      <c r="R1956" s="11" t="s">
        <v>17</v>
      </c>
    </row>
    <row r="1957" spans="1:18" x14ac:dyDescent="0.35">
      <c r="A1957" s="11" t="s">
        <v>8175</v>
      </c>
      <c r="B1957" s="11" t="s">
        <v>8176</v>
      </c>
      <c r="C1957" s="10" t="s">
        <v>40</v>
      </c>
      <c r="D1957" s="11" t="s">
        <v>43</v>
      </c>
      <c r="E1957" s="11" t="s">
        <v>8162</v>
      </c>
      <c r="F1957" s="11" t="s">
        <v>73</v>
      </c>
      <c r="G1957" s="11" t="s">
        <v>8163</v>
      </c>
      <c r="H1957" s="11" t="s">
        <v>8164</v>
      </c>
      <c r="I1957" s="11" t="s">
        <v>8177</v>
      </c>
      <c r="J1957" s="12">
        <v>45635</v>
      </c>
      <c r="K1957" s="12">
        <v>45825</v>
      </c>
      <c r="L1957" s="12">
        <v>47285</v>
      </c>
      <c r="M1957" s="13">
        <v>15125</v>
      </c>
      <c r="N1957" s="11" t="s">
        <v>114</v>
      </c>
      <c r="O1957" s="11" t="s">
        <v>115</v>
      </c>
      <c r="P1957" s="11" t="s">
        <v>38</v>
      </c>
      <c r="Q1957" s="11" t="s">
        <v>30</v>
      </c>
      <c r="R1957" s="11" t="s">
        <v>17</v>
      </c>
    </row>
    <row r="1958" spans="1:18" x14ac:dyDescent="0.35">
      <c r="A1958" s="11" t="s">
        <v>8178</v>
      </c>
      <c r="B1958" s="11" t="s">
        <v>8179</v>
      </c>
      <c r="C1958" s="10" t="s">
        <v>40</v>
      </c>
      <c r="D1958" s="11" t="s">
        <v>43</v>
      </c>
      <c r="E1958" s="11" t="s">
        <v>4608</v>
      </c>
      <c r="F1958" s="11"/>
      <c r="G1958" s="11" t="s">
        <v>8180</v>
      </c>
      <c r="H1958" s="11" t="s">
        <v>8181</v>
      </c>
      <c r="I1958" s="11" t="s">
        <v>8182</v>
      </c>
      <c r="J1958" s="12">
        <v>45642</v>
      </c>
      <c r="K1958" s="12">
        <v>45642</v>
      </c>
      <c r="L1958" s="12"/>
      <c r="M1958" s="13">
        <v>641.29999999999995</v>
      </c>
      <c r="N1958" s="11" t="s">
        <v>6187</v>
      </c>
      <c r="O1958" s="11" t="s">
        <v>6188</v>
      </c>
      <c r="P1958" s="11" t="s">
        <v>37</v>
      </c>
      <c r="Q1958" s="11" t="s">
        <v>30</v>
      </c>
      <c r="R1958" s="11" t="s">
        <v>17</v>
      </c>
    </row>
    <row r="1959" spans="1:18" x14ac:dyDescent="0.35">
      <c r="A1959" s="11" t="s">
        <v>8183</v>
      </c>
      <c r="B1959" s="11" t="s">
        <v>8184</v>
      </c>
      <c r="C1959" s="10" t="s">
        <v>40</v>
      </c>
      <c r="D1959" s="11" t="s">
        <v>43</v>
      </c>
      <c r="E1959" s="11" t="s">
        <v>4608</v>
      </c>
      <c r="F1959" s="11"/>
      <c r="G1959" s="11" t="s">
        <v>8180</v>
      </c>
      <c r="H1959" s="11" t="s">
        <v>8181</v>
      </c>
      <c r="I1959" s="11" t="s">
        <v>8185</v>
      </c>
      <c r="J1959" s="12">
        <v>45642</v>
      </c>
      <c r="K1959" s="12">
        <v>45642</v>
      </c>
      <c r="L1959" s="12"/>
      <c r="M1959" s="13">
        <v>641.29999999999995</v>
      </c>
      <c r="N1959" s="11" t="s">
        <v>6187</v>
      </c>
      <c r="O1959" s="11" t="s">
        <v>6188</v>
      </c>
      <c r="P1959" s="11" t="s">
        <v>37</v>
      </c>
      <c r="Q1959" s="11" t="s">
        <v>30</v>
      </c>
      <c r="R1959" s="11" t="s">
        <v>17</v>
      </c>
    </row>
    <row r="1960" spans="1:18" x14ac:dyDescent="0.35">
      <c r="A1960" s="11" t="s">
        <v>8186</v>
      </c>
      <c r="B1960" s="11" t="s">
        <v>8187</v>
      </c>
      <c r="C1960" s="10" t="s">
        <v>40</v>
      </c>
      <c r="D1960" s="11" t="s">
        <v>43</v>
      </c>
      <c r="E1960" s="11" t="s">
        <v>5984</v>
      </c>
      <c r="F1960" s="11"/>
      <c r="G1960" s="11" t="s">
        <v>5985</v>
      </c>
      <c r="H1960" s="11" t="s">
        <v>5986</v>
      </c>
      <c r="I1960" s="11" t="s">
        <v>8188</v>
      </c>
      <c r="J1960" s="12">
        <v>45642</v>
      </c>
      <c r="K1960" s="12">
        <v>45642</v>
      </c>
      <c r="L1960" s="12"/>
      <c r="M1960" s="13">
        <v>9680</v>
      </c>
      <c r="N1960" s="11" t="s">
        <v>8189</v>
      </c>
      <c r="O1960" s="11" t="s">
        <v>8190</v>
      </c>
      <c r="P1960" s="11" t="s">
        <v>38</v>
      </c>
      <c r="Q1960" s="11" t="s">
        <v>30</v>
      </c>
      <c r="R1960" s="11" t="s">
        <v>17</v>
      </c>
    </row>
    <row r="1961" spans="1:18" x14ac:dyDescent="0.35">
      <c r="A1961" s="11" t="s">
        <v>8191</v>
      </c>
      <c r="B1961" s="11" t="s">
        <v>8192</v>
      </c>
      <c r="C1961" s="10" t="s">
        <v>40</v>
      </c>
      <c r="D1961" s="11" t="s">
        <v>43</v>
      </c>
      <c r="E1961" s="11" t="s">
        <v>4608</v>
      </c>
      <c r="F1961" s="11"/>
      <c r="G1961" s="11" t="s">
        <v>8180</v>
      </c>
      <c r="H1961" s="11" t="s">
        <v>8181</v>
      </c>
      <c r="I1961" s="11" t="s">
        <v>8193</v>
      </c>
      <c r="J1961" s="12">
        <v>45642</v>
      </c>
      <c r="K1961" s="12">
        <v>45642</v>
      </c>
      <c r="L1961" s="12"/>
      <c r="M1961" s="13">
        <v>641.29999999999995</v>
      </c>
      <c r="N1961" s="11" t="s">
        <v>6187</v>
      </c>
      <c r="O1961" s="11" t="s">
        <v>6188</v>
      </c>
      <c r="P1961" s="11" t="s">
        <v>37</v>
      </c>
      <c r="Q1961" s="11" t="s">
        <v>30</v>
      </c>
      <c r="R1961" s="11" t="s">
        <v>17</v>
      </c>
    </row>
    <row r="1962" spans="1:18" x14ac:dyDescent="0.35">
      <c r="A1962" s="11" t="s">
        <v>8194</v>
      </c>
      <c r="B1962" s="11" t="s">
        <v>8195</v>
      </c>
      <c r="C1962" s="10" t="s">
        <v>40</v>
      </c>
      <c r="D1962" s="11" t="s">
        <v>43</v>
      </c>
      <c r="E1962" s="11" t="s">
        <v>4608</v>
      </c>
      <c r="F1962" s="11"/>
      <c r="G1962" s="11" t="s">
        <v>8180</v>
      </c>
      <c r="H1962" s="11" t="s">
        <v>8181</v>
      </c>
      <c r="I1962" s="11" t="s">
        <v>8196</v>
      </c>
      <c r="J1962" s="12">
        <v>45642</v>
      </c>
      <c r="K1962" s="12">
        <v>45642</v>
      </c>
      <c r="L1962" s="12"/>
      <c r="M1962" s="13">
        <v>641.29999999999995</v>
      </c>
      <c r="N1962" s="11" t="s">
        <v>6187</v>
      </c>
      <c r="O1962" s="11" t="s">
        <v>6188</v>
      </c>
      <c r="P1962" s="11" t="s">
        <v>37</v>
      </c>
      <c r="Q1962" s="11" t="s">
        <v>30</v>
      </c>
      <c r="R1962" s="11" t="s">
        <v>17</v>
      </c>
    </row>
    <row r="1963" spans="1:18" x14ac:dyDescent="0.35">
      <c r="A1963" s="11" t="s">
        <v>8197</v>
      </c>
      <c r="B1963" s="11" t="s">
        <v>8198</v>
      </c>
      <c r="C1963" s="10" t="s">
        <v>40</v>
      </c>
      <c r="D1963" s="11" t="s">
        <v>43</v>
      </c>
      <c r="E1963" s="11" t="s">
        <v>1924</v>
      </c>
      <c r="F1963" s="11"/>
      <c r="G1963" s="11" t="s">
        <v>725</v>
      </c>
      <c r="H1963" s="11" t="s">
        <v>8199</v>
      </c>
      <c r="I1963" s="11" t="s">
        <v>8200</v>
      </c>
      <c r="J1963" s="12">
        <v>45643</v>
      </c>
      <c r="K1963" s="12">
        <v>45643</v>
      </c>
      <c r="L1963" s="12"/>
      <c r="M1963" s="13">
        <v>5956.21</v>
      </c>
      <c r="N1963" s="11" t="s">
        <v>8189</v>
      </c>
      <c r="O1963" s="11" t="s">
        <v>8190</v>
      </c>
      <c r="P1963" s="11" t="s">
        <v>38</v>
      </c>
      <c r="Q1963" s="11" t="s">
        <v>30</v>
      </c>
      <c r="R1963" s="11" t="s">
        <v>17</v>
      </c>
    </row>
    <row r="1964" spans="1:18" x14ac:dyDescent="0.35">
      <c r="A1964" s="11" t="s">
        <v>8201</v>
      </c>
      <c r="B1964" s="11" t="s">
        <v>8202</v>
      </c>
      <c r="C1964" s="10" t="s">
        <v>40</v>
      </c>
      <c r="D1964" s="11" t="s">
        <v>43</v>
      </c>
      <c r="E1964" s="11" t="s">
        <v>1924</v>
      </c>
      <c r="F1964" s="11"/>
      <c r="G1964" s="11" t="s">
        <v>725</v>
      </c>
      <c r="H1964" s="11" t="s">
        <v>8199</v>
      </c>
      <c r="I1964" s="11" t="s">
        <v>8203</v>
      </c>
      <c r="J1964" s="12">
        <v>45643</v>
      </c>
      <c r="K1964" s="12">
        <v>45643</v>
      </c>
      <c r="L1964" s="12"/>
      <c r="M1964" s="13">
        <v>5956.21</v>
      </c>
      <c r="N1964" s="11" t="s">
        <v>8204</v>
      </c>
      <c r="O1964" s="11" t="s">
        <v>8205</v>
      </c>
      <c r="P1964" s="11" t="s">
        <v>38</v>
      </c>
      <c r="Q1964" s="11" t="s">
        <v>30</v>
      </c>
      <c r="R1964" s="11" t="s">
        <v>17</v>
      </c>
    </row>
    <row r="1965" spans="1:18" x14ac:dyDescent="0.35">
      <c r="A1965" s="11" t="s">
        <v>8206</v>
      </c>
      <c r="B1965" s="11" t="s">
        <v>8207</v>
      </c>
      <c r="C1965" s="10" t="s">
        <v>40</v>
      </c>
      <c r="D1965" s="11" t="s">
        <v>43</v>
      </c>
      <c r="E1965" s="11" t="s">
        <v>4608</v>
      </c>
      <c r="F1965" s="11"/>
      <c r="G1965" s="11" t="s">
        <v>8180</v>
      </c>
      <c r="H1965" s="11" t="s">
        <v>8181</v>
      </c>
      <c r="I1965" s="11" t="s">
        <v>8208</v>
      </c>
      <c r="J1965" s="12">
        <v>45643</v>
      </c>
      <c r="K1965" s="12">
        <v>45643</v>
      </c>
      <c r="L1965" s="12"/>
      <c r="M1965" s="13">
        <v>641.29999999999995</v>
      </c>
      <c r="N1965" s="11" t="s">
        <v>1514</v>
      </c>
      <c r="O1965" s="11" t="s">
        <v>472</v>
      </c>
      <c r="P1965" s="11" t="s">
        <v>37</v>
      </c>
      <c r="Q1965" s="11" t="s">
        <v>30</v>
      </c>
      <c r="R1965" s="11" t="s">
        <v>17</v>
      </c>
    </row>
    <row r="1966" spans="1:18" x14ac:dyDescent="0.35">
      <c r="A1966" s="11" t="s">
        <v>8209</v>
      </c>
      <c r="B1966" s="11" t="s">
        <v>8210</v>
      </c>
      <c r="C1966" s="10" t="s">
        <v>40</v>
      </c>
      <c r="D1966" s="11" t="s">
        <v>43</v>
      </c>
      <c r="E1966" s="11" t="s">
        <v>8211</v>
      </c>
      <c r="F1966" s="11"/>
      <c r="G1966" s="11" t="s">
        <v>559</v>
      </c>
      <c r="H1966" s="11" t="s">
        <v>8212</v>
      </c>
      <c r="I1966" s="11" t="s">
        <v>8213</v>
      </c>
      <c r="J1966" s="12">
        <v>45644</v>
      </c>
      <c r="K1966" s="12">
        <v>45644</v>
      </c>
      <c r="L1966" s="12"/>
      <c r="M1966" s="13">
        <v>278.3</v>
      </c>
      <c r="N1966" s="11" t="s">
        <v>99</v>
      </c>
      <c r="O1966" s="11" t="s">
        <v>100</v>
      </c>
      <c r="P1966" s="11" t="s">
        <v>37</v>
      </c>
      <c r="Q1966" s="11" t="s">
        <v>30</v>
      </c>
      <c r="R1966" s="11" t="s">
        <v>17</v>
      </c>
    </row>
    <row r="1967" spans="1:18" x14ac:dyDescent="0.35">
      <c r="A1967" s="11" t="s">
        <v>8214</v>
      </c>
      <c r="B1967" s="11" t="s">
        <v>8215</v>
      </c>
      <c r="C1967" s="10" t="s">
        <v>40</v>
      </c>
      <c r="D1967" s="11" t="s">
        <v>43</v>
      </c>
      <c r="E1967" s="11" t="s">
        <v>8216</v>
      </c>
      <c r="F1967" s="11"/>
      <c r="G1967" s="11" t="s">
        <v>8217</v>
      </c>
      <c r="H1967" s="11" t="s">
        <v>8218</v>
      </c>
      <c r="I1967" s="11" t="s">
        <v>8219</v>
      </c>
      <c r="J1967" s="12">
        <v>45644</v>
      </c>
      <c r="K1967" s="12">
        <v>45644</v>
      </c>
      <c r="L1967" s="12"/>
      <c r="M1967" s="13">
        <v>3448.5</v>
      </c>
      <c r="N1967" s="11" t="s">
        <v>869</v>
      </c>
      <c r="O1967" s="11" t="s">
        <v>870</v>
      </c>
      <c r="P1967" s="11" t="s">
        <v>38</v>
      </c>
      <c r="Q1967" s="11" t="s">
        <v>30</v>
      </c>
      <c r="R1967" s="11" t="s">
        <v>17</v>
      </c>
    </row>
    <row r="1968" spans="1:18" x14ac:dyDescent="0.35">
      <c r="A1968" s="11" t="s">
        <v>8220</v>
      </c>
      <c r="B1968" s="11" t="s">
        <v>8221</v>
      </c>
      <c r="C1968" s="10" t="s">
        <v>40</v>
      </c>
      <c r="D1968" s="11" t="s">
        <v>43</v>
      </c>
      <c r="E1968" s="11" t="s">
        <v>8222</v>
      </c>
      <c r="F1968" s="11"/>
      <c r="G1968" s="11" t="s">
        <v>844</v>
      </c>
      <c r="H1968" s="11" t="s">
        <v>923</v>
      </c>
      <c r="I1968" s="11" t="s">
        <v>8223</v>
      </c>
      <c r="J1968" s="12">
        <v>45644</v>
      </c>
      <c r="K1968" s="12">
        <v>45644</v>
      </c>
      <c r="L1968" s="12"/>
      <c r="M1968" s="13">
        <v>323.89</v>
      </c>
      <c r="N1968" s="11" t="s">
        <v>8021</v>
      </c>
      <c r="O1968" s="11" t="s">
        <v>8022</v>
      </c>
      <c r="P1968" s="11" t="s">
        <v>37</v>
      </c>
      <c r="Q1968" s="11" t="s">
        <v>30</v>
      </c>
      <c r="R1968" s="11" t="s">
        <v>17</v>
      </c>
    </row>
    <row r="1969" spans="1:18" x14ac:dyDescent="0.35">
      <c r="A1969" s="11" t="s">
        <v>8224</v>
      </c>
      <c r="B1969" s="11" t="s">
        <v>8225</v>
      </c>
      <c r="C1969" s="10" t="s">
        <v>40</v>
      </c>
      <c r="D1969" s="11" t="s">
        <v>43</v>
      </c>
      <c r="E1969" s="11" t="s">
        <v>8226</v>
      </c>
      <c r="F1969" s="11"/>
      <c r="G1969" s="11" t="s">
        <v>1418</v>
      </c>
      <c r="H1969" s="11" t="s">
        <v>8227</v>
      </c>
      <c r="I1969" s="11" t="s">
        <v>8228</v>
      </c>
      <c r="J1969" s="12">
        <v>45646</v>
      </c>
      <c r="K1969" s="12">
        <v>45664</v>
      </c>
      <c r="L1969" s="12">
        <v>46393</v>
      </c>
      <c r="M1969" s="13">
        <v>14148.04</v>
      </c>
      <c r="N1969" s="11" t="s">
        <v>153</v>
      </c>
      <c r="O1969" s="11" t="s">
        <v>154</v>
      </c>
      <c r="P1969" s="11" t="s">
        <v>39</v>
      </c>
      <c r="Q1969" s="11" t="s">
        <v>30</v>
      </c>
      <c r="R1969" s="11" t="s">
        <v>17</v>
      </c>
    </row>
    <row r="1970" spans="1:18" x14ac:dyDescent="0.35">
      <c r="A1970" s="11" t="s">
        <v>8229</v>
      </c>
      <c r="B1970" s="11" t="s">
        <v>8230</v>
      </c>
      <c r="C1970" s="10" t="s">
        <v>40</v>
      </c>
      <c r="D1970" s="11" t="s">
        <v>43</v>
      </c>
      <c r="E1970" s="11" t="s">
        <v>8231</v>
      </c>
      <c r="F1970" s="11"/>
      <c r="G1970" s="11" t="s">
        <v>1418</v>
      </c>
      <c r="H1970" s="11" t="s">
        <v>7373</v>
      </c>
      <c r="I1970" s="11" t="s">
        <v>8232</v>
      </c>
      <c r="J1970" s="12">
        <v>45646</v>
      </c>
      <c r="K1970" s="12">
        <v>45664</v>
      </c>
      <c r="L1970" s="12">
        <v>46393</v>
      </c>
      <c r="M1970" s="13">
        <v>7647.19</v>
      </c>
      <c r="N1970" s="11" t="s">
        <v>153</v>
      </c>
      <c r="O1970" s="11" t="s">
        <v>154</v>
      </c>
      <c r="P1970" s="11" t="s">
        <v>39</v>
      </c>
      <c r="Q1970" s="11" t="s">
        <v>30</v>
      </c>
      <c r="R1970" s="11" t="s">
        <v>17</v>
      </c>
    </row>
    <row r="1971" spans="1:18" x14ac:dyDescent="0.35">
      <c r="A1971" s="11" t="s">
        <v>8233</v>
      </c>
      <c r="B1971" s="11" t="s">
        <v>8234</v>
      </c>
      <c r="C1971" s="10" t="s">
        <v>40</v>
      </c>
      <c r="D1971" s="11" t="s">
        <v>43</v>
      </c>
      <c r="E1971" s="11" t="s">
        <v>8235</v>
      </c>
      <c r="F1971" s="11"/>
      <c r="G1971" s="11" t="s">
        <v>1418</v>
      </c>
      <c r="H1971" s="11" t="s">
        <v>7346</v>
      </c>
      <c r="I1971" s="11" t="s">
        <v>8236</v>
      </c>
      <c r="J1971" s="12">
        <v>45646</v>
      </c>
      <c r="K1971" s="12">
        <v>45664</v>
      </c>
      <c r="L1971" s="12">
        <v>46393</v>
      </c>
      <c r="M1971" s="13">
        <v>13720.76</v>
      </c>
      <c r="N1971" s="11" t="s">
        <v>153</v>
      </c>
      <c r="O1971" s="11" t="s">
        <v>154</v>
      </c>
      <c r="P1971" s="11" t="s">
        <v>39</v>
      </c>
      <c r="Q1971" s="11" t="s">
        <v>30</v>
      </c>
      <c r="R1971" s="11" t="s">
        <v>17</v>
      </c>
    </row>
    <row r="1972" spans="1:18" x14ac:dyDescent="0.35">
      <c r="A1972" s="11" t="s">
        <v>8237</v>
      </c>
      <c r="B1972" s="11" t="s">
        <v>8238</v>
      </c>
      <c r="C1972" s="10" t="s">
        <v>40</v>
      </c>
      <c r="D1972" s="11" t="s">
        <v>43</v>
      </c>
      <c r="E1972" s="11" t="s">
        <v>8235</v>
      </c>
      <c r="F1972" s="11"/>
      <c r="G1972" s="11" t="s">
        <v>1418</v>
      </c>
      <c r="H1972" s="11" t="s">
        <v>7360</v>
      </c>
      <c r="I1972" s="11" t="s">
        <v>8239</v>
      </c>
      <c r="J1972" s="12">
        <v>45646</v>
      </c>
      <c r="K1972" s="12">
        <v>45664</v>
      </c>
      <c r="L1972" s="12">
        <v>46393</v>
      </c>
      <c r="M1972" s="13">
        <v>13720.76</v>
      </c>
      <c r="N1972" s="11" t="s">
        <v>153</v>
      </c>
      <c r="O1972" s="11" t="s">
        <v>154</v>
      </c>
      <c r="P1972" s="11" t="s">
        <v>39</v>
      </c>
      <c r="Q1972" s="11" t="s">
        <v>30</v>
      </c>
      <c r="R1972" s="11" t="s">
        <v>17</v>
      </c>
    </row>
    <row r="1973" spans="1:18" x14ac:dyDescent="0.35">
      <c r="A1973" s="11" t="s">
        <v>8240</v>
      </c>
      <c r="B1973" s="11" t="s">
        <v>8241</v>
      </c>
      <c r="C1973" s="10" t="s">
        <v>40</v>
      </c>
      <c r="D1973" s="11" t="s">
        <v>43</v>
      </c>
      <c r="E1973" s="11" t="s">
        <v>8242</v>
      </c>
      <c r="F1973" s="11"/>
      <c r="G1973" s="11" t="s">
        <v>1418</v>
      </c>
      <c r="H1973" s="11" t="s">
        <v>7332</v>
      </c>
      <c r="I1973" s="11" t="s">
        <v>8243</v>
      </c>
      <c r="J1973" s="12">
        <v>45646</v>
      </c>
      <c r="K1973" s="12">
        <v>45664</v>
      </c>
      <c r="L1973" s="12">
        <v>46393</v>
      </c>
      <c r="M1973" s="13">
        <v>15726.88</v>
      </c>
      <c r="N1973" s="11" t="s">
        <v>153</v>
      </c>
      <c r="O1973" s="11" t="s">
        <v>154</v>
      </c>
      <c r="P1973" s="11" t="s">
        <v>39</v>
      </c>
      <c r="Q1973" s="11" t="s">
        <v>30</v>
      </c>
      <c r="R1973" s="11" t="s">
        <v>17</v>
      </c>
    </row>
    <row r="1974" spans="1:18" x14ac:dyDescent="0.35">
      <c r="A1974" s="11" t="s">
        <v>8244</v>
      </c>
      <c r="B1974" s="11" t="s">
        <v>8245</v>
      </c>
      <c r="C1974" s="10" t="s">
        <v>40</v>
      </c>
      <c r="D1974" s="11" t="s">
        <v>43</v>
      </c>
      <c r="E1974" s="11" t="s">
        <v>1924</v>
      </c>
      <c r="F1974" s="11"/>
      <c r="G1974" s="11" t="s">
        <v>1418</v>
      </c>
      <c r="H1974" s="11" t="s">
        <v>7337</v>
      </c>
      <c r="I1974" s="11" t="s">
        <v>8246</v>
      </c>
      <c r="J1974" s="12">
        <v>45646</v>
      </c>
      <c r="K1974" s="12">
        <v>45664</v>
      </c>
      <c r="L1974" s="12">
        <v>46393</v>
      </c>
      <c r="M1974" s="13">
        <v>8846.3700000000008</v>
      </c>
      <c r="N1974" s="11" t="s">
        <v>153</v>
      </c>
      <c r="O1974" s="11" t="s">
        <v>154</v>
      </c>
      <c r="P1974" s="11" t="s">
        <v>39</v>
      </c>
      <c r="Q1974" s="11" t="s">
        <v>30</v>
      </c>
      <c r="R1974" s="11" t="s">
        <v>17</v>
      </c>
    </row>
    <row r="1975" spans="1:18" x14ac:dyDescent="0.35">
      <c r="A1975" s="11" t="s">
        <v>8247</v>
      </c>
      <c r="B1975" s="11" t="s">
        <v>8248</v>
      </c>
      <c r="C1975" s="10" t="s">
        <v>40</v>
      </c>
      <c r="D1975" s="11" t="s">
        <v>43</v>
      </c>
      <c r="E1975" s="11" t="s">
        <v>2980</v>
      </c>
      <c r="F1975" s="11" t="s">
        <v>1084</v>
      </c>
      <c r="G1975" s="11" t="s">
        <v>2981</v>
      </c>
      <c r="H1975" s="11" t="s">
        <v>2982</v>
      </c>
      <c r="I1975" s="11" t="s">
        <v>8249</v>
      </c>
      <c r="J1975" s="12">
        <v>45645</v>
      </c>
      <c r="K1975" s="12">
        <v>45982</v>
      </c>
      <c r="L1975" s="12">
        <v>46346</v>
      </c>
      <c r="M1975" s="13">
        <v>7182.78</v>
      </c>
      <c r="N1975" s="11" t="s">
        <v>1023</v>
      </c>
      <c r="O1975" s="11" t="s">
        <v>1024</v>
      </c>
      <c r="P1975" s="11" t="s">
        <v>39</v>
      </c>
      <c r="Q1975" s="11" t="s">
        <v>30</v>
      </c>
      <c r="R1975" s="11" t="s">
        <v>17</v>
      </c>
    </row>
    <row r="1976" spans="1:18" x14ac:dyDescent="0.35">
      <c r="A1976" s="11" t="s">
        <v>8250</v>
      </c>
      <c r="B1976" s="11" t="s">
        <v>8251</v>
      </c>
      <c r="C1976" s="10" t="s">
        <v>40</v>
      </c>
      <c r="D1976" s="11" t="s">
        <v>43</v>
      </c>
      <c r="E1976" s="11" t="s">
        <v>2980</v>
      </c>
      <c r="F1976" s="11" t="s">
        <v>1084</v>
      </c>
      <c r="G1976" s="11" t="s">
        <v>2981</v>
      </c>
      <c r="H1976" s="11" t="s">
        <v>2982</v>
      </c>
      <c r="I1976" s="11" t="s">
        <v>8252</v>
      </c>
      <c r="J1976" s="12">
        <v>45645</v>
      </c>
      <c r="K1976" s="12">
        <v>45982</v>
      </c>
      <c r="L1976" s="12">
        <v>46346</v>
      </c>
      <c r="M1976" s="13">
        <v>7182.78</v>
      </c>
      <c r="N1976" s="11" t="s">
        <v>1023</v>
      </c>
      <c r="O1976" s="11" t="s">
        <v>1024</v>
      </c>
      <c r="P1976" s="11" t="s">
        <v>39</v>
      </c>
      <c r="Q1976" s="11" t="s">
        <v>30</v>
      </c>
      <c r="R1976" s="11" t="s">
        <v>17</v>
      </c>
    </row>
    <row r="1977" spans="1:18" x14ac:dyDescent="0.35">
      <c r="A1977" s="11" t="s">
        <v>8253</v>
      </c>
      <c r="B1977" s="11" t="s">
        <v>8254</v>
      </c>
      <c r="C1977" s="10" t="s">
        <v>40</v>
      </c>
      <c r="D1977" s="11" t="s">
        <v>43</v>
      </c>
      <c r="E1977" s="11" t="s">
        <v>3864</v>
      </c>
      <c r="F1977" s="11" t="s">
        <v>178</v>
      </c>
      <c r="G1977" s="11" t="s">
        <v>111</v>
      </c>
      <c r="H1977" s="11" t="s">
        <v>3737</v>
      </c>
      <c r="I1977" s="11" t="s">
        <v>8255</v>
      </c>
      <c r="J1977" s="12">
        <v>45707</v>
      </c>
      <c r="K1977" s="12">
        <v>45707</v>
      </c>
      <c r="L1977" s="12">
        <v>46071</v>
      </c>
      <c r="M1977" s="13">
        <v>7554.44</v>
      </c>
      <c r="N1977" s="11" t="s">
        <v>8256</v>
      </c>
      <c r="O1977" s="11" t="s">
        <v>8257</v>
      </c>
      <c r="P1977" s="11" t="s">
        <v>39</v>
      </c>
      <c r="Q1977" s="11" t="s">
        <v>30</v>
      </c>
      <c r="R1977" s="11" t="s">
        <v>17</v>
      </c>
    </row>
    <row r="1978" spans="1:18" x14ac:dyDescent="0.35">
      <c r="A1978" s="11" t="s">
        <v>8258</v>
      </c>
      <c r="B1978" s="11" t="s">
        <v>8259</v>
      </c>
      <c r="C1978" s="10" t="s">
        <v>40</v>
      </c>
      <c r="D1978" s="11" t="s">
        <v>43</v>
      </c>
      <c r="E1978" s="11" t="s">
        <v>8260</v>
      </c>
      <c r="F1978" s="11"/>
      <c r="G1978" s="11" t="s">
        <v>111</v>
      </c>
      <c r="H1978" s="11" t="s">
        <v>8261</v>
      </c>
      <c r="I1978" s="11" t="s">
        <v>8262</v>
      </c>
      <c r="J1978" s="12">
        <v>45707</v>
      </c>
      <c r="K1978" s="12">
        <v>45707</v>
      </c>
      <c r="L1978" s="12">
        <v>46071</v>
      </c>
      <c r="M1978" s="13">
        <v>0</v>
      </c>
      <c r="N1978" s="11" t="s">
        <v>8256</v>
      </c>
      <c r="O1978" s="11" t="s">
        <v>8257</v>
      </c>
      <c r="P1978" s="11" t="s">
        <v>39</v>
      </c>
      <c r="Q1978" s="11" t="s">
        <v>30</v>
      </c>
      <c r="R1978" s="11" t="s">
        <v>17</v>
      </c>
    </row>
    <row r="1979" spans="1:18" x14ac:dyDescent="0.35">
      <c r="A1979" s="11" t="s">
        <v>8263</v>
      </c>
      <c r="B1979" s="11" t="s">
        <v>8264</v>
      </c>
      <c r="C1979" s="10" t="s">
        <v>40</v>
      </c>
      <c r="D1979" s="11" t="s">
        <v>43</v>
      </c>
      <c r="E1979" s="11" t="s">
        <v>8265</v>
      </c>
      <c r="F1979" s="11"/>
      <c r="G1979" s="11" t="s">
        <v>111</v>
      </c>
      <c r="H1979" s="11" t="s">
        <v>8261</v>
      </c>
      <c r="I1979" s="11" t="s">
        <v>8266</v>
      </c>
      <c r="J1979" s="12">
        <v>45707</v>
      </c>
      <c r="K1979" s="12">
        <v>45707</v>
      </c>
      <c r="L1979" s="12">
        <v>46071</v>
      </c>
      <c r="M1979" s="13">
        <v>0</v>
      </c>
      <c r="N1979" s="11" t="s">
        <v>8256</v>
      </c>
      <c r="O1979" s="11" t="s">
        <v>8257</v>
      </c>
      <c r="P1979" s="11" t="s">
        <v>39</v>
      </c>
      <c r="Q1979" s="11" t="s">
        <v>30</v>
      </c>
      <c r="R1979" s="11" t="s">
        <v>17</v>
      </c>
    </row>
    <row r="1980" spans="1:18" x14ac:dyDescent="0.35">
      <c r="A1980" s="11" t="s">
        <v>8267</v>
      </c>
      <c r="B1980" s="11" t="s">
        <v>8268</v>
      </c>
      <c r="C1980" s="10" t="s">
        <v>40</v>
      </c>
      <c r="D1980" s="11" t="s">
        <v>43</v>
      </c>
      <c r="E1980" s="11" t="s">
        <v>8269</v>
      </c>
      <c r="F1980" s="11"/>
      <c r="G1980" s="11" t="s">
        <v>111</v>
      </c>
      <c r="H1980" s="11" t="s">
        <v>8270</v>
      </c>
      <c r="I1980" s="11" t="s">
        <v>8271</v>
      </c>
      <c r="J1980" s="12">
        <v>45707</v>
      </c>
      <c r="K1980" s="12">
        <v>45707</v>
      </c>
      <c r="L1980" s="12">
        <v>46071</v>
      </c>
      <c r="M1980" s="13">
        <v>0</v>
      </c>
      <c r="N1980" s="11" t="s">
        <v>8256</v>
      </c>
      <c r="O1980" s="11" t="s">
        <v>8257</v>
      </c>
      <c r="P1980" s="11" t="s">
        <v>39</v>
      </c>
      <c r="Q1980" s="11" t="s">
        <v>30</v>
      </c>
      <c r="R1980" s="11" t="s">
        <v>17</v>
      </c>
    </row>
    <row r="1981" spans="1:18" x14ac:dyDescent="0.35">
      <c r="A1981" s="11" t="s">
        <v>8272</v>
      </c>
      <c r="B1981" s="11" t="s">
        <v>8273</v>
      </c>
      <c r="C1981" s="10" t="s">
        <v>40</v>
      </c>
      <c r="D1981" s="11" t="s">
        <v>43</v>
      </c>
      <c r="E1981" s="11" t="s">
        <v>8274</v>
      </c>
      <c r="F1981" s="11"/>
      <c r="G1981" s="11" t="s">
        <v>450</v>
      </c>
      <c r="H1981" s="11" t="s">
        <v>8275</v>
      </c>
      <c r="I1981" s="11" t="s">
        <v>8276</v>
      </c>
      <c r="J1981" s="12">
        <v>45656</v>
      </c>
      <c r="K1981" s="12">
        <v>45656</v>
      </c>
      <c r="L1981" s="12">
        <v>46386</v>
      </c>
      <c r="M1981" s="13">
        <v>0</v>
      </c>
      <c r="N1981" s="11" t="s">
        <v>8001</v>
      </c>
      <c r="O1981" s="11" t="s">
        <v>8002</v>
      </c>
      <c r="P1981" s="11" t="s">
        <v>38</v>
      </c>
      <c r="Q1981" s="11" t="s">
        <v>30</v>
      </c>
      <c r="R1981" s="11" t="s">
        <v>17</v>
      </c>
    </row>
    <row r="1982" spans="1:18" x14ac:dyDescent="0.35">
      <c r="A1982" s="11" t="s">
        <v>8277</v>
      </c>
      <c r="B1982" s="11" t="s">
        <v>8278</v>
      </c>
      <c r="C1982" s="10" t="s">
        <v>40</v>
      </c>
      <c r="D1982" s="11" t="s">
        <v>43</v>
      </c>
      <c r="E1982" s="11" t="s">
        <v>8274</v>
      </c>
      <c r="F1982" s="11"/>
      <c r="G1982" s="11" t="s">
        <v>450</v>
      </c>
      <c r="H1982" s="11" t="s">
        <v>8275</v>
      </c>
      <c r="I1982" s="11" t="s">
        <v>8279</v>
      </c>
      <c r="J1982" s="12">
        <v>45656</v>
      </c>
      <c r="K1982" s="12">
        <v>45656</v>
      </c>
      <c r="L1982" s="12">
        <v>46386</v>
      </c>
      <c r="M1982" s="13">
        <v>0</v>
      </c>
      <c r="N1982" s="11" t="s">
        <v>8001</v>
      </c>
      <c r="O1982" s="11" t="s">
        <v>8002</v>
      </c>
      <c r="P1982" s="11" t="s">
        <v>38</v>
      </c>
      <c r="Q1982" s="11" t="s">
        <v>30</v>
      </c>
      <c r="R1982" s="11" t="s">
        <v>17</v>
      </c>
    </row>
    <row r="1983" spans="1:18" x14ac:dyDescent="0.35">
      <c r="A1983" s="11" t="s">
        <v>8280</v>
      </c>
      <c r="B1983" s="11" t="s">
        <v>8281</v>
      </c>
      <c r="C1983" s="10" t="s">
        <v>40</v>
      </c>
      <c r="D1983" s="11" t="s">
        <v>43</v>
      </c>
      <c r="E1983" s="11" t="s">
        <v>5964</v>
      </c>
      <c r="F1983" s="11" t="s">
        <v>5965</v>
      </c>
      <c r="G1983" s="11" t="s">
        <v>5966</v>
      </c>
      <c r="H1983" s="11" t="s">
        <v>5967</v>
      </c>
      <c r="I1983" s="11" t="s">
        <v>8282</v>
      </c>
      <c r="J1983" s="12">
        <v>45643</v>
      </c>
      <c r="K1983" s="12">
        <v>45722</v>
      </c>
      <c r="L1983" s="12">
        <v>46451</v>
      </c>
      <c r="M1983" s="13">
        <v>44528</v>
      </c>
      <c r="N1983" s="11" t="s">
        <v>204</v>
      </c>
      <c r="O1983" s="11" t="s">
        <v>205</v>
      </c>
      <c r="P1983" s="11" t="s">
        <v>38</v>
      </c>
      <c r="Q1983" s="11" t="s">
        <v>30</v>
      </c>
      <c r="R1983" s="11" t="s">
        <v>17</v>
      </c>
    </row>
    <row r="1984" spans="1:18" x14ac:dyDescent="0.35">
      <c r="A1984" s="11" t="s">
        <v>8283</v>
      </c>
      <c r="B1984" s="11" t="s">
        <v>8284</v>
      </c>
      <c r="C1984" s="10" t="s">
        <v>40</v>
      </c>
      <c r="D1984" s="11" t="s">
        <v>43</v>
      </c>
      <c r="E1984" s="11" t="s">
        <v>3559</v>
      </c>
      <c r="F1984" s="11" t="s">
        <v>1195</v>
      </c>
      <c r="G1984" s="11" t="s">
        <v>4029</v>
      </c>
      <c r="H1984" s="11" t="s">
        <v>5960</v>
      </c>
      <c r="I1984" s="11" t="s">
        <v>8285</v>
      </c>
      <c r="J1984" s="12">
        <v>45643</v>
      </c>
      <c r="K1984" s="12">
        <v>45722</v>
      </c>
      <c r="L1984" s="12">
        <v>46451</v>
      </c>
      <c r="M1984" s="13">
        <v>9050</v>
      </c>
      <c r="N1984" s="11" t="s">
        <v>204</v>
      </c>
      <c r="O1984" s="11" t="s">
        <v>205</v>
      </c>
      <c r="P1984" s="11" t="s">
        <v>39</v>
      </c>
      <c r="Q1984" s="11" t="s">
        <v>30</v>
      </c>
      <c r="R1984" s="11" t="s">
        <v>17</v>
      </c>
    </row>
    <row r="1985" spans="1:18" x14ac:dyDescent="0.35">
      <c r="A1985" s="11" t="s">
        <v>8286</v>
      </c>
      <c r="B1985" s="11" t="s">
        <v>8287</v>
      </c>
      <c r="C1985" s="10" t="s">
        <v>40</v>
      </c>
      <c r="D1985" s="11" t="s">
        <v>43</v>
      </c>
      <c r="E1985" s="11" t="s">
        <v>8288</v>
      </c>
      <c r="F1985" s="11"/>
      <c r="G1985" s="11" t="s">
        <v>456</v>
      </c>
      <c r="H1985" s="11" t="s">
        <v>8289</v>
      </c>
      <c r="I1985" s="11" t="s">
        <v>8290</v>
      </c>
      <c r="J1985" s="12">
        <v>45649</v>
      </c>
      <c r="K1985" s="12">
        <v>45660</v>
      </c>
      <c r="L1985" s="12"/>
      <c r="M1985" s="13">
        <v>1582.68</v>
      </c>
      <c r="N1985" s="11" t="s">
        <v>106</v>
      </c>
      <c r="O1985" s="11" t="s">
        <v>106</v>
      </c>
      <c r="P1985" s="11" t="s">
        <v>37</v>
      </c>
      <c r="Q1985" s="11" t="s">
        <v>30</v>
      </c>
      <c r="R1985" s="11" t="s">
        <v>17</v>
      </c>
    </row>
    <row r="1986" spans="1:18" x14ac:dyDescent="0.35">
      <c r="A1986" s="11" t="s">
        <v>8291</v>
      </c>
      <c r="B1986" s="11" t="s">
        <v>8292</v>
      </c>
      <c r="C1986" s="10" t="s">
        <v>40</v>
      </c>
      <c r="D1986" s="11" t="s">
        <v>43</v>
      </c>
      <c r="E1986" s="11" t="s">
        <v>8288</v>
      </c>
      <c r="F1986" s="11"/>
      <c r="G1986" s="11" t="s">
        <v>456</v>
      </c>
      <c r="H1986" s="11" t="s">
        <v>8289</v>
      </c>
      <c r="I1986" s="11" t="s">
        <v>8293</v>
      </c>
      <c r="J1986" s="12">
        <v>45649</v>
      </c>
      <c r="K1986" s="12">
        <v>45660</v>
      </c>
      <c r="L1986" s="12"/>
      <c r="M1986" s="13">
        <v>1582.68</v>
      </c>
      <c r="N1986" s="11" t="s">
        <v>106</v>
      </c>
      <c r="O1986" s="11" t="s">
        <v>106</v>
      </c>
      <c r="P1986" s="11" t="s">
        <v>37</v>
      </c>
      <c r="Q1986" s="11" t="s">
        <v>30</v>
      </c>
      <c r="R1986" s="11" t="s">
        <v>17</v>
      </c>
    </row>
    <row r="1987" spans="1:18" x14ac:dyDescent="0.35">
      <c r="A1987" s="11" t="s">
        <v>8294</v>
      </c>
      <c r="B1987" s="11" t="s">
        <v>8295</v>
      </c>
      <c r="C1987" s="10" t="s">
        <v>40</v>
      </c>
      <c r="D1987" s="11" t="s">
        <v>43</v>
      </c>
      <c r="E1987" s="11" t="s">
        <v>8296</v>
      </c>
      <c r="F1987" s="11" t="s">
        <v>1721</v>
      </c>
      <c r="G1987" s="11" t="s">
        <v>3362</v>
      </c>
      <c r="H1987" s="11" t="s">
        <v>8297</v>
      </c>
      <c r="I1987" s="11" t="s">
        <v>8298</v>
      </c>
      <c r="J1987" s="12">
        <v>45649</v>
      </c>
      <c r="K1987" s="12">
        <v>45686</v>
      </c>
      <c r="L1987" s="12">
        <v>46415</v>
      </c>
      <c r="M1987" s="13">
        <v>51425</v>
      </c>
      <c r="N1987" s="11" t="s">
        <v>6088</v>
      </c>
      <c r="O1987" s="11" t="s">
        <v>6089</v>
      </c>
      <c r="P1987" s="11" t="s">
        <v>39</v>
      </c>
      <c r="Q1987" s="11" t="s">
        <v>30</v>
      </c>
      <c r="R1987" s="11" t="s">
        <v>17</v>
      </c>
    </row>
    <row r="1988" spans="1:18" x14ac:dyDescent="0.35">
      <c r="A1988" s="11" t="s">
        <v>8299</v>
      </c>
      <c r="B1988" s="11" t="s">
        <v>8300</v>
      </c>
      <c r="C1988" s="10" t="s">
        <v>40</v>
      </c>
      <c r="D1988" s="11" t="s">
        <v>43</v>
      </c>
      <c r="E1988" s="11" t="s">
        <v>8301</v>
      </c>
      <c r="F1988" s="11"/>
      <c r="G1988" s="11" t="s">
        <v>8302</v>
      </c>
      <c r="H1988" s="11" t="s">
        <v>8303</v>
      </c>
      <c r="I1988" s="11" t="s">
        <v>8304</v>
      </c>
      <c r="J1988" s="12">
        <v>45649</v>
      </c>
      <c r="K1988" s="12">
        <v>45686</v>
      </c>
      <c r="L1988" s="12">
        <v>46415</v>
      </c>
      <c r="M1988" s="13">
        <v>0</v>
      </c>
      <c r="N1988" s="11" t="s">
        <v>6088</v>
      </c>
      <c r="O1988" s="11" t="s">
        <v>6089</v>
      </c>
      <c r="P1988" s="11" t="s">
        <v>39</v>
      </c>
      <c r="Q1988" s="11" t="s">
        <v>30</v>
      </c>
      <c r="R1988" s="11" t="s">
        <v>17</v>
      </c>
    </row>
    <row r="1989" spans="1:18" x14ac:dyDescent="0.35">
      <c r="A1989" s="11" t="s">
        <v>8305</v>
      </c>
      <c r="B1989" s="11" t="s">
        <v>8306</v>
      </c>
      <c r="C1989" s="10" t="s">
        <v>40</v>
      </c>
      <c r="D1989" s="11" t="s">
        <v>43</v>
      </c>
      <c r="E1989" s="11" t="s">
        <v>8307</v>
      </c>
      <c r="F1989" s="11"/>
      <c r="G1989" s="11" t="s">
        <v>4163</v>
      </c>
      <c r="H1989" s="11" t="s">
        <v>7742</v>
      </c>
      <c r="I1989" s="11" t="s">
        <v>8308</v>
      </c>
      <c r="J1989" s="12">
        <v>45601</v>
      </c>
      <c r="K1989" s="12">
        <v>45722</v>
      </c>
      <c r="L1989" s="12">
        <v>46451</v>
      </c>
      <c r="M1989" s="13">
        <v>61703.95</v>
      </c>
      <c r="N1989" s="11" t="s">
        <v>524</v>
      </c>
      <c r="O1989" s="11" t="s">
        <v>525</v>
      </c>
      <c r="P1989" s="11" t="s">
        <v>39</v>
      </c>
      <c r="Q1989" s="11" t="s">
        <v>30</v>
      </c>
      <c r="R1989" s="11" t="s">
        <v>17</v>
      </c>
    </row>
    <row r="1990" spans="1:18" x14ac:dyDescent="0.35">
      <c r="A1990" s="11" t="s">
        <v>8309</v>
      </c>
      <c r="B1990" s="11" t="s">
        <v>8310</v>
      </c>
      <c r="C1990" s="10" t="s">
        <v>40</v>
      </c>
      <c r="D1990" s="11" t="s">
        <v>43</v>
      </c>
      <c r="E1990" s="11" t="s">
        <v>7746</v>
      </c>
      <c r="F1990" s="11"/>
      <c r="G1990" s="11" t="s">
        <v>7747</v>
      </c>
      <c r="H1990" s="11" t="s">
        <v>7748</v>
      </c>
      <c r="I1990" s="11" t="s">
        <v>8311</v>
      </c>
      <c r="J1990" s="12">
        <v>45601</v>
      </c>
      <c r="K1990" s="12">
        <v>45358</v>
      </c>
      <c r="L1990" s="12">
        <v>46452</v>
      </c>
      <c r="M1990" s="13">
        <v>0</v>
      </c>
      <c r="N1990" s="11" t="s">
        <v>524</v>
      </c>
      <c r="O1990" s="11" t="s">
        <v>525</v>
      </c>
      <c r="P1990" s="11" t="s">
        <v>39</v>
      </c>
      <c r="Q1990" s="11" t="s">
        <v>30</v>
      </c>
      <c r="R1990" s="11" t="s">
        <v>17</v>
      </c>
    </row>
    <row r="1991" spans="1:18" x14ac:dyDescent="0.35">
      <c r="A1991" s="11" t="s">
        <v>8312</v>
      </c>
      <c r="B1991" s="11" t="s">
        <v>8313</v>
      </c>
      <c r="C1991" s="10" t="s">
        <v>40</v>
      </c>
      <c r="D1991" s="11" t="s">
        <v>43</v>
      </c>
      <c r="E1991" s="11" t="s">
        <v>7752</v>
      </c>
      <c r="F1991" s="11"/>
      <c r="G1991" s="11" t="s">
        <v>4163</v>
      </c>
      <c r="H1991" s="11" t="s">
        <v>7753</v>
      </c>
      <c r="I1991" s="11" t="s">
        <v>8314</v>
      </c>
      <c r="J1991" s="12">
        <v>45601</v>
      </c>
      <c r="K1991" s="12">
        <v>45358</v>
      </c>
      <c r="L1991" s="12">
        <v>46452</v>
      </c>
      <c r="M1991" s="13">
        <v>0</v>
      </c>
      <c r="N1991" s="11" t="s">
        <v>524</v>
      </c>
      <c r="O1991" s="11" t="s">
        <v>525</v>
      </c>
      <c r="P1991" s="11" t="s">
        <v>39</v>
      </c>
      <c r="Q1991" s="11" t="s">
        <v>30</v>
      </c>
      <c r="R1991" s="11" t="s">
        <v>17</v>
      </c>
    </row>
    <row r="1992" spans="1:18" x14ac:dyDescent="0.35">
      <c r="A1992" s="11" t="s">
        <v>8315</v>
      </c>
      <c r="B1992" s="11" t="s">
        <v>8316</v>
      </c>
      <c r="C1992" s="10" t="s">
        <v>40</v>
      </c>
      <c r="D1992" s="11" t="s">
        <v>43</v>
      </c>
      <c r="E1992" s="11" t="s">
        <v>7757</v>
      </c>
      <c r="F1992" s="11"/>
      <c r="G1992" s="11" t="s">
        <v>4163</v>
      </c>
      <c r="H1992" s="11" t="s">
        <v>7758</v>
      </c>
      <c r="I1992" s="11" t="s">
        <v>8317</v>
      </c>
      <c r="J1992" s="12">
        <v>45601</v>
      </c>
      <c r="K1992" s="12">
        <v>45358</v>
      </c>
      <c r="L1992" s="12">
        <v>46452</v>
      </c>
      <c r="M1992" s="13">
        <v>0</v>
      </c>
      <c r="N1992" s="11" t="s">
        <v>524</v>
      </c>
      <c r="O1992" s="11" t="s">
        <v>525</v>
      </c>
      <c r="P1992" s="11" t="s">
        <v>39</v>
      </c>
      <c r="Q1992" s="11" t="s">
        <v>30</v>
      </c>
      <c r="R1992" s="11" t="s">
        <v>17</v>
      </c>
    </row>
    <row r="1993" spans="1:18" x14ac:dyDescent="0.35">
      <c r="A1993" s="11" t="s">
        <v>8318</v>
      </c>
      <c r="B1993" s="11" t="s">
        <v>8319</v>
      </c>
      <c r="C1993" s="10" t="s">
        <v>40</v>
      </c>
      <c r="D1993" s="11" t="s">
        <v>43</v>
      </c>
      <c r="E1993" s="11" t="s">
        <v>7762</v>
      </c>
      <c r="F1993" s="11"/>
      <c r="G1993" s="11" t="s">
        <v>7763</v>
      </c>
      <c r="H1993" s="11" t="s">
        <v>8320</v>
      </c>
      <c r="I1993" s="11" t="s">
        <v>8321</v>
      </c>
      <c r="J1993" s="12">
        <v>45601</v>
      </c>
      <c r="K1993" s="12">
        <v>45358</v>
      </c>
      <c r="L1993" s="12">
        <v>46452</v>
      </c>
      <c r="M1993" s="13">
        <v>0</v>
      </c>
      <c r="N1993" s="11" t="s">
        <v>524</v>
      </c>
      <c r="O1993" s="11" t="s">
        <v>525</v>
      </c>
      <c r="P1993" s="11" t="s">
        <v>39</v>
      </c>
      <c r="Q1993" s="11" t="s">
        <v>30</v>
      </c>
      <c r="R1993" s="11" t="s">
        <v>17</v>
      </c>
    </row>
    <row r="1994" spans="1:18" x14ac:dyDescent="0.35">
      <c r="A1994" s="11" t="s">
        <v>8322</v>
      </c>
      <c r="B1994" s="11" t="s">
        <v>8323</v>
      </c>
      <c r="C1994" s="10" t="s">
        <v>40</v>
      </c>
      <c r="D1994" s="11" t="s">
        <v>43</v>
      </c>
      <c r="E1994" s="11" t="s">
        <v>7768</v>
      </c>
      <c r="F1994" s="11"/>
      <c r="G1994" s="11" t="s">
        <v>7769</v>
      </c>
      <c r="H1994" s="11" t="s">
        <v>7770</v>
      </c>
      <c r="I1994" s="11" t="s">
        <v>8324</v>
      </c>
      <c r="J1994" s="12">
        <v>45601</v>
      </c>
      <c r="K1994" s="12">
        <v>45358</v>
      </c>
      <c r="L1994" s="12">
        <v>46452</v>
      </c>
      <c r="M1994" s="13">
        <v>0</v>
      </c>
      <c r="N1994" s="11" t="s">
        <v>524</v>
      </c>
      <c r="O1994" s="11" t="s">
        <v>525</v>
      </c>
      <c r="P1994" s="11" t="s">
        <v>39</v>
      </c>
      <c r="Q1994" s="11" t="s">
        <v>30</v>
      </c>
      <c r="R1994" s="11" t="s">
        <v>17</v>
      </c>
    </row>
    <row r="1995" spans="1:18" x14ac:dyDescent="0.35">
      <c r="A1995" s="11" t="s">
        <v>8325</v>
      </c>
      <c r="B1995" s="11" t="s">
        <v>8326</v>
      </c>
      <c r="C1995" s="10" t="s">
        <v>40</v>
      </c>
      <c r="D1995" s="11" t="s">
        <v>43</v>
      </c>
      <c r="E1995" s="11" t="s">
        <v>8327</v>
      </c>
      <c r="F1995" s="11"/>
      <c r="G1995" s="11" t="s">
        <v>4163</v>
      </c>
      <c r="H1995" s="11" t="s">
        <v>7742</v>
      </c>
      <c r="I1995" s="11" t="s">
        <v>8328</v>
      </c>
      <c r="J1995" s="12">
        <v>45601</v>
      </c>
      <c r="K1995" s="12">
        <v>45722</v>
      </c>
      <c r="L1995" s="12">
        <v>46452</v>
      </c>
      <c r="M1995" s="13">
        <v>59283.95</v>
      </c>
      <c r="N1995" s="11" t="s">
        <v>524</v>
      </c>
      <c r="O1995" s="11" t="s">
        <v>525</v>
      </c>
      <c r="P1995" s="11" t="s">
        <v>39</v>
      </c>
      <c r="Q1995" s="11" t="s">
        <v>30</v>
      </c>
      <c r="R1995" s="11" t="s">
        <v>17</v>
      </c>
    </row>
    <row r="1996" spans="1:18" x14ac:dyDescent="0.35">
      <c r="A1996" s="11" t="s">
        <v>8329</v>
      </c>
      <c r="B1996" s="11" t="s">
        <v>8330</v>
      </c>
      <c r="C1996" s="10" t="s">
        <v>40</v>
      </c>
      <c r="D1996" s="11" t="s">
        <v>43</v>
      </c>
      <c r="E1996" s="11" t="s">
        <v>7746</v>
      </c>
      <c r="F1996" s="11"/>
      <c r="G1996" s="11" t="s">
        <v>7747</v>
      </c>
      <c r="H1996" s="11" t="s">
        <v>7748</v>
      </c>
      <c r="I1996" s="11" t="s">
        <v>8331</v>
      </c>
      <c r="J1996" s="12">
        <v>45601</v>
      </c>
      <c r="K1996" s="12">
        <v>45358</v>
      </c>
      <c r="L1996" s="12">
        <v>46452</v>
      </c>
      <c r="M1996" s="13">
        <v>0</v>
      </c>
      <c r="N1996" s="11" t="s">
        <v>524</v>
      </c>
      <c r="O1996" s="11" t="s">
        <v>525</v>
      </c>
      <c r="P1996" s="11" t="s">
        <v>39</v>
      </c>
      <c r="Q1996" s="11" t="s">
        <v>30</v>
      </c>
      <c r="R1996" s="11" t="s">
        <v>17</v>
      </c>
    </row>
    <row r="1997" spans="1:18" x14ac:dyDescent="0.35">
      <c r="A1997" s="11" t="s">
        <v>8332</v>
      </c>
      <c r="B1997" s="11" t="s">
        <v>8333</v>
      </c>
      <c r="C1997" s="10" t="s">
        <v>40</v>
      </c>
      <c r="D1997" s="11" t="s">
        <v>43</v>
      </c>
      <c r="E1997" s="11" t="s">
        <v>7752</v>
      </c>
      <c r="F1997" s="11"/>
      <c r="G1997" s="11" t="s">
        <v>4163</v>
      </c>
      <c r="H1997" s="11" t="s">
        <v>7753</v>
      </c>
      <c r="I1997" s="11" t="s">
        <v>8334</v>
      </c>
      <c r="J1997" s="12">
        <v>45601</v>
      </c>
      <c r="K1997" s="12">
        <v>45358</v>
      </c>
      <c r="L1997" s="12">
        <v>46452</v>
      </c>
      <c r="M1997" s="13">
        <v>0</v>
      </c>
      <c r="N1997" s="11" t="s">
        <v>524</v>
      </c>
      <c r="O1997" s="11" t="s">
        <v>525</v>
      </c>
      <c r="P1997" s="11" t="s">
        <v>39</v>
      </c>
      <c r="Q1997" s="11" t="s">
        <v>30</v>
      </c>
      <c r="R1997" s="11" t="s">
        <v>17</v>
      </c>
    </row>
    <row r="1998" spans="1:18" x14ac:dyDescent="0.35">
      <c r="A1998" s="11" t="s">
        <v>8335</v>
      </c>
      <c r="B1998" s="11" t="s">
        <v>8336</v>
      </c>
      <c r="C1998" s="10" t="s">
        <v>40</v>
      </c>
      <c r="D1998" s="11" t="s">
        <v>43</v>
      </c>
      <c r="E1998" s="11" t="s">
        <v>7757</v>
      </c>
      <c r="F1998" s="11"/>
      <c r="G1998" s="11" t="s">
        <v>4163</v>
      </c>
      <c r="H1998" s="11" t="s">
        <v>7758</v>
      </c>
      <c r="I1998" s="11" t="s">
        <v>8337</v>
      </c>
      <c r="J1998" s="12">
        <v>45601</v>
      </c>
      <c r="K1998" s="12">
        <v>45358</v>
      </c>
      <c r="L1998" s="12">
        <v>46452</v>
      </c>
      <c r="M1998" s="13">
        <v>0</v>
      </c>
      <c r="N1998" s="11" t="s">
        <v>524</v>
      </c>
      <c r="O1998" s="11" t="s">
        <v>525</v>
      </c>
      <c r="P1998" s="11" t="s">
        <v>39</v>
      </c>
      <c r="Q1998" s="11" t="s">
        <v>30</v>
      </c>
      <c r="R1998" s="11" t="s">
        <v>17</v>
      </c>
    </row>
    <row r="1999" spans="1:18" x14ac:dyDescent="0.35">
      <c r="A1999" s="11" t="s">
        <v>8338</v>
      </c>
      <c r="B1999" s="11" t="s">
        <v>8339</v>
      </c>
      <c r="C1999" s="10" t="s">
        <v>40</v>
      </c>
      <c r="D1999" s="11" t="s">
        <v>43</v>
      </c>
      <c r="E1999" s="11" t="s">
        <v>7762</v>
      </c>
      <c r="F1999" s="11"/>
      <c r="G1999" s="11" t="s">
        <v>7763</v>
      </c>
      <c r="H1999" s="11" t="s">
        <v>8320</v>
      </c>
      <c r="I1999" s="11" t="s">
        <v>8340</v>
      </c>
      <c r="J1999" s="12">
        <v>45601</v>
      </c>
      <c r="K1999" s="12">
        <v>45358</v>
      </c>
      <c r="L1999" s="12">
        <v>46452</v>
      </c>
      <c r="M1999" s="13">
        <v>0</v>
      </c>
      <c r="N1999" s="11" t="s">
        <v>524</v>
      </c>
      <c r="O1999" s="11" t="s">
        <v>525</v>
      </c>
      <c r="P1999" s="11" t="s">
        <v>39</v>
      </c>
      <c r="Q1999" s="11" t="s">
        <v>30</v>
      </c>
      <c r="R1999" s="11" t="s">
        <v>17</v>
      </c>
    </row>
    <row r="2000" spans="1:18" x14ac:dyDescent="0.35">
      <c r="A2000" s="11" t="s">
        <v>8341</v>
      </c>
      <c r="B2000" s="11" t="s">
        <v>8342</v>
      </c>
      <c r="C2000" s="10" t="s">
        <v>40</v>
      </c>
      <c r="D2000" s="11" t="s">
        <v>43</v>
      </c>
      <c r="E2000" s="11" t="s">
        <v>7768</v>
      </c>
      <c r="F2000" s="11"/>
      <c r="G2000" s="11" t="s">
        <v>7769</v>
      </c>
      <c r="H2000" s="11" t="s">
        <v>7770</v>
      </c>
      <c r="I2000" s="11" t="s">
        <v>8343</v>
      </c>
      <c r="J2000" s="12">
        <v>45601</v>
      </c>
      <c r="K2000" s="12">
        <v>45358</v>
      </c>
      <c r="L2000" s="12">
        <v>46452</v>
      </c>
      <c r="M2000" s="13">
        <v>0</v>
      </c>
      <c r="N2000" s="11" t="s">
        <v>524</v>
      </c>
      <c r="O2000" s="11" t="s">
        <v>525</v>
      </c>
      <c r="P2000" s="11" t="s">
        <v>39</v>
      </c>
      <c r="Q2000" s="11" t="s">
        <v>30</v>
      </c>
      <c r="R2000" s="11" t="s">
        <v>17</v>
      </c>
    </row>
    <row r="2001" spans="1:18" x14ac:dyDescent="0.35">
      <c r="A2001" s="11" t="s">
        <v>8344</v>
      </c>
      <c r="B2001" s="11" t="s">
        <v>8345</v>
      </c>
      <c r="C2001" s="10" t="s">
        <v>40</v>
      </c>
      <c r="D2001" s="11" t="s">
        <v>43</v>
      </c>
      <c r="E2001" s="11" t="s">
        <v>4597</v>
      </c>
      <c r="F2001" s="11"/>
      <c r="G2001" s="11" t="s">
        <v>1531</v>
      </c>
      <c r="H2001" s="11" t="s">
        <v>8346</v>
      </c>
      <c r="I2001" s="11" t="s">
        <v>8347</v>
      </c>
      <c r="J2001" s="12">
        <v>45656</v>
      </c>
      <c r="K2001" s="12">
        <v>45656</v>
      </c>
      <c r="L2001" s="12">
        <v>46386</v>
      </c>
      <c r="M2001" s="13">
        <v>0</v>
      </c>
      <c r="N2001" s="11" t="s">
        <v>204</v>
      </c>
      <c r="O2001" s="11" t="s">
        <v>205</v>
      </c>
      <c r="P2001" s="11" t="s">
        <v>37</v>
      </c>
      <c r="Q2001" s="11" t="s">
        <v>30</v>
      </c>
      <c r="R2001" s="11" t="s">
        <v>17</v>
      </c>
    </row>
    <row r="2002" spans="1:18" x14ac:dyDescent="0.35">
      <c r="A2002" s="11" t="s">
        <v>8348</v>
      </c>
      <c r="B2002" s="11" t="s">
        <v>8349</v>
      </c>
      <c r="C2002" s="10" t="s">
        <v>40</v>
      </c>
      <c r="D2002" s="11" t="s">
        <v>43</v>
      </c>
      <c r="E2002" s="11" t="s">
        <v>4597</v>
      </c>
      <c r="F2002" s="11"/>
      <c r="G2002" s="11" t="s">
        <v>1531</v>
      </c>
      <c r="H2002" s="11" t="s">
        <v>8346</v>
      </c>
      <c r="I2002" s="11" t="s">
        <v>8350</v>
      </c>
      <c r="J2002" s="12">
        <v>45656</v>
      </c>
      <c r="K2002" s="12">
        <v>45656</v>
      </c>
      <c r="L2002" s="12">
        <v>46386</v>
      </c>
      <c r="M2002" s="13">
        <v>0</v>
      </c>
      <c r="N2002" s="11" t="s">
        <v>204</v>
      </c>
      <c r="O2002" s="11" t="s">
        <v>205</v>
      </c>
      <c r="P2002" s="11" t="s">
        <v>37</v>
      </c>
      <c r="Q2002" s="11" t="s">
        <v>30</v>
      </c>
      <c r="R2002" s="11" t="s">
        <v>17</v>
      </c>
    </row>
    <row r="2003" spans="1:18" x14ac:dyDescent="0.35">
      <c r="A2003" s="11" t="s">
        <v>8351</v>
      </c>
      <c r="B2003" s="11" t="s">
        <v>8352</v>
      </c>
      <c r="C2003" s="10" t="s">
        <v>40</v>
      </c>
      <c r="D2003" s="11" t="s">
        <v>43</v>
      </c>
      <c r="E2003" s="11" t="s">
        <v>8353</v>
      </c>
      <c r="F2003" s="11"/>
      <c r="G2003" s="11" t="s">
        <v>8354</v>
      </c>
      <c r="H2003" s="11" t="s">
        <v>8355</v>
      </c>
      <c r="I2003" s="11" t="s">
        <v>8356</v>
      </c>
      <c r="J2003" s="12">
        <v>45631</v>
      </c>
      <c r="K2003" s="12">
        <v>45660</v>
      </c>
      <c r="L2003" s="12"/>
      <c r="M2003" s="13">
        <v>18029</v>
      </c>
      <c r="N2003" s="11" t="s">
        <v>6459</v>
      </c>
      <c r="O2003" s="11" t="s">
        <v>6460</v>
      </c>
      <c r="P2003" s="11" t="s">
        <v>37</v>
      </c>
      <c r="Q2003" s="11" t="s">
        <v>30</v>
      </c>
      <c r="R2003" s="11" t="s">
        <v>17</v>
      </c>
    </row>
    <row r="2004" spans="1:18" x14ac:dyDescent="0.35">
      <c r="A2004" s="11" t="s">
        <v>8357</v>
      </c>
      <c r="B2004" s="11" t="s">
        <v>8358</v>
      </c>
      <c r="C2004" s="10" t="s">
        <v>40</v>
      </c>
      <c r="D2004" s="11" t="s">
        <v>43</v>
      </c>
      <c r="E2004" s="11" t="s">
        <v>8359</v>
      </c>
      <c r="F2004" s="11"/>
      <c r="G2004" s="11" t="s">
        <v>4590</v>
      </c>
      <c r="H2004" s="11" t="s">
        <v>8360</v>
      </c>
      <c r="I2004" s="11" t="s">
        <v>8361</v>
      </c>
      <c r="J2004" s="12">
        <v>45595</v>
      </c>
      <c r="K2004" s="12">
        <v>45671</v>
      </c>
      <c r="L2004" s="12">
        <v>46401</v>
      </c>
      <c r="M2004" s="13">
        <v>18131.849999999999</v>
      </c>
      <c r="N2004" s="11" t="s">
        <v>524</v>
      </c>
      <c r="O2004" s="11" t="s">
        <v>525</v>
      </c>
      <c r="P2004" s="11" t="s">
        <v>39</v>
      </c>
      <c r="Q2004" s="11" t="s">
        <v>30</v>
      </c>
      <c r="R2004" s="11" t="s">
        <v>17</v>
      </c>
    </row>
    <row r="2005" spans="1:18" x14ac:dyDescent="0.35">
      <c r="A2005" s="11" t="s">
        <v>8362</v>
      </c>
      <c r="B2005" s="11" t="s">
        <v>8363</v>
      </c>
      <c r="C2005" s="10" t="s">
        <v>40</v>
      </c>
      <c r="D2005" s="11" t="s">
        <v>43</v>
      </c>
      <c r="E2005" s="11" t="s">
        <v>8364</v>
      </c>
      <c r="F2005" s="11"/>
      <c r="G2005" s="11" t="s">
        <v>111</v>
      </c>
      <c r="H2005" s="11" t="s">
        <v>8365</v>
      </c>
      <c r="I2005" s="11" t="s">
        <v>8366</v>
      </c>
      <c r="J2005" s="12">
        <v>45656</v>
      </c>
      <c r="K2005" s="12">
        <v>45656</v>
      </c>
      <c r="L2005" s="12">
        <v>46750</v>
      </c>
      <c r="M2005" s="13">
        <v>83732</v>
      </c>
      <c r="N2005" s="11" t="s">
        <v>562</v>
      </c>
      <c r="O2005" s="11" t="s">
        <v>563</v>
      </c>
      <c r="P2005" s="11" t="s">
        <v>39</v>
      </c>
      <c r="Q2005" s="11" t="s">
        <v>30</v>
      </c>
      <c r="R2005" s="11" t="s">
        <v>17</v>
      </c>
    </row>
    <row r="2006" spans="1:18" x14ac:dyDescent="0.35">
      <c r="A2006" s="11" t="s">
        <v>8367</v>
      </c>
      <c r="B2006" s="11" t="s">
        <v>8368</v>
      </c>
      <c r="C2006" s="10" t="s">
        <v>40</v>
      </c>
      <c r="D2006" s="11" t="s">
        <v>43</v>
      </c>
      <c r="E2006" s="11" t="s">
        <v>8369</v>
      </c>
      <c r="F2006" s="11"/>
      <c r="G2006" s="11" t="s">
        <v>111</v>
      </c>
      <c r="H2006" s="11" t="s">
        <v>8370</v>
      </c>
      <c r="I2006" s="11" t="s">
        <v>8371</v>
      </c>
      <c r="J2006" s="12">
        <v>45656</v>
      </c>
      <c r="K2006" s="12">
        <v>45656</v>
      </c>
      <c r="L2006" s="12">
        <v>46750</v>
      </c>
      <c r="M2006" s="13">
        <v>0</v>
      </c>
      <c r="N2006" s="11" t="s">
        <v>562</v>
      </c>
      <c r="O2006" s="11" t="s">
        <v>563</v>
      </c>
      <c r="P2006" s="11" t="s">
        <v>39</v>
      </c>
      <c r="Q2006" s="11" t="s">
        <v>30</v>
      </c>
      <c r="R2006" s="11" t="s">
        <v>17</v>
      </c>
    </row>
    <row r="2007" spans="1:18" x14ac:dyDescent="0.35">
      <c r="A2007" s="11" t="s">
        <v>8372</v>
      </c>
      <c r="B2007" s="11" t="s">
        <v>8373</v>
      </c>
      <c r="C2007" s="10" t="s">
        <v>40</v>
      </c>
      <c r="D2007" s="11" t="s">
        <v>43</v>
      </c>
      <c r="E2007" s="11" t="s">
        <v>8374</v>
      </c>
      <c r="F2007" s="11"/>
      <c r="G2007" s="11" t="s">
        <v>111</v>
      </c>
      <c r="H2007" s="11" t="s">
        <v>8375</v>
      </c>
      <c r="I2007" s="11" t="s">
        <v>8376</v>
      </c>
      <c r="J2007" s="12">
        <v>45680</v>
      </c>
      <c r="K2007" s="12">
        <v>45680</v>
      </c>
      <c r="L2007" s="12"/>
      <c r="M2007" s="13">
        <v>183.696</v>
      </c>
      <c r="N2007" s="11" t="s">
        <v>562</v>
      </c>
      <c r="O2007" s="11" t="s">
        <v>563</v>
      </c>
      <c r="P2007" s="11" t="s">
        <v>39</v>
      </c>
      <c r="Q2007" s="11" t="s">
        <v>30</v>
      </c>
      <c r="R2007" s="11" t="s">
        <v>17</v>
      </c>
    </row>
    <row r="2008" spans="1:18" x14ac:dyDescent="0.35">
      <c r="A2008" s="11" t="s">
        <v>8377</v>
      </c>
      <c r="B2008" s="11" t="s">
        <v>8378</v>
      </c>
      <c r="C2008" s="10" t="s">
        <v>40</v>
      </c>
      <c r="D2008" s="11" t="s">
        <v>43</v>
      </c>
      <c r="E2008" s="11" t="s">
        <v>8374</v>
      </c>
      <c r="F2008" s="11"/>
      <c r="G2008" s="11" t="s">
        <v>111</v>
      </c>
      <c r="H2008" s="11" t="s">
        <v>8375</v>
      </c>
      <c r="I2008" s="11" t="s">
        <v>8379</v>
      </c>
      <c r="J2008" s="12">
        <v>45680</v>
      </c>
      <c r="K2008" s="12">
        <v>45680</v>
      </c>
      <c r="L2008" s="12"/>
      <c r="M2008" s="13">
        <v>183.696</v>
      </c>
      <c r="N2008" s="11" t="s">
        <v>562</v>
      </c>
      <c r="O2008" s="11" t="s">
        <v>563</v>
      </c>
      <c r="P2008" s="11" t="s">
        <v>39</v>
      </c>
      <c r="Q2008" s="11" t="s">
        <v>30</v>
      </c>
      <c r="R2008" s="11" t="s">
        <v>17</v>
      </c>
    </row>
    <row r="2009" spans="1:18" x14ac:dyDescent="0.35">
      <c r="A2009" s="11" t="s">
        <v>8380</v>
      </c>
      <c r="B2009" s="11" t="s">
        <v>8381</v>
      </c>
      <c r="C2009" s="10" t="s">
        <v>40</v>
      </c>
      <c r="D2009" s="11" t="s">
        <v>43</v>
      </c>
      <c r="E2009" s="11" t="s">
        <v>8374</v>
      </c>
      <c r="F2009" s="11"/>
      <c r="G2009" s="11" t="s">
        <v>111</v>
      </c>
      <c r="H2009" s="11" t="s">
        <v>8375</v>
      </c>
      <c r="I2009" s="11" t="s">
        <v>8382</v>
      </c>
      <c r="J2009" s="12">
        <v>45680</v>
      </c>
      <c r="K2009" s="12">
        <v>45680</v>
      </c>
      <c r="L2009" s="12"/>
      <c r="M2009" s="13">
        <v>183.696</v>
      </c>
      <c r="N2009" s="11" t="s">
        <v>562</v>
      </c>
      <c r="O2009" s="11" t="s">
        <v>563</v>
      </c>
      <c r="P2009" s="11" t="s">
        <v>39</v>
      </c>
      <c r="Q2009" s="11" t="s">
        <v>30</v>
      </c>
      <c r="R2009" s="11" t="s">
        <v>17</v>
      </c>
    </row>
    <row r="2010" spans="1:18" x14ac:dyDescent="0.35">
      <c r="A2010" s="11" t="s">
        <v>8383</v>
      </c>
      <c r="B2010" s="11" t="s">
        <v>8384</v>
      </c>
      <c r="C2010" s="10" t="s">
        <v>40</v>
      </c>
      <c r="D2010" s="11" t="s">
        <v>43</v>
      </c>
      <c r="E2010" s="11" t="s">
        <v>8385</v>
      </c>
      <c r="F2010" s="11"/>
      <c r="G2010" s="11" t="s">
        <v>111</v>
      </c>
      <c r="H2010" s="11" t="s">
        <v>8386</v>
      </c>
      <c r="I2010" s="11" t="s">
        <v>8387</v>
      </c>
      <c r="J2010" s="12">
        <v>45656</v>
      </c>
      <c r="K2010" s="12">
        <v>45656</v>
      </c>
      <c r="L2010" s="12">
        <v>46750</v>
      </c>
      <c r="M2010" s="13">
        <v>0</v>
      </c>
      <c r="N2010" s="11" t="s">
        <v>562</v>
      </c>
      <c r="O2010" s="11" t="s">
        <v>563</v>
      </c>
      <c r="P2010" s="11" t="s">
        <v>39</v>
      </c>
      <c r="Q2010" s="11" t="s">
        <v>30</v>
      </c>
      <c r="R2010" s="11" t="s">
        <v>17</v>
      </c>
    </row>
    <row r="2011" spans="1:18" x14ac:dyDescent="0.35">
      <c r="A2011" s="11" t="s">
        <v>8388</v>
      </c>
      <c r="B2011" s="11" t="s">
        <v>8389</v>
      </c>
      <c r="C2011" s="10" t="s">
        <v>40</v>
      </c>
      <c r="D2011" s="11" t="s">
        <v>43</v>
      </c>
      <c r="E2011" s="11" t="s">
        <v>2498</v>
      </c>
      <c r="F2011" s="11"/>
      <c r="G2011" s="11" t="s">
        <v>302</v>
      </c>
      <c r="H2011" s="11" t="s">
        <v>6415</v>
      </c>
      <c r="I2011" s="11" t="s">
        <v>8390</v>
      </c>
      <c r="J2011" s="12">
        <v>45639</v>
      </c>
      <c r="K2011" s="12">
        <v>45660</v>
      </c>
      <c r="L2011" s="12"/>
      <c r="M2011" s="13">
        <v>10890</v>
      </c>
      <c r="N2011" s="11" t="s">
        <v>524</v>
      </c>
      <c r="O2011" s="11" t="s">
        <v>525</v>
      </c>
      <c r="P2011" s="11" t="s">
        <v>38</v>
      </c>
      <c r="Q2011" s="11" t="s">
        <v>30</v>
      </c>
      <c r="R2011" s="11" t="s">
        <v>17</v>
      </c>
    </row>
    <row r="2012" spans="1:18" x14ac:dyDescent="0.35">
      <c r="A2012" s="11" t="s">
        <v>8391</v>
      </c>
      <c r="B2012" s="11" t="s">
        <v>8392</v>
      </c>
      <c r="C2012" s="10" t="s">
        <v>40</v>
      </c>
      <c r="D2012" s="11" t="s">
        <v>43</v>
      </c>
      <c r="E2012" s="11" t="s">
        <v>8393</v>
      </c>
      <c r="F2012" s="11"/>
      <c r="G2012" s="11" t="s">
        <v>4590</v>
      </c>
      <c r="H2012" s="11" t="s">
        <v>8394</v>
      </c>
      <c r="I2012" s="11" t="s">
        <v>48</v>
      </c>
      <c r="J2012" s="12">
        <v>45595</v>
      </c>
      <c r="K2012" s="12">
        <v>45659</v>
      </c>
      <c r="L2012" s="12"/>
      <c r="M2012" s="13">
        <v>9396.26</v>
      </c>
      <c r="N2012" s="11" t="s">
        <v>524</v>
      </c>
      <c r="O2012" s="11" t="s">
        <v>525</v>
      </c>
      <c r="P2012" s="11" t="s">
        <v>39</v>
      </c>
      <c r="Q2012" s="11" t="s">
        <v>30</v>
      </c>
      <c r="R2012" s="11" t="s">
        <v>17</v>
      </c>
    </row>
    <row r="2013" spans="1:18" x14ac:dyDescent="0.35">
      <c r="A2013" s="11" t="s">
        <v>8395</v>
      </c>
      <c r="B2013" s="11" t="s">
        <v>8396</v>
      </c>
      <c r="C2013" s="10" t="s">
        <v>40</v>
      </c>
      <c r="D2013" s="11" t="s">
        <v>43</v>
      </c>
      <c r="E2013" s="11" t="s">
        <v>8397</v>
      </c>
      <c r="F2013" s="11"/>
      <c r="G2013" s="11" t="s">
        <v>8398</v>
      </c>
      <c r="H2013" s="11" t="s">
        <v>8399</v>
      </c>
      <c r="I2013" s="11" t="s">
        <v>8400</v>
      </c>
      <c r="J2013" s="12">
        <v>45670</v>
      </c>
      <c r="K2013" s="12">
        <v>45670</v>
      </c>
      <c r="L2013" s="12"/>
      <c r="M2013" s="13">
        <v>109.77</v>
      </c>
      <c r="N2013" s="11" t="s">
        <v>6145</v>
      </c>
      <c r="O2013" s="11" t="s">
        <v>6146</v>
      </c>
      <c r="P2013" s="11" t="s">
        <v>37</v>
      </c>
      <c r="Q2013" s="11" t="s">
        <v>30</v>
      </c>
      <c r="R2013" s="11" t="s">
        <v>17</v>
      </c>
    </row>
    <row r="2014" spans="1:18" x14ac:dyDescent="0.35">
      <c r="A2014" s="11" t="s">
        <v>8401</v>
      </c>
      <c r="B2014" s="11" t="s">
        <v>8402</v>
      </c>
      <c r="C2014" s="10" t="s">
        <v>40</v>
      </c>
      <c r="D2014" s="11" t="s">
        <v>43</v>
      </c>
      <c r="E2014" s="11" t="s">
        <v>4974</v>
      </c>
      <c r="F2014" s="11"/>
      <c r="G2014" s="11" t="s">
        <v>456</v>
      </c>
      <c r="H2014" s="11" t="s">
        <v>1178</v>
      </c>
      <c r="I2014" s="11" t="s">
        <v>8403</v>
      </c>
      <c r="J2014" s="12">
        <v>45670</v>
      </c>
      <c r="K2014" s="12">
        <v>45670</v>
      </c>
      <c r="L2014" s="12"/>
      <c r="M2014" s="13">
        <v>749.78</v>
      </c>
      <c r="N2014" s="11" t="s">
        <v>92</v>
      </c>
      <c r="O2014" s="11" t="s">
        <v>93</v>
      </c>
      <c r="P2014" s="11" t="s">
        <v>37</v>
      </c>
      <c r="Q2014" s="11" t="s">
        <v>30</v>
      </c>
      <c r="R2014" s="11" t="s">
        <v>17</v>
      </c>
    </row>
    <row r="2015" spans="1:18" x14ac:dyDescent="0.35">
      <c r="A2015" s="11" t="s">
        <v>8404</v>
      </c>
      <c r="B2015" s="11" t="s">
        <v>8405</v>
      </c>
      <c r="C2015" s="10" t="s">
        <v>40</v>
      </c>
      <c r="D2015" s="11" t="s">
        <v>43</v>
      </c>
      <c r="E2015" s="11" t="s">
        <v>7921</v>
      </c>
      <c r="F2015" s="11"/>
      <c r="G2015" s="11" t="s">
        <v>1973</v>
      </c>
      <c r="H2015" s="11" t="s">
        <v>8406</v>
      </c>
      <c r="I2015" s="11" t="s">
        <v>8407</v>
      </c>
      <c r="J2015" s="12">
        <v>45672</v>
      </c>
      <c r="K2015" s="12">
        <v>45686</v>
      </c>
      <c r="L2015" s="12">
        <v>46050</v>
      </c>
      <c r="M2015" s="13">
        <v>171.82</v>
      </c>
      <c r="N2015" s="11" t="s">
        <v>570</v>
      </c>
      <c r="O2015" s="11" t="s">
        <v>571</v>
      </c>
      <c r="P2015" s="11" t="s">
        <v>37</v>
      </c>
      <c r="Q2015" s="11" t="s">
        <v>30</v>
      </c>
      <c r="R2015" s="11" t="s">
        <v>17</v>
      </c>
    </row>
    <row r="2016" spans="1:18" x14ac:dyDescent="0.35">
      <c r="A2016" s="11" t="s">
        <v>8408</v>
      </c>
      <c r="B2016" s="11" t="s">
        <v>8409</v>
      </c>
      <c r="C2016" s="10" t="s">
        <v>40</v>
      </c>
      <c r="D2016" s="11" t="s">
        <v>43</v>
      </c>
      <c r="E2016" s="11" t="s">
        <v>8410</v>
      </c>
      <c r="F2016" s="11" t="s">
        <v>1721</v>
      </c>
      <c r="G2016" s="11" t="s">
        <v>3362</v>
      </c>
      <c r="H2016" s="11" t="s">
        <v>8411</v>
      </c>
      <c r="I2016" s="11" t="s">
        <v>8412</v>
      </c>
      <c r="J2016" s="12">
        <v>45639</v>
      </c>
      <c r="K2016" s="12">
        <v>44273</v>
      </c>
      <c r="L2016" s="12">
        <v>46387</v>
      </c>
      <c r="M2016" s="13">
        <v>17750.7</v>
      </c>
      <c r="N2016" s="11" t="s">
        <v>153</v>
      </c>
      <c r="O2016" s="11" t="s">
        <v>154</v>
      </c>
      <c r="P2016" s="11" t="s">
        <v>39</v>
      </c>
      <c r="Q2016" s="11" t="s">
        <v>30</v>
      </c>
      <c r="R2016" s="11" t="s">
        <v>17</v>
      </c>
    </row>
    <row r="2017" spans="1:18" x14ac:dyDescent="0.35">
      <c r="A2017" s="11" t="s">
        <v>8413</v>
      </c>
      <c r="B2017" s="11" t="s">
        <v>8414</v>
      </c>
      <c r="C2017" s="10" t="s">
        <v>40</v>
      </c>
      <c r="D2017" s="11" t="s">
        <v>43</v>
      </c>
      <c r="E2017" s="11" t="s">
        <v>7927</v>
      </c>
      <c r="F2017" s="11"/>
      <c r="G2017" s="11" t="s">
        <v>302</v>
      </c>
      <c r="H2017" s="11" t="s">
        <v>7928</v>
      </c>
      <c r="I2017" s="11" t="s">
        <v>8415</v>
      </c>
      <c r="J2017" s="12">
        <v>45688</v>
      </c>
      <c r="K2017" s="12">
        <v>45688</v>
      </c>
      <c r="L2017" s="12">
        <v>46052</v>
      </c>
      <c r="M2017" s="13">
        <v>6246.02</v>
      </c>
      <c r="N2017" s="11" t="s">
        <v>524</v>
      </c>
      <c r="O2017" s="11" t="s">
        <v>525</v>
      </c>
      <c r="P2017" s="11" t="s">
        <v>38</v>
      </c>
      <c r="Q2017" s="11" t="s">
        <v>30</v>
      </c>
      <c r="R2017" s="11" t="s">
        <v>17</v>
      </c>
    </row>
    <row r="2018" spans="1:18" x14ac:dyDescent="0.35">
      <c r="A2018" s="11" t="s">
        <v>8416</v>
      </c>
      <c r="B2018" s="11" t="s">
        <v>8417</v>
      </c>
      <c r="C2018" s="10" t="s">
        <v>40</v>
      </c>
      <c r="D2018" s="11" t="s">
        <v>43</v>
      </c>
      <c r="E2018" s="11" t="s">
        <v>8418</v>
      </c>
      <c r="F2018" s="11"/>
      <c r="G2018" s="11" t="s">
        <v>243</v>
      </c>
      <c r="H2018" s="11" t="s">
        <v>7677</v>
      </c>
      <c r="I2018" s="11" t="s">
        <v>8419</v>
      </c>
      <c r="J2018" s="12">
        <v>45695</v>
      </c>
      <c r="K2018" s="12">
        <v>45695</v>
      </c>
      <c r="L2018" s="12"/>
      <c r="M2018" s="13">
        <v>5785.53</v>
      </c>
      <c r="N2018" s="11" t="s">
        <v>1245</v>
      </c>
      <c r="O2018" s="11" t="s">
        <v>1246</v>
      </c>
      <c r="P2018" s="11" t="s">
        <v>39</v>
      </c>
      <c r="Q2018" s="11" t="s">
        <v>30</v>
      </c>
      <c r="R2018" s="11" t="s">
        <v>17</v>
      </c>
    </row>
    <row r="2019" spans="1:18" x14ac:dyDescent="0.35">
      <c r="A2019" s="11" t="s">
        <v>8420</v>
      </c>
      <c r="B2019" s="11" t="s">
        <v>8421</v>
      </c>
      <c r="C2019" s="10" t="s">
        <v>40</v>
      </c>
      <c r="D2019" s="11" t="s">
        <v>43</v>
      </c>
      <c r="E2019" s="11" t="s">
        <v>8422</v>
      </c>
      <c r="F2019" s="11"/>
      <c r="G2019" s="11" t="s">
        <v>8423</v>
      </c>
      <c r="H2019" s="11" t="s">
        <v>8424</v>
      </c>
      <c r="I2019" s="11" t="s">
        <v>8425</v>
      </c>
      <c r="J2019" s="12">
        <v>45715</v>
      </c>
      <c r="K2019" s="12">
        <v>45715</v>
      </c>
      <c r="L2019" s="12">
        <v>46079</v>
      </c>
      <c r="M2019" s="13">
        <v>2420</v>
      </c>
      <c r="N2019" s="11" t="s">
        <v>8189</v>
      </c>
      <c r="O2019" s="11" t="s">
        <v>8190</v>
      </c>
      <c r="P2019" s="11" t="s">
        <v>37</v>
      </c>
      <c r="Q2019" s="11" t="s">
        <v>30</v>
      </c>
      <c r="R2019" s="11" t="s">
        <v>17</v>
      </c>
    </row>
    <row r="2020" spans="1:18" x14ac:dyDescent="0.35">
      <c r="A2020" s="11" t="s">
        <v>8426</v>
      </c>
      <c r="B2020" s="11" t="s">
        <v>8427</v>
      </c>
      <c r="C2020" s="10" t="s">
        <v>40</v>
      </c>
      <c r="D2020" s="11" t="s">
        <v>43</v>
      </c>
      <c r="E2020" s="11" t="s">
        <v>8428</v>
      </c>
      <c r="F2020" s="11"/>
      <c r="G2020" s="11" t="s">
        <v>8423</v>
      </c>
      <c r="H2020" s="11" t="s">
        <v>8429</v>
      </c>
      <c r="I2020" s="11" t="s">
        <v>8430</v>
      </c>
      <c r="J2020" s="12">
        <v>45715</v>
      </c>
      <c r="K2020" s="12">
        <v>45715</v>
      </c>
      <c r="L2020" s="12">
        <v>46079</v>
      </c>
      <c r="M2020" s="13">
        <v>0</v>
      </c>
      <c r="N2020" s="11" t="s">
        <v>8189</v>
      </c>
      <c r="O2020" s="11" t="s">
        <v>8190</v>
      </c>
      <c r="P2020" s="11" t="s">
        <v>37</v>
      </c>
      <c r="Q2020" s="11" t="s">
        <v>30</v>
      </c>
      <c r="R2020" s="11" t="s">
        <v>17</v>
      </c>
    </row>
    <row r="2021" spans="1:18" x14ac:dyDescent="0.35">
      <c r="A2021" s="11" t="s">
        <v>8431</v>
      </c>
      <c r="B2021" s="11" t="s">
        <v>8432</v>
      </c>
      <c r="C2021" s="10" t="s">
        <v>40</v>
      </c>
      <c r="D2021" s="11" t="s">
        <v>43</v>
      </c>
      <c r="E2021" s="11" t="s">
        <v>8433</v>
      </c>
      <c r="F2021" s="11"/>
      <c r="G2021" s="11" t="s">
        <v>8423</v>
      </c>
      <c r="H2021" s="11" t="s">
        <v>8434</v>
      </c>
      <c r="I2021" s="11" t="s">
        <v>8435</v>
      </c>
      <c r="J2021" s="12">
        <v>45715</v>
      </c>
      <c r="K2021" s="12">
        <v>45715</v>
      </c>
      <c r="L2021" s="12">
        <v>46079</v>
      </c>
      <c r="M2021" s="13">
        <v>0</v>
      </c>
      <c r="N2021" s="11" t="s">
        <v>8189</v>
      </c>
      <c r="O2021" s="11" t="s">
        <v>8190</v>
      </c>
      <c r="P2021" s="11" t="s">
        <v>37</v>
      </c>
      <c r="Q2021" s="11" t="s">
        <v>30</v>
      </c>
      <c r="R2021" s="11" t="s">
        <v>17</v>
      </c>
    </row>
    <row r="2022" spans="1:18" x14ac:dyDescent="0.35">
      <c r="A2022" s="11" t="s">
        <v>8436</v>
      </c>
      <c r="B2022" s="11" t="s">
        <v>8437</v>
      </c>
      <c r="C2022" s="10" t="s">
        <v>40</v>
      </c>
      <c r="D2022" s="11" t="s">
        <v>43</v>
      </c>
      <c r="E2022" s="11" t="s">
        <v>8433</v>
      </c>
      <c r="F2022" s="11"/>
      <c r="G2022" s="11" t="s">
        <v>8423</v>
      </c>
      <c r="H2022" s="11" t="s">
        <v>8434</v>
      </c>
      <c r="I2022" s="11" t="s">
        <v>8438</v>
      </c>
      <c r="J2022" s="12">
        <v>45715</v>
      </c>
      <c r="K2022" s="12">
        <v>45715</v>
      </c>
      <c r="L2022" s="12">
        <v>46079</v>
      </c>
      <c r="M2022" s="13">
        <v>0</v>
      </c>
      <c r="N2022" s="11" t="s">
        <v>8189</v>
      </c>
      <c r="O2022" s="11" t="s">
        <v>8190</v>
      </c>
      <c r="P2022" s="11" t="s">
        <v>37</v>
      </c>
      <c r="Q2022" s="11" t="s">
        <v>30</v>
      </c>
      <c r="R2022" s="11" t="s">
        <v>17</v>
      </c>
    </row>
    <row r="2023" spans="1:18" x14ac:dyDescent="0.35">
      <c r="A2023" s="11" t="s">
        <v>8439</v>
      </c>
      <c r="B2023" s="11" t="s">
        <v>8440</v>
      </c>
      <c r="C2023" s="10" t="s">
        <v>40</v>
      </c>
      <c r="D2023" s="11" t="s">
        <v>43</v>
      </c>
      <c r="E2023" s="11" t="s">
        <v>8441</v>
      </c>
      <c r="F2023" s="11"/>
      <c r="G2023" s="11" t="s">
        <v>8423</v>
      </c>
      <c r="H2023" s="11" t="s">
        <v>8442</v>
      </c>
      <c r="I2023" s="11" t="s">
        <v>8443</v>
      </c>
      <c r="J2023" s="12">
        <v>45715</v>
      </c>
      <c r="K2023" s="12">
        <v>45715</v>
      </c>
      <c r="L2023" s="12">
        <v>46079</v>
      </c>
      <c r="M2023" s="13">
        <v>0</v>
      </c>
      <c r="N2023" s="11" t="s">
        <v>8189</v>
      </c>
      <c r="O2023" s="11" t="s">
        <v>8190</v>
      </c>
      <c r="P2023" s="11" t="s">
        <v>37</v>
      </c>
      <c r="Q2023" s="11" t="s">
        <v>30</v>
      </c>
      <c r="R2023" s="11" t="s">
        <v>17</v>
      </c>
    </row>
    <row r="2024" spans="1:18" x14ac:dyDescent="0.35">
      <c r="A2024" s="11" t="s">
        <v>8444</v>
      </c>
      <c r="B2024" s="11" t="s">
        <v>8445</v>
      </c>
      <c r="C2024" s="10" t="s">
        <v>40</v>
      </c>
      <c r="D2024" s="11" t="s">
        <v>43</v>
      </c>
      <c r="E2024" s="11" t="s">
        <v>8441</v>
      </c>
      <c r="F2024" s="11"/>
      <c r="G2024" s="11" t="s">
        <v>8423</v>
      </c>
      <c r="H2024" s="11" t="s">
        <v>8442</v>
      </c>
      <c r="I2024" s="11" t="s">
        <v>8446</v>
      </c>
      <c r="J2024" s="12">
        <v>45715</v>
      </c>
      <c r="K2024" s="12">
        <v>45715</v>
      </c>
      <c r="L2024" s="12">
        <v>46079</v>
      </c>
      <c r="M2024" s="13">
        <v>0</v>
      </c>
      <c r="N2024" s="11" t="s">
        <v>8189</v>
      </c>
      <c r="O2024" s="11" t="s">
        <v>8190</v>
      </c>
      <c r="P2024" s="11" t="s">
        <v>37</v>
      </c>
      <c r="Q2024" s="11" t="s">
        <v>30</v>
      </c>
      <c r="R2024" s="11" t="s">
        <v>17</v>
      </c>
    </row>
    <row r="2025" spans="1:18" x14ac:dyDescent="0.35">
      <c r="A2025" s="11" t="s">
        <v>8447</v>
      </c>
      <c r="B2025" s="11" t="s">
        <v>8448</v>
      </c>
      <c r="C2025" s="10" t="s">
        <v>40</v>
      </c>
      <c r="D2025" s="11" t="s">
        <v>43</v>
      </c>
      <c r="E2025" s="11" t="s">
        <v>8449</v>
      </c>
      <c r="F2025" s="11"/>
      <c r="G2025" s="11" t="s">
        <v>521</v>
      </c>
      <c r="H2025" s="11" t="s">
        <v>8450</v>
      </c>
      <c r="I2025" s="11" t="s">
        <v>8451</v>
      </c>
      <c r="J2025" s="12">
        <v>45715</v>
      </c>
      <c r="K2025" s="12">
        <v>45722</v>
      </c>
      <c r="L2025" s="12">
        <v>46086</v>
      </c>
      <c r="M2025" s="13">
        <v>5492.19</v>
      </c>
      <c r="N2025" s="11" t="s">
        <v>305</v>
      </c>
      <c r="O2025" s="11" t="s">
        <v>306</v>
      </c>
      <c r="P2025" s="11" t="s">
        <v>38</v>
      </c>
      <c r="Q2025" s="11" t="s">
        <v>30</v>
      </c>
      <c r="R2025" s="11" t="s">
        <v>17</v>
      </c>
    </row>
    <row r="2026" spans="1:18" x14ac:dyDescent="0.35">
      <c r="A2026" s="11" t="s">
        <v>8452</v>
      </c>
      <c r="B2026" s="11" t="s">
        <v>8453</v>
      </c>
      <c r="C2026" s="10" t="s">
        <v>40</v>
      </c>
      <c r="D2026" s="11" t="s">
        <v>43</v>
      </c>
      <c r="E2026" s="11" t="s">
        <v>8454</v>
      </c>
      <c r="F2026" s="11"/>
      <c r="G2026" s="11" t="s">
        <v>1148</v>
      </c>
      <c r="H2026" s="11" t="s">
        <v>4426</v>
      </c>
      <c r="I2026" s="11" t="s">
        <v>8455</v>
      </c>
      <c r="J2026" s="12">
        <v>45714</v>
      </c>
      <c r="K2026" s="12">
        <v>45747</v>
      </c>
      <c r="L2026" s="12">
        <v>46476</v>
      </c>
      <c r="M2026" s="13">
        <v>4030.03</v>
      </c>
      <c r="N2026" s="11" t="s">
        <v>1103</v>
      </c>
      <c r="O2026" s="11" t="s">
        <v>1104</v>
      </c>
      <c r="P2026" s="11" t="s">
        <v>39</v>
      </c>
      <c r="Q2026" s="11" t="s">
        <v>30</v>
      </c>
      <c r="R2026" s="11" t="s">
        <v>17</v>
      </c>
    </row>
    <row r="2027" spans="1:18" x14ac:dyDescent="0.35">
      <c r="A2027" s="11" t="s">
        <v>8456</v>
      </c>
      <c r="B2027" s="11" t="s">
        <v>8457</v>
      </c>
      <c r="C2027" s="10" t="s">
        <v>40</v>
      </c>
      <c r="D2027" s="11" t="s">
        <v>43</v>
      </c>
      <c r="E2027" s="11" t="s">
        <v>2571</v>
      </c>
      <c r="F2027" s="11"/>
      <c r="G2027" s="11" t="s">
        <v>1148</v>
      </c>
      <c r="H2027" s="11" t="s">
        <v>1154</v>
      </c>
      <c r="I2027" s="11" t="s">
        <v>8458</v>
      </c>
      <c r="J2027" s="12">
        <v>45714</v>
      </c>
      <c r="K2027" s="12">
        <v>45726</v>
      </c>
      <c r="L2027" s="12">
        <v>46455</v>
      </c>
      <c r="M2027" s="13">
        <v>5163.08</v>
      </c>
      <c r="N2027" s="11" t="s">
        <v>1103</v>
      </c>
      <c r="O2027" s="11" t="s">
        <v>1104</v>
      </c>
      <c r="P2027" s="11" t="s">
        <v>39</v>
      </c>
      <c r="Q2027" s="11" t="s">
        <v>30</v>
      </c>
      <c r="R2027" s="11" t="s">
        <v>17</v>
      </c>
    </row>
    <row r="2028" spans="1:18" x14ac:dyDescent="0.35">
      <c r="A2028" s="11" t="s">
        <v>8459</v>
      </c>
      <c r="B2028" s="11" t="s">
        <v>8460</v>
      </c>
      <c r="C2028" s="10" t="s">
        <v>40</v>
      </c>
      <c r="D2028" s="11" t="s">
        <v>43</v>
      </c>
      <c r="E2028" s="11" t="s">
        <v>1168</v>
      </c>
      <c r="F2028" s="11"/>
      <c r="G2028" s="11" t="s">
        <v>1148</v>
      </c>
      <c r="H2028" s="11" t="s">
        <v>1169</v>
      </c>
      <c r="I2028" s="11" t="s">
        <v>8461</v>
      </c>
      <c r="J2028" s="12">
        <v>45714</v>
      </c>
      <c r="K2028" s="12">
        <v>45726</v>
      </c>
      <c r="L2028" s="12">
        <v>46455</v>
      </c>
      <c r="M2028" s="13">
        <v>928.46</v>
      </c>
      <c r="N2028" s="11" t="s">
        <v>1103</v>
      </c>
      <c r="O2028" s="11" t="s">
        <v>1104</v>
      </c>
      <c r="P2028" s="11" t="s">
        <v>37</v>
      </c>
      <c r="Q2028" s="11" t="s">
        <v>30</v>
      </c>
      <c r="R2028" s="11" t="s">
        <v>17</v>
      </c>
    </row>
    <row r="2029" spans="1:18" x14ac:dyDescent="0.35">
      <c r="A2029" s="11" t="s">
        <v>8462</v>
      </c>
      <c r="B2029" s="11" t="s">
        <v>8463</v>
      </c>
      <c r="C2029" s="10" t="s">
        <v>40</v>
      </c>
      <c r="D2029" s="11" t="s">
        <v>43</v>
      </c>
      <c r="E2029" s="11" t="s">
        <v>8464</v>
      </c>
      <c r="F2029" s="11"/>
      <c r="G2029" s="11" t="s">
        <v>1148</v>
      </c>
      <c r="H2029" s="11" t="s">
        <v>8465</v>
      </c>
      <c r="I2029" s="11" t="s">
        <v>8466</v>
      </c>
      <c r="J2029" s="12">
        <v>45714</v>
      </c>
      <c r="K2029" s="12">
        <v>45726</v>
      </c>
      <c r="L2029" s="12">
        <v>46455</v>
      </c>
      <c r="M2029" s="13">
        <v>1136.1500000000001</v>
      </c>
      <c r="N2029" s="11" t="s">
        <v>1103</v>
      </c>
      <c r="O2029" s="11" t="s">
        <v>1104</v>
      </c>
      <c r="P2029" s="11" t="s">
        <v>37</v>
      </c>
      <c r="Q2029" s="11" t="s">
        <v>30</v>
      </c>
      <c r="R2029" s="11" t="s">
        <v>17</v>
      </c>
    </row>
    <row r="2030" spans="1:18" x14ac:dyDescent="0.35">
      <c r="A2030" s="11" t="s">
        <v>8467</v>
      </c>
      <c r="B2030" s="11" t="s">
        <v>8468</v>
      </c>
      <c r="C2030" s="10" t="s">
        <v>40</v>
      </c>
      <c r="D2030" s="11" t="s">
        <v>43</v>
      </c>
      <c r="E2030" s="11" t="s">
        <v>8469</v>
      </c>
      <c r="F2030" s="11"/>
      <c r="G2030" s="11" t="s">
        <v>1148</v>
      </c>
      <c r="H2030" s="11" t="s">
        <v>4388</v>
      </c>
      <c r="I2030" s="11" t="s">
        <v>8470</v>
      </c>
      <c r="J2030" s="12">
        <v>45714</v>
      </c>
      <c r="K2030" s="12">
        <v>45726</v>
      </c>
      <c r="L2030" s="12">
        <v>46455</v>
      </c>
      <c r="M2030" s="13">
        <v>2134.44</v>
      </c>
      <c r="N2030" s="11" t="s">
        <v>1103</v>
      </c>
      <c r="O2030" s="11" t="s">
        <v>1104</v>
      </c>
      <c r="P2030" s="11" t="s">
        <v>37</v>
      </c>
      <c r="Q2030" s="11" t="s">
        <v>30</v>
      </c>
      <c r="R2030" s="11" t="s">
        <v>17</v>
      </c>
    </row>
    <row r="2031" spans="1:18" x14ac:dyDescent="0.35">
      <c r="A2031" s="11" t="s">
        <v>8471</v>
      </c>
      <c r="B2031" s="11" t="s">
        <v>8472</v>
      </c>
      <c r="C2031" s="10" t="s">
        <v>40</v>
      </c>
      <c r="D2031" s="11" t="s">
        <v>43</v>
      </c>
      <c r="E2031" s="11" t="s">
        <v>8469</v>
      </c>
      <c r="F2031" s="11"/>
      <c r="G2031" s="11" t="s">
        <v>1148</v>
      </c>
      <c r="H2031" s="11" t="s">
        <v>4388</v>
      </c>
      <c r="I2031" s="11" t="s">
        <v>8473</v>
      </c>
      <c r="J2031" s="12">
        <v>45714</v>
      </c>
      <c r="K2031" s="12">
        <v>45726</v>
      </c>
      <c r="L2031" s="12">
        <v>46455</v>
      </c>
      <c r="M2031" s="13">
        <v>2134.44</v>
      </c>
      <c r="N2031" s="11" t="s">
        <v>1103</v>
      </c>
      <c r="O2031" s="11" t="s">
        <v>1104</v>
      </c>
      <c r="P2031" s="11" t="s">
        <v>37</v>
      </c>
      <c r="Q2031" s="11" t="s">
        <v>30</v>
      </c>
      <c r="R2031" s="11" t="s">
        <v>17</v>
      </c>
    </row>
    <row r="2032" spans="1:18" x14ac:dyDescent="0.35">
      <c r="A2032" s="11" t="s">
        <v>8474</v>
      </c>
      <c r="B2032" s="11" t="s">
        <v>8475</v>
      </c>
      <c r="C2032" s="10" t="s">
        <v>40</v>
      </c>
      <c r="D2032" s="11" t="s">
        <v>43</v>
      </c>
      <c r="E2032" s="11" t="s">
        <v>8476</v>
      </c>
      <c r="F2032" s="11" t="s">
        <v>1721</v>
      </c>
      <c r="G2032" s="11" t="s">
        <v>3362</v>
      </c>
      <c r="H2032" s="11" t="s">
        <v>8477</v>
      </c>
      <c r="I2032" s="11" t="s">
        <v>8478</v>
      </c>
      <c r="J2032" s="12">
        <v>45723</v>
      </c>
      <c r="K2032" s="12">
        <v>45723</v>
      </c>
      <c r="L2032" s="12">
        <v>46087</v>
      </c>
      <c r="M2032" s="13">
        <v>8712</v>
      </c>
      <c r="N2032" s="11" t="s">
        <v>77</v>
      </c>
      <c r="O2032" s="11" t="s">
        <v>78</v>
      </c>
      <c r="P2032" s="11" t="s">
        <v>39</v>
      </c>
      <c r="Q2032" s="11" t="s">
        <v>30</v>
      </c>
      <c r="R2032" s="11" t="s">
        <v>17</v>
      </c>
    </row>
    <row r="2033" spans="1:18" x14ac:dyDescent="0.35">
      <c r="A2033" s="11" t="s">
        <v>8479</v>
      </c>
      <c r="B2033" s="11" t="s">
        <v>8480</v>
      </c>
      <c r="C2033" s="10" t="s">
        <v>40</v>
      </c>
      <c r="D2033" s="11" t="s">
        <v>43</v>
      </c>
      <c r="E2033" s="11" t="s">
        <v>8481</v>
      </c>
      <c r="F2033" s="11"/>
      <c r="G2033" s="11" t="s">
        <v>8482</v>
      </c>
      <c r="H2033" s="11" t="s">
        <v>8483</v>
      </c>
      <c r="I2033" s="11" t="s">
        <v>8484</v>
      </c>
      <c r="J2033" s="12">
        <v>45727</v>
      </c>
      <c r="K2033" s="12">
        <v>45730</v>
      </c>
      <c r="L2033" s="12">
        <v>46094</v>
      </c>
      <c r="M2033" s="13">
        <v>18143.95</v>
      </c>
      <c r="N2033" s="11" t="s">
        <v>8189</v>
      </c>
      <c r="O2033" s="11" t="s">
        <v>8190</v>
      </c>
      <c r="P2033" s="11" t="s">
        <v>38</v>
      </c>
      <c r="Q2033" s="11" t="s">
        <v>30</v>
      </c>
      <c r="R2033" s="11" t="s">
        <v>17</v>
      </c>
    </row>
    <row r="2034" spans="1:18" x14ac:dyDescent="0.35">
      <c r="A2034" s="11" t="s">
        <v>8485</v>
      </c>
      <c r="B2034" s="11" t="s">
        <v>8486</v>
      </c>
      <c r="C2034" s="10" t="s">
        <v>40</v>
      </c>
      <c r="D2034" s="11" t="s">
        <v>43</v>
      </c>
      <c r="E2034" s="11" t="s">
        <v>1591</v>
      </c>
      <c r="F2034" s="11"/>
      <c r="G2034" s="11" t="s">
        <v>8487</v>
      </c>
      <c r="H2034" s="11" t="s">
        <v>8488</v>
      </c>
      <c r="I2034" s="11" t="s">
        <v>8489</v>
      </c>
      <c r="J2034" s="12">
        <v>45733</v>
      </c>
      <c r="K2034" s="12">
        <v>45733</v>
      </c>
      <c r="L2034" s="12">
        <v>46097</v>
      </c>
      <c r="M2034" s="13">
        <v>332.75</v>
      </c>
      <c r="N2034" s="11" t="s">
        <v>1354</v>
      </c>
      <c r="O2034" s="11" t="s">
        <v>1355</v>
      </c>
      <c r="P2034" s="11" t="s">
        <v>38</v>
      </c>
      <c r="Q2034" s="11" t="s">
        <v>30</v>
      </c>
      <c r="R2034" s="11" t="s">
        <v>17</v>
      </c>
    </row>
    <row r="2035" spans="1:18" x14ac:dyDescent="0.35">
      <c r="A2035" s="11" t="s">
        <v>8490</v>
      </c>
      <c r="B2035" s="11" t="s">
        <v>8491</v>
      </c>
      <c r="C2035" s="10" t="s">
        <v>40</v>
      </c>
      <c r="D2035" s="11" t="s">
        <v>43</v>
      </c>
      <c r="E2035" s="11" t="s">
        <v>2571</v>
      </c>
      <c r="F2035" s="11"/>
      <c r="G2035" s="11" t="s">
        <v>2463</v>
      </c>
      <c r="H2035" s="11" t="s">
        <v>8492</v>
      </c>
      <c r="I2035" s="11" t="s">
        <v>8493</v>
      </c>
      <c r="J2035" s="12">
        <v>45708</v>
      </c>
      <c r="K2035" s="12">
        <v>45736</v>
      </c>
      <c r="L2035" s="12">
        <v>46465</v>
      </c>
      <c r="M2035" s="13">
        <v>3793.35</v>
      </c>
      <c r="N2035" s="11" t="s">
        <v>1103</v>
      </c>
      <c r="O2035" s="11" t="s">
        <v>1104</v>
      </c>
      <c r="P2035" s="11" t="s">
        <v>39</v>
      </c>
      <c r="Q2035" s="11" t="s">
        <v>30</v>
      </c>
      <c r="R2035" s="11" t="s">
        <v>17</v>
      </c>
    </row>
    <row r="2036" spans="1:18" x14ac:dyDescent="0.35">
      <c r="A2036" s="11" t="s">
        <v>8494</v>
      </c>
      <c r="B2036" s="11" t="s">
        <v>8495</v>
      </c>
      <c r="C2036" s="10" t="s">
        <v>40</v>
      </c>
      <c r="D2036" s="11" t="s">
        <v>43</v>
      </c>
      <c r="E2036" s="11" t="s">
        <v>8496</v>
      </c>
      <c r="F2036" s="11"/>
      <c r="G2036" s="11" t="s">
        <v>2463</v>
      </c>
      <c r="H2036" s="11" t="s">
        <v>2469</v>
      </c>
      <c r="I2036" s="11" t="s">
        <v>8497</v>
      </c>
      <c r="J2036" s="12">
        <v>45708</v>
      </c>
      <c r="K2036" s="12">
        <v>45736</v>
      </c>
      <c r="L2036" s="12">
        <v>46465</v>
      </c>
      <c r="M2036" s="13">
        <v>0</v>
      </c>
      <c r="N2036" s="11" t="s">
        <v>1103</v>
      </c>
      <c r="O2036" s="11" t="s">
        <v>1104</v>
      </c>
      <c r="P2036" s="11" t="s">
        <v>39</v>
      </c>
      <c r="Q2036" s="11" t="s">
        <v>30</v>
      </c>
      <c r="R2036" s="11" t="s">
        <v>17</v>
      </c>
    </row>
    <row r="2037" spans="1:18" x14ac:dyDescent="0.35">
      <c r="A2037" s="11" t="s">
        <v>8498</v>
      </c>
      <c r="B2037" s="11" t="s">
        <v>8499</v>
      </c>
      <c r="C2037" s="10" t="s">
        <v>40</v>
      </c>
      <c r="D2037" s="11" t="s">
        <v>43</v>
      </c>
      <c r="E2037" s="11" t="s">
        <v>8500</v>
      </c>
      <c r="F2037" s="11"/>
      <c r="G2037" s="11" t="s">
        <v>2463</v>
      </c>
      <c r="H2037" s="11" t="s">
        <v>2482</v>
      </c>
      <c r="I2037" s="11" t="s">
        <v>8501</v>
      </c>
      <c r="J2037" s="12">
        <v>45708</v>
      </c>
      <c r="K2037" s="12">
        <v>45736</v>
      </c>
      <c r="L2037" s="12">
        <v>46465</v>
      </c>
      <c r="M2037" s="13">
        <v>0</v>
      </c>
      <c r="N2037" s="11" t="s">
        <v>1103</v>
      </c>
      <c r="O2037" s="11" t="s">
        <v>1104</v>
      </c>
      <c r="P2037" s="11" t="s">
        <v>39</v>
      </c>
      <c r="Q2037" s="11" t="s">
        <v>30</v>
      </c>
      <c r="R2037" s="11" t="s">
        <v>17</v>
      </c>
    </row>
    <row r="2038" spans="1:18" x14ac:dyDescent="0.35">
      <c r="A2038" s="11" t="s">
        <v>8502</v>
      </c>
      <c r="B2038" s="11" t="s">
        <v>8503</v>
      </c>
      <c r="C2038" s="10" t="s">
        <v>40</v>
      </c>
      <c r="D2038" s="11" t="s">
        <v>43</v>
      </c>
      <c r="E2038" s="11" t="s">
        <v>8504</v>
      </c>
      <c r="F2038" s="11"/>
      <c r="G2038" s="11" t="s">
        <v>2463</v>
      </c>
      <c r="H2038" s="11" t="s">
        <v>8505</v>
      </c>
      <c r="I2038" s="11" t="s">
        <v>8506</v>
      </c>
      <c r="J2038" s="12">
        <v>45708</v>
      </c>
      <c r="K2038" s="12">
        <v>45736</v>
      </c>
      <c r="L2038" s="12">
        <v>46465</v>
      </c>
      <c r="M2038" s="13">
        <v>0</v>
      </c>
      <c r="N2038" s="11" t="s">
        <v>1103</v>
      </c>
      <c r="O2038" s="11" t="s">
        <v>1104</v>
      </c>
      <c r="P2038" s="11" t="s">
        <v>39</v>
      </c>
      <c r="Q2038" s="11" t="s">
        <v>30</v>
      </c>
      <c r="R2038" s="11" t="s">
        <v>17</v>
      </c>
    </row>
    <row r="2039" spans="1:18" x14ac:dyDescent="0.35">
      <c r="A2039" s="11" t="s">
        <v>8507</v>
      </c>
      <c r="B2039" s="11" t="s">
        <v>8508</v>
      </c>
      <c r="C2039" s="10" t="s">
        <v>40</v>
      </c>
      <c r="D2039" s="11" t="s">
        <v>43</v>
      </c>
      <c r="E2039" s="11" t="s">
        <v>8509</v>
      </c>
      <c r="F2039" s="11"/>
      <c r="G2039" s="11" t="s">
        <v>2463</v>
      </c>
      <c r="H2039" s="11" t="s">
        <v>8510</v>
      </c>
      <c r="I2039" s="11" t="s">
        <v>8511</v>
      </c>
      <c r="J2039" s="12">
        <v>45708</v>
      </c>
      <c r="K2039" s="12">
        <v>45736</v>
      </c>
      <c r="L2039" s="12">
        <v>46465</v>
      </c>
      <c r="M2039" s="13">
        <v>0</v>
      </c>
      <c r="N2039" s="11" t="s">
        <v>1103</v>
      </c>
      <c r="O2039" s="11" t="s">
        <v>1104</v>
      </c>
      <c r="P2039" s="11" t="s">
        <v>39</v>
      </c>
      <c r="Q2039" s="11" t="s">
        <v>30</v>
      </c>
      <c r="R2039" s="11" t="s">
        <v>17</v>
      </c>
    </row>
    <row r="2040" spans="1:18" x14ac:dyDescent="0.35">
      <c r="A2040" s="11" t="s">
        <v>8512</v>
      </c>
      <c r="B2040" s="11" t="s">
        <v>8513</v>
      </c>
      <c r="C2040" s="10" t="s">
        <v>40</v>
      </c>
      <c r="D2040" s="11" t="s">
        <v>43</v>
      </c>
      <c r="E2040" s="11" t="s">
        <v>8514</v>
      </c>
      <c r="F2040" s="11"/>
      <c r="G2040" s="11" t="s">
        <v>2463</v>
      </c>
      <c r="H2040" s="11" t="s">
        <v>8515</v>
      </c>
      <c r="I2040" s="11" t="s">
        <v>8516</v>
      </c>
      <c r="J2040" s="12">
        <v>45708</v>
      </c>
      <c r="K2040" s="12">
        <v>45736</v>
      </c>
      <c r="L2040" s="12">
        <v>46465</v>
      </c>
      <c r="M2040" s="13">
        <v>0</v>
      </c>
      <c r="N2040" s="11" t="s">
        <v>1103</v>
      </c>
      <c r="O2040" s="11" t="s">
        <v>1104</v>
      </c>
      <c r="P2040" s="11" t="s">
        <v>39</v>
      </c>
      <c r="Q2040" s="11" t="s">
        <v>30</v>
      </c>
      <c r="R2040" s="11" t="s">
        <v>17</v>
      </c>
    </row>
    <row r="2041" spans="1:18" x14ac:dyDescent="0.35">
      <c r="A2041" s="11" t="s">
        <v>8517</v>
      </c>
      <c r="B2041" s="11" t="s">
        <v>8518</v>
      </c>
      <c r="C2041" s="10" t="s">
        <v>40</v>
      </c>
      <c r="D2041" s="11" t="s">
        <v>43</v>
      </c>
      <c r="E2041" s="11" t="s">
        <v>4352</v>
      </c>
      <c r="F2041" s="11"/>
      <c r="G2041" s="11" t="s">
        <v>2463</v>
      </c>
      <c r="H2041" s="11" t="s">
        <v>8519</v>
      </c>
      <c r="I2041" s="11" t="s">
        <v>8520</v>
      </c>
      <c r="J2041" s="12">
        <v>45708</v>
      </c>
      <c r="K2041" s="12">
        <v>45736</v>
      </c>
      <c r="L2041" s="12">
        <v>46465</v>
      </c>
      <c r="M2041" s="13">
        <v>0</v>
      </c>
      <c r="N2041" s="11" t="s">
        <v>1103</v>
      </c>
      <c r="O2041" s="11" t="s">
        <v>1104</v>
      </c>
      <c r="P2041" s="11" t="s">
        <v>39</v>
      </c>
      <c r="Q2041" s="11" t="s">
        <v>30</v>
      </c>
      <c r="R2041" s="11" t="s">
        <v>17</v>
      </c>
    </row>
    <row r="2042" spans="1:18" x14ac:dyDescent="0.35">
      <c r="A2042" s="11" t="s">
        <v>8521</v>
      </c>
      <c r="B2042" s="11" t="s">
        <v>8522</v>
      </c>
      <c r="C2042" s="10" t="s">
        <v>40</v>
      </c>
      <c r="D2042" s="11" t="s">
        <v>43</v>
      </c>
      <c r="E2042" s="11" t="s">
        <v>8523</v>
      </c>
      <c r="F2042" s="11"/>
      <c r="G2042" s="11" t="s">
        <v>2463</v>
      </c>
      <c r="H2042" s="11" t="s">
        <v>8524</v>
      </c>
      <c r="I2042" s="11" t="s">
        <v>8525</v>
      </c>
      <c r="J2042" s="12">
        <v>45708</v>
      </c>
      <c r="K2042" s="12">
        <v>45736</v>
      </c>
      <c r="L2042" s="12">
        <v>46465</v>
      </c>
      <c r="M2042" s="13">
        <v>0</v>
      </c>
      <c r="N2042" s="11" t="s">
        <v>1103</v>
      </c>
      <c r="O2042" s="11" t="s">
        <v>1104</v>
      </c>
      <c r="P2042" s="11" t="s">
        <v>39</v>
      </c>
      <c r="Q2042" s="11" t="s">
        <v>30</v>
      </c>
      <c r="R2042" s="11" t="s">
        <v>17</v>
      </c>
    </row>
    <row r="2043" spans="1:18" x14ac:dyDescent="0.35">
      <c r="A2043" s="11" t="s">
        <v>8526</v>
      </c>
      <c r="B2043" s="11" t="s">
        <v>8527</v>
      </c>
      <c r="C2043" s="10" t="s">
        <v>40</v>
      </c>
      <c r="D2043" s="11" t="s">
        <v>43</v>
      </c>
      <c r="E2043" s="11" t="s">
        <v>8528</v>
      </c>
      <c r="F2043" s="11"/>
      <c r="G2043" s="11" t="s">
        <v>2463</v>
      </c>
      <c r="H2043" s="11" t="s">
        <v>8529</v>
      </c>
      <c r="I2043" s="11" t="s">
        <v>8530</v>
      </c>
      <c r="J2043" s="12">
        <v>45708</v>
      </c>
      <c r="K2043" s="12">
        <v>45736</v>
      </c>
      <c r="L2043" s="12">
        <v>46465</v>
      </c>
      <c r="M2043" s="13">
        <v>0</v>
      </c>
      <c r="N2043" s="11" t="s">
        <v>1103</v>
      </c>
      <c r="O2043" s="11" t="s">
        <v>1104</v>
      </c>
      <c r="P2043" s="11" t="s">
        <v>39</v>
      </c>
      <c r="Q2043" s="11" t="s">
        <v>30</v>
      </c>
      <c r="R2043" s="11" t="s">
        <v>17</v>
      </c>
    </row>
    <row r="2044" spans="1:18" x14ac:dyDescent="0.35">
      <c r="A2044" s="11" t="s">
        <v>8531</v>
      </c>
      <c r="B2044" s="11" t="s">
        <v>8532</v>
      </c>
      <c r="C2044" s="10" t="s">
        <v>40</v>
      </c>
      <c r="D2044" s="11" t="s">
        <v>43</v>
      </c>
      <c r="E2044" s="11" t="s">
        <v>8528</v>
      </c>
      <c r="F2044" s="11"/>
      <c r="G2044" s="11" t="s">
        <v>2463</v>
      </c>
      <c r="H2044" s="11" t="s">
        <v>8529</v>
      </c>
      <c r="I2044" s="11" t="s">
        <v>8533</v>
      </c>
      <c r="J2044" s="12">
        <v>45708</v>
      </c>
      <c r="K2044" s="12">
        <v>45736</v>
      </c>
      <c r="L2044" s="12">
        <v>46465</v>
      </c>
      <c r="M2044" s="13">
        <v>0</v>
      </c>
      <c r="N2044" s="11" t="s">
        <v>1103</v>
      </c>
      <c r="O2044" s="11" t="s">
        <v>1104</v>
      </c>
      <c r="P2044" s="11" t="s">
        <v>39</v>
      </c>
      <c r="Q2044" s="11" t="s">
        <v>30</v>
      </c>
      <c r="R2044" s="11" t="s">
        <v>17</v>
      </c>
    </row>
    <row r="2045" spans="1:18" x14ac:dyDescent="0.35">
      <c r="A2045" s="11" t="s">
        <v>8534</v>
      </c>
      <c r="B2045" s="11" t="s">
        <v>8535</v>
      </c>
      <c r="C2045" s="10" t="s">
        <v>40</v>
      </c>
      <c r="D2045" s="11" t="s">
        <v>43</v>
      </c>
      <c r="E2045" s="11" t="s">
        <v>8536</v>
      </c>
      <c r="F2045" s="11"/>
      <c r="G2045" s="11" t="s">
        <v>2463</v>
      </c>
      <c r="H2045" s="11" t="s">
        <v>8537</v>
      </c>
      <c r="I2045" s="11" t="s">
        <v>8538</v>
      </c>
      <c r="J2045" s="12">
        <v>45708</v>
      </c>
      <c r="K2045" s="12">
        <v>45736</v>
      </c>
      <c r="L2045" s="12">
        <v>46465</v>
      </c>
      <c r="M2045" s="13">
        <v>0</v>
      </c>
      <c r="N2045" s="11" t="s">
        <v>1103</v>
      </c>
      <c r="O2045" s="11" t="s">
        <v>1104</v>
      </c>
      <c r="P2045" s="11" t="s">
        <v>39</v>
      </c>
      <c r="Q2045" s="11" t="s">
        <v>30</v>
      </c>
      <c r="R2045" s="11" t="s">
        <v>17</v>
      </c>
    </row>
    <row r="2046" spans="1:18" x14ac:dyDescent="0.35">
      <c r="A2046" s="11" t="s">
        <v>8539</v>
      </c>
      <c r="B2046" s="11" t="s">
        <v>8540</v>
      </c>
      <c r="C2046" s="10" t="s">
        <v>40</v>
      </c>
      <c r="D2046" s="11" t="s">
        <v>43</v>
      </c>
      <c r="E2046" s="11" t="s">
        <v>8536</v>
      </c>
      <c r="F2046" s="11"/>
      <c r="G2046" s="11" t="s">
        <v>2463</v>
      </c>
      <c r="H2046" s="11" t="s">
        <v>8537</v>
      </c>
      <c r="I2046" s="11" t="s">
        <v>8541</v>
      </c>
      <c r="J2046" s="12">
        <v>45708</v>
      </c>
      <c r="K2046" s="12">
        <v>45736</v>
      </c>
      <c r="L2046" s="12">
        <v>46465</v>
      </c>
      <c r="M2046" s="13">
        <v>0</v>
      </c>
      <c r="N2046" s="11" t="s">
        <v>1103</v>
      </c>
      <c r="O2046" s="11" t="s">
        <v>1104</v>
      </c>
      <c r="P2046" s="11" t="s">
        <v>39</v>
      </c>
      <c r="Q2046" s="11" t="s">
        <v>30</v>
      </c>
      <c r="R2046" s="11" t="s">
        <v>17</v>
      </c>
    </row>
    <row r="2047" spans="1:18" x14ac:dyDescent="0.35">
      <c r="A2047" s="11" t="s">
        <v>8542</v>
      </c>
      <c r="B2047" s="11" t="s">
        <v>8543</v>
      </c>
      <c r="C2047" s="10" t="s">
        <v>40</v>
      </c>
      <c r="D2047" s="11" t="s">
        <v>43</v>
      </c>
      <c r="E2047" s="11" t="s">
        <v>8544</v>
      </c>
      <c r="F2047" s="11"/>
      <c r="G2047" s="11" t="s">
        <v>2463</v>
      </c>
      <c r="H2047" s="11" t="s">
        <v>8545</v>
      </c>
      <c r="I2047" s="11" t="s">
        <v>8546</v>
      </c>
      <c r="J2047" s="12">
        <v>45708</v>
      </c>
      <c r="K2047" s="12">
        <v>45736</v>
      </c>
      <c r="L2047" s="12">
        <v>46465</v>
      </c>
      <c r="M2047" s="13">
        <v>0</v>
      </c>
      <c r="N2047" s="11" t="s">
        <v>1103</v>
      </c>
      <c r="O2047" s="11" t="s">
        <v>1104</v>
      </c>
      <c r="P2047" s="11" t="s">
        <v>39</v>
      </c>
      <c r="Q2047" s="11" t="s">
        <v>30</v>
      </c>
      <c r="R2047" s="11" t="s">
        <v>17</v>
      </c>
    </row>
    <row r="2048" spans="1:18" x14ac:dyDescent="0.35">
      <c r="A2048" s="11" t="s">
        <v>8547</v>
      </c>
      <c r="B2048" s="11" t="s">
        <v>8548</v>
      </c>
      <c r="C2048" s="10" t="s">
        <v>40</v>
      </c>
      <c r="D2048" s="11" t="s">
        <v>43</v>
      </c>
      <c r="E2048" s="11" t="s">
        <v>8549</v>
      </c>
      <c r="F2048" s="11"/>
      <c r="G2048" s="11" t="s">
        <v>2463</v>
      </c>
      <c r="H2048" s="11" t="s">
        <v>8550</v>
      </c>
      <c r="I2048" s="11" t="s">
        <v>8551</v>
      </c>
      <c r="J2048" s="12">
        <v>45708</v>
      </c>
      <c r="K2048" s="12">
        <v>45736</v>
      </c>
      <c r="L2048" s="12">
        <v>46465</v>
      </c>
      <c r="M2048" s="13">
        <v>0</v>
      </c>
      <c r="N2048" s="11" t="s">
        <v>1103</v>
      </c>
      <c r="O2048" s="11" t="s">
        <v>1104</v>
      </c>
      <c r="P2048" s="11" t="s">
        <v>39</v>
      </c>
      <c r="Q2048" s="11" t="s">
        <v>30</v>
      </c>
      <c r="R2048" s="11" t="s">
        <v>17</v>
      </c>
    </row>
    <row r="2049" spans="1:18" x14ac:dyDescent="0.35">
      <c r="A2049" s="11" t="s">
        <v>8552</v>
      </c>
      <c r="B2049" s="11" t="s">
        <v>8553</v>
      </c>
      <c r="C2049" s="10" t="s">
        <v>40</v>
      </c>
      <c r="D2049" s="11" t="s">
        <v>43</v>
      </c>
      <c r="E2049" s="11" t="s">
        <v>8554</v>
      </c>
      <c r="F2049" s="11"/>
      <c r="G2049" s="11" t="s">
        <v>2463</v>
      </c>
      <c r="H2049" s="11" t="s">
        <v>8555</v>
      </c>
      <c r="I2049" s="11" t="s">
        <v>8556</v>
      </c>
      <c r="J2049" s="12">
        <v>45708</v>
      </c>
      <c r="K2049" s="12">
        <v>45736</v>
      </c>
      <c r="L2049" s="12">
        <v>46465</v>
      </c>
      <c r="M2049" s="13">
        <v>0</v>
      </c>
      <c r="N2049" s="11" t="s">
        <v>1103</v>
      </c>
      <c r="O2049" s="11" t="s">
        <v>1104</v>
      </c>
      <c r="P2049" s="11" t="s">
        <v>39</v>
      </c>
      <c r="Q2049" s="11" t="s">
        <v>30</v>
      </c>
      <c r="R2049" s="11" t="s">
        <v>17</v>
      </c>
    </row>
    <row r="2050" spans="1:18" x14ac:dyDescent="0.35">
      <c r="A2050" s="11" t="s">
        <v>8557</v>
      </c>
      <c r="B2050" s="11" t="s">
        <v>8558</v>
      </c>
      <c r="C2050" s="10" t="s">
        <v>40</v>
      </c>
      <c r="D2050" s="11" t="s">
        <v>43</v>
      </c>
      <c r="E2050" s="11" t="s">
        <v>8523</v>
      </c>
      <c r="F2050" s="11"/>
      <c r="G2050" s="11" t="s">
        <v>2463</v>
      </c>
      <c r="H2050" s="11" t="s">
        <v>8524</v>
      </c>
      <c r="I2050" s="11" t="s">
        <v>8559</v>
      </c>
      <c r="J2050" s="12">
        <v>45875</v>
      </c>
      <c r="K2050" s="12">
        <v>45875</v>
      </c>
      <c r="L2050" s="12">
        <v>46239</v>
      </c>
      <c r="M2050" s="13">
        <v>1903.33</v>
      </c>
      <c r="N2050" s="11" t="s">
        <v>1103</v>
      </c>
      <c r="O2050" s="11" t="s">
        <v>1104</v>
      </c>
      <c r="P2050" s="11" t="s">
        <v>39</v>
      </c>
      <c r="Q2050" s="11" t="s">
        <v>30</v>
      </c>
      <c r="R2050" s="11" t="s">
        <v>17</v>
      </c>
    </row>
    <row r="2051" spans="1:18" x14ac:dyDescent="0.35">
      <c r="A2051" s="11" t="s">
        <v>8560</v>
      </c>
      <c r="B2051" s="11" t="s">
        <v>8561</v>
      </c>
      <c r="C2051" s="10" t="s">
        <v>40</v>
      </c>
      <c r="D2051" s="11" t="s">
        <v>43</v>
      </c>
      <c r="E2051" s="11" t="s">
        <v>132</v>
      </c>
      <c r="F2051" s="11" t="s">
        <v>133</v>
      </c>
      <c r="G2051" s="11" t="s">
        <v>275</v>
      </c>
      <c r="H2051" s="11" t="s">
        <v>6827</v>
      </c>
      <c r="I2051" s="11" t="s">
        <v>8562</v>
      </c>
      <c r="J2051" s="12">
        <v>45743</v>
      </c>
      <c r="K2051" s="12">
        <v>45743</v>
      </c>
      <c r="L2051" s="12">
        <v>46472</v>
      </c>
      <c r="M2051" s="13">
        <v>5608.83</v>
      </c>
      <c r="N2051" s="11" t="s">
        <v>8563</v>
      </c>
      <c r="O2051" s="11" t="s">
        <v>8564</v>
      </c>
      <c r="P2051" s="11" t="s">
        <v>39</v>
      </c>
      <c r="Q2051" s="11" t="s">
        <v>30</v>
      </c>
      <c r="R2051" s="11" t="s">
        <v>17</v>
      </c>
    </row>
    <row r="2052" spans="1:18" x14ac:dyDescent="0.35">
      <c r="A2052" s="11" t="s">
        <v>8565</v>
      </c>
      <c r="B2052" s="11" t="s">
        <v>8566</v>
      </c>
      <c r="C2052" s="10" t="s">
        <v>40</v>
      </c>
      <c r="D2052" s="11" t="s">
        <v>43</v>
      </c>
      <c r="E2052" s="11" t="s">
        <v>6831</v>
      </c>
      <c r="F2052" s="11"/>
      <c r="G2052" s="11" t="s">
        <v>275</v>
      </c>
      <c r="H2052" s="11" t="s">
        <v>8025</v>
      </c>
      <c r="I2052" s="11" t="s">
        <v>8567</v>
      </c>
      <c r="J2052" s="12">
        <v>45743</v>
      </c>
      <c r="K2052" s="12">
        <v>45743</v>
      </c>
      <c r="L2052" s="12">
        <v>46472</v>
      </c>
      <c r="M2052" s="13">
        <v>0</v>
      </c>
      <c r="N2052" s="11" t="s">
        <v>8563</v>
      </c>
      <c r="O2052" s="11" t="s">
        <v>8564</v>
      </c>
      <c r="P2052" s="11" t="s">
        <v>39</v>
      </c>
      <c r="Q2052" s="11" t="s">
        <v>30</v>
      </c>
      <c r="R2052" s="11" t="s">
        <v>17</v>
      </c>
    </row>
    <row r="2053" spans="1:18" x14ac:dyDescent="0.35">
      <c r="A2053" s="11" t="s">
        <v>8568</v>
      </c>
      <c r="B2053" s="11" t="s">
        <v>8569</v>
      </c>
      <c r="C2053" s="10" t="s">
        <v>40</v>
      </c>
      <c r="D2053" s="11" t="s">
        <v>43</v>
      </c>
      <c r="E2053" s="11" t="s">
        <v>600</v>
      </c>
      <c r="F2053" s="11" t="s">
        <v>178</v>
      </c>
      <c r="G2053" s="11" t="s">
        <v>450</v>
      </c>
      <c r="H2053" s="11" t="s">
        <v>2424</v>
      </c>
      <c r="I2053" s="11" t="s">
        <v>8570</v>
      </c>
      <c r="J2053" s="12">
        <v>45735</v>
      </c>
      <c r="K2053" s="12">
        <v>45750</v>
      </c>
      <c r="L2053" s="12">
        <v>46114</v>
      </c>
      <c r="M2053" s="13">
        <v>3882.88</v>
      </c>
      <c r="N2053" s="11" t="s">
        <v>562</v>
      </c>
      <c r="O2053" s="11" t="s">
        <v>563</v>
      </c>
      <c r="P2053" s="11" t="s">
        <v>39</v>
      </c>
      <c r="Q2053" s="11" t="s">
        <v>30</v>
      </c>
      <c r="R2053" s="11" t="s">
        <v>17</v>
      </c>
    </row>
    <row r="2054" spans="1:18" x14ac:dyDescent="0.35">
      <c r="A2054" s="11" t="s">
        <v>8571</v>
      </c>
      <c r="B2054" s="11" t="s">
        <v>8572</v>
      </c>
      <c r="C2054" s="10" t="s">
        <v>40</v>
      </c>
      <c r="D2054" s="11" t="s">
        <v>43</v>
      </c>
      <c r="E2054" s="11" t="s">
        <v>8573</v>
      </c>
      <c r="F2054" s="11"/>
      <c r="G2054" s="11" t="s">
        <v>725</v>
      </c>
      <c r="H2054" s="11" t="s">
        <v>8574</v>
      </c>
      <c r="I2054" s="11" t="s">
        <v>8575</v>
      </c>
      <c r="J2054" s="12">
        <v>45727</v>
      </c>
      <c r="K2054" s="12">
        <v>45758</v>
      </c>
      <c r="L2054" s="12">
        <v>46487</v>
      </c>
      <c r="M2054" s="13">
        <v>3441.8449999999998</v>
      </c>
      <c r="N2054" s="11" t="s">
        <v>1103</v>
      </c>
      <c r="O2054" s="11" t="s">
        <v>1104</v>
      </c>
      <c r="P2054" s="11" t="s">
        <v>39</v>
      </c>
      <c r="Q2054" s="11" t="s">
        <v>30</v>
      </c>
      <c r="R2054" s="11" t="s">
        <v>17</v>
      </c>
    </row>
    <row r="2055" spans="1:18" x14ac:dyDescent="0.35">
      <c r="A2055" s="11" t="s">
        <v>8576</v>
      </c>
      <c r="B2055" s="11" t="s">
        <v>8577</v>
      </c>
      <c r="C2055" s="10" t="s">
        <v>40</v>
      </c>
      <c r="D2055" s="11" t="s">
        <v>43</v>
      </c>
      <c r="E2055" s="11" t="s">
        <v>8578</v>
      </c>
      <c r="F2055" s="11"/>
      <c r="G2055" s="11" t="s">
        <v>725</v>
      </c>
      <c r="H2055" s="11" t="s">
        <v>8579</v>
      </c>
      <c r="I2055" s="11" t="s">
        <v>8580</v>
      </c>
      <c r="J2055" s="12">
        <v>45727</v>
      </c>
      <c r="K2055" s="12">
        <v>45758</v>
      </c>
      <c r="L2055" s="12">
        <v>46487</v>
      </c>
      <c r="M2055" s="13">
        <v>607.178</v>
      </c>
      <c r="N2055" s="11" t="s">
        <v>1103</v>
      </c>
      <c r="O2055" s="11" t="s">
        <v>1104</v>
      </c>
      <c r="P2055" s="11" t="s">
        <v>39</v>
      </c>
      <c r="Q2055" s="11" t="s">
        <v>30</v>
      </c>
      <c r="R2055" s="11" t="s">
        <v>17</v>
      </c>
    </row>
    <row r="2056" spans="1:18" x14ac:dyDescent="0.35">
      <c r="A2056" s="11" t="s">
        <v>8581</v>
      </c>
      <c r="B2056" s="11" t="s">
        <v>8582</v>
      </c>
      <c r="C2056" s="10" t="s">
        <v>40</v>
      </c>
      <c r="D2056" s="11" t="s">
        <v>43</v>
      </c>
      <c r="E2056" s="11" t="s">
        <v>8583</v>
      </c>
      <c r="F2056" s="11"/>
      <c r="G2056" s="11" t="s">
        <v>725</v>
      </c>
      <c r="H2056" s="11" t="s">
        <v>8584</v>
      </c>
      <c r="I2056" s="11" t="s">
        <v>8585</v>
      </c>
      <c r="J2056" s="12">
        <v>45727</v>
      </c>
      <c r="K2056" s="12">
        <v>45758</v>
      </c>
      <c r="L2056" s="12">
        <v>46487</v>
      </c>
      <c r="M2056" s="13">
        <v>607.178</v>
      </c>
      <c r="N2056" s="11" t="s">
        <v>1103</v>
      </c>
      <c r="O2056" s="11" t="s">
        <v>1104</v>
      </c>
      <c r="P2056" s="11" t="s">
        <v>39</v>
      </c>
      <c r="Q2056" s="11" t="s">
        <v>30</v>
      </c>
      <c r="R2056" s="11" t="s">
        <v>17</v>
      </c>
    </row>
    <row r="2057" spans="1:18" x14ac:dyDescent="0.35">
      <c r="A2057" s="11" t="s">
        <v>8586</v>
      </c>
      <c r="B2057" s="11" t="s">
        <v>8587</v>
      </c>
      <c r="C2057" s="10" t="s">
        <v>40</v>
      </c>
      <c r="D2057" s="11" t="s">
        <v>43</v>
      </c>
      <c r="E2057" s="11" t="s">
        <v>8588</v>
      </c>
      <c r="F2057" s="11"/>
      <c r="G2057" s="11" t="s">
        <v>725</v>
      </c>
      <c r="H2057" s="11" t="s">
        <v>8589</v>
      </c>
      <c r="I2057" s="11" t="s">
        <v>8590</v>
      </c>
      <c r="J2057" s="12">
        <v>45727</v>
      </c>
      <c r="K2057" s="12">
        <v>45758</v>
      </c>
      <c r="L2057" s="12">
        <v>46487</v>
      </c>
      <c r="M2057" s="13">
        <v>325.86509999999998</v>
      </c>
      <c r="N2057" s="11" t="s">
        <v>1103</v>
      </c>
      <c r="O2057" s="11" t="s">
        <v>1104</v>
      </c>
      <c r="P2057" s="11" t="s">
        <v>39</v>
      </c>
      <c r="Q2057" s="11" t="s">
        <v>30</v>
      </c>
      <c r="R2057" s="11" t="s">
        <v>17</v>
      </c>
    </row>
    <row r="2058" spans="1:18" x14ac:dyDescent="0.35">
      <c r="A2058" s="11" t="s">
        <v>8591</v>
      </c>
      <c r="B2058" s="11" t="s">
        <v>8592</v>
      </c>
      <c r="C2058" s="10" t="s">
        <v>40</v>
      </c>
      <c r="D2058" s="11" t="s">
        <v>43</v>
      </c>
      <c r="E2058" s="11" t="s">
        <v>8593</v>
      </c>
      <c r="F2058" s="11"/>
      <c r="G2058" s="11" t="s">
        <v>725</v>
      </c>
      <c r="H2058" s="11" t="s">
        <v>8594</v>
      </c>
      <c r="I2058" s="11" t="s">
        <v>8595</v>
      </c>
      <c r="J2058" s="12">
        <v>45727</v>
      </c>
      <c r="K2058" s="12">
        <v>45758</v>
      </c>
      <c r="L2058" s="12">
        <v>46487</v>
      </c>
      <c r="M2058" s="13">
        <v>650.07249999999999</v>
      </c>
      <c r="N2058" s="11" t="s">
        <v>1103</v>
      </c>
      <c r="O2058" s="11" t="s">
        <v>1104</v>
      </c>
      <c r="P2058" s="11" t="s">
        <v>39</v>
      </c>
      <c r="Q2058" s="11" t="s">
        <v>30</v>
      </c>
      <c r="R2058" s="11" t="s">
        <v>17</v>
      </c>
    </row>
    <row r="2059" spans="1:18" x14ac:dyDescent="0.35">
      <c r="A2059" s="11" t="s">
        <v>8596</v>
      </c>
      <c r="B2059" s="11" t="s">
        <v>8597</v>
      </c>
      <c r="C2059" s="10" t="s">
        <v>40</v>
      </c>
      <c r="D2059" s="11" t="s">
        <v>43</v>
      </c>
      <c r="E2059" s="11" t="s">
        <v>8598</v>
      </c>
      <c r="F2059" s="11"/>
      <c r="G2059" s="11" t="s">
        <v>725</v>
      </c>
      <c r="H2059" s="11" t="s">
        <v>8599</v>
      </c>
      <c r="I2059" s="11" t="s">
        <v>8600</v>
      </c>
      <c r="J2059" s="12">
        <v>45727</v>
      </c>
      <c r="K2059" s="12">
        <v>45758</v>
      </c>
      <c r="L2059" s="12">
        <v>46487</v>
      </c>
      <c r="M2059" s="13">
        <v>325.61099999999999</v>
      </c>
      <c r="N2059" s="11" t="s">
        <v>1103</v>
      </c>
      <c r="O2059" s="11" t="s">
        <v>1104</v>
      </c>
      <c r="P2059" s="11" t="s">
        <v>39</v>
      </c>
      <c r="Q2059" s="11" t="s">
        <v>30</v>
      </c>
      <c r="R2059" s="11" t="s">
        <v>17</v>
      </c>
    </row>
    <row r="2060" spans="1:18" x14ac:dyDescent="0.35">
      <c r="A2060" s="11" t="s">
        <v>8601</v>
      </c>
      <c r="B2060" s="11" t="s">
        <v>8602</v>
      </c>
      <c r="C2060" s="10" t="s">
        <v>40</v>
      </c>
      <c r="D2060" s="11" t="s">
        <v>43</v>
      </c>
      <c r="E2060" s="11" t="s">
        <v>8603</v>
      </c>
      <c r="F2060" s="11"/>
      <c r="G2060" s="11" t="s">
        <v>725</v>
      </c>
      <c r="H2060" s="11" t="s">
        <v>8604</v>
      </c>
      <c r="I2060" s="11" t="s">
        <v>8605</v>
      </c>
      <c r="J2060" s="12">
        <v>45727</v>
      </c>
      <c r="K2060" s="12">
        <v>45758</v>
      </c>
      <c r="L2060" s="12">
        <v>46487</v>
      </c>
      <c r="M2060" s="13">
        <v>411.4</v>
      </c>
      <c r="N2060" s="11" t="s">
        <v>1103</v>
      </c>
      <c r="O2060" s="11" t="s">
        <v>1104</v>
      </c>
      <c r="P2060" s="11" t="s">
        <v>39</v>
      </c>
      <c r="Q2060" s="11" t="s">
        <v>30</v>
      </c>
      <c r="R2060" s="11" t="s">
        <v>17</v>
      </c>
    </row>
    <row r="2061" spans="1:18" x14ac:dyDescent="0.35">
      <c r="A2061" s="11" t="s">
        <v>8606</v>
      </c>
      <c r="B2061" s="11" t="s">
        <v>8607</v>
      </c>
      <c r="C2061" s="10" t="s">
        <v>40</v>
      </c>
      <c r="D2061" s="11" t="s">
        <v>43</v>
      </c>
      <c r="E2061" s="11" t="s">
        <v>8608</v>
      </c>
      <c r="F2061" s="11"/>
      <c r="G2061" s="11" t="s">
        <v>725</v>
      </c>
      <c r="H2061" s="11" t="s">
        <v>8609</v>
      </c>
      <c r="I2061" s="11" t="s">
        <v>8610</v>
      </c>
      <c r="J2061" s="12">
        <v>45727</v>
      </c>
      <c r="K2061" s="12">
        <v>45758</v>
      </c>
      <c r="L2061" s="12">
        <v>46487</v>
      </c>
      <c r="M2061" s="13">
        <v>254.72919999999999</v>
      </c>
      <c r="N2061" s="11" t="s">
        <v>1103</v>
      </c>
      <c r="O2061" s="11" t="s">
        <v>1104</v>
      </c>
      <c r="P2061" s="11" t="s">
        <v>39</v>
      </c>
      <c r="Q2061" s="11" t="s">
        <v>30</v>
      </c>
      <c r="R2061" s="11" t="s">
        <v>17</v>
      </c>
    </row>
    <row r="2062" spans="1:18" x14ac:dyDescent="0.35">
      <c r="A2062" s="11" t="s">
        <v>8611</v>
      </c>
      <c r="B2062" s="11" t="s">
        <v>8612</v>
      </c>
      <c r="C2062" s="10" t="s">
        <v>40</v>
      </c>
      <c r="D2062" s="11" t="s">
        <v>43</v>
      </c>
      <c r="E2062" s="11" t="s">
        <v>8573</v>
      </c>
      <c r="F2062" s="11"/>
      <c r="G2062" s="11" t="s">
        <v>725</v>
      </c>
      <c r="H2062" s="11" t="s">
        <v>8574</v>
      </c>
      <c r="I2062" s="11" t="s">
        <v>8613</v>
      </c>
      <c r="J2062" s="12">
        <v>45727</v>
      </c>
      <c r="K2062" s="12">
        <v>45758</v>
      </c>
      <c r="L2062" s="12">
        <v>46487</v>
      </c>
      <c r="M2062" s="13">
        <v>3441.8449999999998</v>
      </c>
      <c r="N2062" s="11" t="s">
        <v>1103</v>
      </c>
      <c r="O2062" s="11" t="s">
        <v>1104</v>
      </c>
      <c r="P2062" s="11" t="s">
        <v>39</v>
      </c>
      <c r="Q2062" s="11" t="s">
        <v>30</v>
      </c>
      <c r="R2062" s="11" t="s">
        <v>17</v>
      </c>
    </row>
    <row r="2063" spans="1:18" x14ac:dyDescent="0.35">
      <c r="A2063" s="11" t="s">
        <v>8614</v>
      </c>
      <c r="B2063" s="11" t="s">
        <v>8615</v>
      </c>
      <c r="C2063" s="10" t="s">
        <v>40</v>
      </c>
      <c r="D2063" s="11" t="s">
        <v>43</v>
      </c>
      <c r="E2063" s="11" t="s">
        <v>8578</v>
      </c>
      <c r="F2063" s="11"/>
      <c r="G2063" s="11" t="s">
        <v>725</v>
      </c>
      <c r="H2063" s="11" t="s">
        <v>8579</v>
      </c>
      <c r="I2063" s="11" t="s">
        <v>8616</v>
      </c>
      <c r="J2063" s="12">
        <v>45727</v>
      </c>
      <c r="K2063" s="12">
        <v>45758</v>
      </c>
      <c r="L2063" s="12">
        <v>46487</v>
      </c>
      <c r="M2063" s="13">
        <v>607.178</v>
      </c>
      <c r="N2063" s="11" t="s">
        <v>1103</v>
      </c>
      <c r="O2063" s="11" t="s">
        <v>1104</v>
      </c>
      <c r="P2063" s="11" t="s">
        <v>39</v>
      </c>
      <c r="Q2063" s="11" t="s">
        <v>30</v>
      </c>
      <c r="R2063" s="11" t="s">
        <v>17</v>
      </c>
    </row>
    <row r="2064" spans="1:18" x14ac:dyDescent="0.35">
      <c r="A2064" s="11" t="s">
        <v>8617</v>
      </c>
      <c r="B2064" s="11" t="s">
        <v>8618</v>
      </c>
      <c r="C2064" s="10" t="s">
        <v>40</v>
      </c>
      <c r="D2064" s="11" t="s">
        <v>43</v>
      </c>
      <c r="E2064" s="11" t="s">
        <v>8583</v>
      </c>
      <c r="F2064" s="11"/>
      <c r="G2064" s="11" t="s">
        <v>725</v>
      </c>
      <c r="H2064" s="11" t="s">
        <v>8584</v>
      </c>
      <c r="I2064" s="11" t="s">
        <v>8619</v>
      </c>
      <c r="J2064" s="12">
        <v>45727</v>
      </c>
      <c r="K2064" s="12">
        <v>45758</v>
      </c>
      <c r="L2064" s="12">
        <v>46487</v>
      </c>
      <c r="M2064" s="13">
        <v>607.178</v>
      </c>
      <c r="N2064" s="11" t="s">
        <v>1103</v>
      </c>
      <c r="O2064" s="11" t="s">
        <v>1104</v>
      </c>
      <c r="P2064" s="11" t="s">
        <v>39</v>
      </c>
      <c r="Q2064" s="11" t="s">
        <v>30</v>
      </c>
      <c r="R2064" s="11" t="s">
        <v>17</v>
      </c>
    </row>
    <row r="2065" spans="1:18" x14ac:dyDescent="0.35">
      <c r="A2065" s="11" t="s">
        <v>8620</v>
      </c>
      <c r="B2065" s="11" t="s">
        <v>8621</v>
      </c>
      <c r="C2065" s="10" t="s">
        <v>40</v>
      </c>
      <c r="D2065" s="11" t="s">
        <v>43</v>
      </c>
      <c r="E2065" s="11" t="s">
        <v>8588</v>
      </c>
      <c r="F2065" s="11"/>
      <c r="G2065" s="11" t="s">
        <v>725</v>
      </c>
      <c r="H2065" s="11" t="s">
        <v>8589</v>
      </c>
      <c r="I2065" s="11" t="s">
        <v>8622</v>
      </c>
      <c r="J2065" s="12">
        <v>45727</v>
      </c>
      <c r="K2065" s="12">
        <v>45758</v>
      </c>
      <c r="L2065" s="12">
        <v>46487</v>
      </c>
      <c r="M2065" s="13">
        <v>325.86509999999998</v>
      </c>
      <c r="N2065" s="11" t="s">
        <v>1103</v>
      </c>
      <c r="O2065" s="11" t="s">
        <v>1104</v>
      </c>
      <c r="P2065" s="11" t="s">
        <v>39</v>
      </c>
      <c r="Q2065" s="11" t="s">
        <v>30</v>
      </c>
      <c r="R2065" s="11" t="s">
        <v>17</v>
      </c>
    </row>
    <row r="2066" spans="1:18" x14ac:dyDescent="0.35">
      <c r="A2066" s="11" t="s">
        <v>8623</v>
      </c>
      <c r="B2066" s="11" t="s">
        <v>8624</v>
      </c>
      <c r="C2066" s="10" t="s">
        <v>40</v>
      </c>
      <c r="D2066" s="11" t="s">
        <v>43</v>
      </c>
      <c r="E2066" s="11" t="s">
        <v>8593</v>
      </c>
      <c r="F2066" s="11"/>
      <c r="G2066" s="11" t="s">
        <v>725</v>
      </c>
      <c r="H2066" s="11" t="s">
        <v>8594</v>
      </c>
      <c r="I2066" s="11" t="s">
        <v>8625</v>
      </c>
      <c r="J2066" s="12">
        <v>45727</v>
      </c>
      <c r="K2066" s="12">
        <v>45758</v>
      </c>
      <c r="L2066" s="12">
        <v>46487</v>
      </c>
      <c r="M2066" s="13">
        <v>650.07249999999999</v>
      </c>
      <c r="N2066" s="11" t="s">
        <v>1103</v>
      </c>
      <c r="O2066" s="11" t="s">
        <v>1104</v>
      </c>
      <c r="P2066" s="11" t="s">
        <v>39</v>
      </c>
      <c r="Q2066" s="11" t="s">
        <v>30</v>
      </c>
      <c r="R2066" s="11" t="s">
        <v>17</v>
      </c>
    </row>
    <row r="2067" spans="1:18" x14ac:dyDescent="0.35">
      <c r="A2067" s="11" t="s">
        <v>8626</v>
      </c>
      <c r="B2067" s="11" t="s">
        <v>8627</v>
      </c>
      <c r="C2067" s="10" t="s">
        <v>40</v>
      </c>
      <c r="D2067" s="11" t="s">
        <v>43</v>
      </c>
      <c r="E2067" s="11" t="s">
        <v>8598</v>
      </c>
      <c r="F2067" s="11"/>
      <c r="G2067" s="11" t="s">
        <v>725</v>
      </c>
      <c r="H2067" s="11" t="s">
        <v>8599</v>
      </c>
      <c r="I2067" s="11" t="s">
        <v>8628</v>
      </c>
      <c r="J2067" s="12">
        <v>45727</v>
      </c>
      <c r="K2067" s="12">
        <v>45758</v>
      </c>
      <c r="L2067" s="12">
        <v>46487</v>
      </c>
      <c r="M2067" s="13">
        <v>325.61099999999999</v>
      </c>
      <c r="N2067" s="11" t="s">
        <v>1103</v>
      </c>
      <c r="O2067" s="11" t="s">
        <v>1104</v>
      </c>
      <c r="P2067" s="11" t="s">
        <v>39</v>
      </c>
      <c r="Q2067" s="11" t="s">
        <v>30</v>
      </c>
      <c r="R2067" s="11" t="s">
        <v>17</v>
      </c>
    </row>
    <row r="2068" spans="1:18" x14ac:dyDescent="0.35">
      <c r="A2068" s="11" t="s">
        <v>8629</v>
      </c>
      <c r="B2068" s="11" t="s">
        <v>8630</v>
      </c>
      <c r="C2068" s="10" t="s">
        <v>40</v>
      </c>
      <c r="D2068" s="11" t="s">
        <v>43</v>
      </c>
      <c r="E2068" s="11" t="s">
        <v>8603</v>
      </c>
      <c r="F2068" s="11"/>
      <c r="G2068" s="11" t="s">
        <v>725</v>
      </c>
      <c r="H2068" s="11" t="s">
        <v>8604</v>
      </c>
      <c r="I2068" s="11" t="s">
        <v>8631</v>
      </c>
      <c r="J2068" s="12">
        <v>45727</v>
      </c>
      <c r="K2068" s="12">
        <v>45758</v>
      </c>
      <c r="L2068" s="12">
        <v>46487</v>
      </c>
      <c r="M2068" s="13">
        <v>411.4</v>
      </c>
      <c r="N2068" s="11" t="s">
        <v>1103</v>
      </c>
      <c r="O2068" s="11" t="s">
        <v>1104</v>
      </c>
      <c r="P2068" s="11" t="s">
        <v>39</v>
      </c>
      <c r="Q2068" s="11" t="s">
        <v>30</v>
      </c>
      <c r="R2068" s="11" t="s">
        <v>17</v>
      </c>
    </row>
    <row r="2069" spans="1:18" x14ac:dyDescent="0.35">
      <c r="A2069" s="11" t="s">
        <v>8632</v>
      </c>
      <c r="B2069" s="11" t="s">
        <v>8632</v>
      </c>
      <c r="C2069" s="10" t="s">
        <v>40</v>
      </c>
      <c r="D2069" s="11" t="s">
        <v>43</v>
      </c>
      <c r="E2069" s="11" t="s">
        <v>8608</v>
      </c>
      <c r="F2069" s="11"/>
      <c r="G2069" s="11" t="s">
        <v>725</v>
      </c>
      <c r="H2069" s="11" t="s">
        <v>8609</v>
      </c>
      <c r="I2069" s="11" t="s">
        <v>8633</v>
      </c>
      <c r="J2069" s="12">
        <v>45968</v>
      </c>
      <c r="K2069" s="12">
        <v>45968</v>
      </c>
      <c r="L2069" s="12">
        <v>46697</v>
      </c>
      <c r="M2069" s="13">
        <v>254.72900000000001</v>
      </c>
      <c r="N2069" s="11" t="s">
        <v>1103</v>
      </c>
      <c r="O2069" s="11" t="s">
        <v>1104</v>
      </c>
      <c r="P2069" s="11" t="s">
        <v>39</v>
      </c>
      <c r="Q2069" s="11" t="s">
        <v>30</v>
      </c>
      <c r="R2069" s="11" t="s">
        <v>17</v>
      </c>
    </row>
    <row r="2070" spans="1:18" x14ac:dyDescent="0.35">
      <c r="A2070" s="11" t="s">
        <v>8634</v>
      </c>
      <c r="B2070" s="11" t="s">
        <v>8635</v>
      </c>
      <c r="C2070" s="10" t="s">
        <v>40</v>
      </c>
      <c r="D2070" s="11" t="s">
        <v>43</v>
      </c>
      <c r="E2070" s="11" t="s">
        <v>8573</v>
      </c>
      <c r="F2070" s="11"/>
      <c r="G2070" s="11" t="s">
        <v>725</v>
      </c>
      <c r="H2070" s="11" t="s">
        <v>8574</v>
      </c>
      <c r="I2070" s="11" t="s">
        <v>8636</v>
      </c>
      <c r="J2070" s="12">
        <v>45727</v>
      </c>
      <c r="K2070" s="12">
        <v>45758</v>
      </c>
      <c r="L2070" s="12">
        <v>46487</v>
      </c>
      <c r="M2070" s="13">
        <v>3441.8449999999998</v>
      </c>
      <c r="N2070" s="11" t="s">
        <v>1103</v>
      </c>
      <c r="O2070" s="11" t="s">
        <v>1104</v>
      </c>
      <c r="P2070" s="11" t="s">
        <v>39</v>
      </c>
      <c r="Q2070" s="11" t="s">
        <v>30</v>
      </c>
      <c r="R2070" s="11" t="s">
        <v>17</v>
      </c>
    </row>
    <row r="2071" spans="1:18" x14ac:dyDescent="0.35">
      <c r="A2071" s="11" t="s">
        <v>8637</v>
      </c>
      <c r="B2071" s="11" t="s">
        <v>8638</v>
      </c>
      <c r="C2071" s="10" t="s">
        <v>40</v>
      </c>
      <c r="D2071" s="11" t="s">
        <v>43</v>
      </c>
      <c r="E2071" s="11" t="s">
        <v>8578</v>
      </c>
      <c r="F2071" s="11"/>
      <c r="G2071" s="11" t="s">
        <v>725</v>
      </c>
      <c r="H2071" s="11" t="s">
        <v>8579</v>
      </c>
      <c r="I2071" s="11" t="s">
        <v>8639</v>
      </c>
      <c r="J2071" s="12">
        <v>45727</v>
      </c>
      <c r="K2071" s="12">
        <v>45758</v>
      </c>
      <c r="L2071" s="12">
        <v>46487</v>
      </c>
      <c r="M2071" s="13">
        <v>607.178</v>
      </c>
      <c r="N2071" s="11" t="s">
        <v>1103</v>
      </c>
      <c r="O2071" s="11" t="s">
        <v>1104</v>
      </c>
      <c r="P2071" s="11" t="s">
        <v>39</v>
      </c>
      <c r="Q2071" s="11" t="s">
        <v>30</v>
      </c>
      <c r="R2071" s="11" t="s">
        <v>17</v>
      </c>
    </row>
    <row r="2072" spans="1:18" x14ac:dyDescent="0.35">
      <c r="A2072" s="11" t="s">
        <v>8640</v>
      </c>
      <c r="B2072" s="11" t="s">
        <v>8641</v>
      </c>
      <c r="C2072" s="10" t="s">
        <v>40</v>
      </c>
      <c r="D2072" s="11" t="s">
        <v>43</v>
      </c>
      <c r="E2072" s="11" t="s">
        <v>8583</v>
      </c>
      <c r="F2072" s="11"/>
      <c r="G2072" s="11" t="s">
        <v>725</v>
      </c>
      <c r="H2072" s="11" t="s">
        <v>8584</v>
      </c>
      <c r="I2072" s="11" t="s">
        <v>8642</v>
      </c>
      <c r="J2072" s="12">
        <v>45727</v>
      </c>
      <c r="K2072" s="12">
        <v>45758</v>
      </c>
      <c r="L2072" s="12">
        <v>46487</v>
      </c>
      <c r="M2072" s="13">
        <v>607.178</v>
      </c>
      <c r="N2072" s="11" t="s">
        <v>1103</v>
      </c>
      <c r="O2072" s="11" t="s">
        <v>1104</v>
      </c>
      <c r="P2072" s="11" t="s">
        <v>39</v>
      </c>
      <c r="Q2072" s="11" t="s">
        <v>30</v>
      </c>
      <c r="R2072" s="11" t="s">
        <v>17</v>
      </c>
    </row>
    <row r="2073" spans="1:18" x14ac:dyDescent="0.35">
      <c r="A2073" s="11" t="s">
        <v>8643</v>
      </c>
      <c r="B2073" s="11" t="s">
        <v>8644</v>
      </c>
      <c r="C2073" s="10" t="s">
        <v>40</v>
      </c>
      <c r="D2073" s="11" t="s">
        <v>43</v>
      </c>
      <c r="E2073" s="11" t="s">
        <v>8588</v>
      </c>
      <c r="F2073" s="11"/>
      <c r="G2073" s="11" t="s">
        <v>725</v>
      </c>
      <c r="H2073" s="11" t="s">
        <v>8589</v>
      </c>
      <c r="I2073" s="11" t="s">
        <v>8645</v>
      </c>
      <c r="J2073" s="12">
        <v>45727</v>
      </c>
      <c r="K2073" s="12">
        <v>45758</v>
      </c>
      <c r="L2073" s="12">
        <v>46487</v>
      </c>
      <c r="M2073" s="13">
        <v>325.86509999999998</v>
      </c>
      <c r="N2073" s="11" t="s">
        <v>1103</v>
      </c>
      <c r="O2073" s="11" t="s">
        <v>1104</v>
      </c>
      <c r="P2073" s="11" t="s">
        <v>39</v>
      </c>
      <c r="Q2073" s="11" t="s">
        <v>30</v>
      </c>
      <c r="R2073" s="11" t="s">
        <v>17</v>
      </c>
    </row>
    <row r="2074" spans="1:18" x14ac:dyDescent="0.35">
      <c r="A2074" s="11" t="s">
        <v>8646</v>
      </c>
      <c r="B2074" s="11" t="s">
        <v>8647</v>
      </c>
      <c r="C2074" s="10" t="s">
        <v>40</v>
      </c>
      <c r="D2074" s="11" t="s">
        <v>43</v>
      </c>
      <c r="E2074" s="11" t="s">
        <v>8593</v>
      </c>
      <c r="F2074" s="11"/>
      <c r="G2074" s="11" t="s">
        <v>725</v>
      </c>
      <c r="H2074" s="11" t="s">
        <v>8594</v>
      </c>
      <c r="I2074" s="11" t="s">
        <v>8648</v>
      </c>
      <c r="J2074" s="12">
        <v>45727</v>
      </c>
      <c r="K2074" s="12">
        <v>45758</v>
      </c>
      <c r="L2074" s="12">
        <v>46487</v>
      </c>
      <c r="M2074" s="13">
        <v>650.07249999999999</v>
      </c>
      <c r="N2074" s="11" t="s">
        <v>1103</v>
      </c>
      <c r="O2074" s="11" t="s">
        <v>1104</v>
      </c>
      <c r="P2074" s="11" t="s">
        <v>39</v>
      </c>
      <c r="Q2074" s="11" t="s">
        <v>30</v>
      </c>
      <c r="R2074" s="11" t="s">
        <v>17</v>
      </c>
    </row>
    <row r="2075" spans="1:18" x14ac:dyDescent="0.35">
      <c r="A2075" s="11" t="s">
        <v>8649</v>
      </c>
      <c r="B2075" s="11" t="s">
        <v>8650</v>
      </c>
      <c r="C2075" s="10" t="s">
        <v>40</v>
      </c>
      <c r="D2075" s="11" t="s">
        <v>43</v>
      </c>
      <c r="E2075" s="11" t="s">
        <v>8598</v>
      </c>
      <c r="F2075" s="11"/>
      <c r="G2075" s="11" t="s">
        <v>725</v>
      </c>
      <c r="H2075" s="11" t="s">
        <v>8599</v>
      </c>
      <c r="I2075" s="11" t="s">
        <v>8651</v>
      </c>
      <c r="J2075" s="12">
        <v>45727</v>
      </c>
      <c r="K2075" s="12">
        <v>45758</v>
      </c>
      <c r="L2075" s="12">
        <v>46487</v>
      </c>
      <c r="M2075" s="13">
        <v>325.61099999999999</v>
      </c>
      <c r="N2075" s="11" t="s">
        <v>1103</v>
      </c>
      <c r="O2075" s="11" t="s">
        <v>1104</v>
      </c>
      <c r="P2075" s="11" t="s">
        <v>39</v>
      </c>
      <c r="Q2075" s="11" t="s">
        <v>30</v>
      </c>
      <c r="R2075" s="11" t="s">
        <v>17</v>
      </c>
    </row>
    <row r="2076" spans="1:18" x14ac:dyDescent="0.35">
      <c r="A2076" s="11" t="s">
        <v>8652</v>
      </c>
      <c r="B2076" s="11" t="s">
        <v>8653</v>
      </c>
      <c r="C2076" s="10" t="s">
        <v>40</v>
      </c>
      <c r="D2076" s="11" t="s">
        <v>43</v>
      </c>
      <c r="E2076" s="11" t="s">
        <v>8603</v>
      </c>
      <c r="F2076" s="11"/>
      <c r="G2076" s="11" t="s">
        <v>725</v>
      </c>
      <c r="H2076" s="11" t="s">
        <v>8604</v>
      </c>
      <c r="I2076" s="11" t="s">
        <v>8654</v>
      </c>
      <c r="J2076" s="12">
        <v>45727</v>
      </c>
      <c r="K2076" s="12">
        <v>45758</v>
      </c>
      <c r="L2076" s="12">
        <v>46487</v>
      </c>
      <c r="M2076" s="13">
        <v>411.4</v>
      </c>
      <c r="N2076" s="11" t="s">
        <v>1103</v>
      </c>
      <c r="O2076" s="11" t="s">
        <v>1104</v>
      </c>
      <c r="P2076" s="11" t="s">
        <v>39</v>
      </c>
      <c r="Q2076" s="11" t="s">
        <v>30</v>
      </c>
      <c r="R2076" s="11" t="s">
        <v>17</v>
      </c>
    </row>
    <row r="2077" spans="1:18" x14ac:dyDescent="0.35">
      <c r="A2077" s="11" t="s">
        <v>8655</v>
      </c>
      <c r="B2077" s="11" t="s">
        <v>8656</v>
      </c>
      <c r="C2077" s="10" t="s">
        <v>40</v>
      </c>
      <c r="D2077" s="11" t="s">
        <v>43</v>
      </c>
      <c r="E2077" s="11" t="s">
        <v>8608</v>
      </c>
      <c r="F2077" s="11"/>
      <c r="G2077" s="11" t="s">
        <v>725</v>
      </c>
      <c r="H2077" s="11" t="s">
        <v>8609</v>
      </c>
      <c r="I2077" s="11" t="s">
        <v>8657</v>
      </c>
      <c r="J2077" s="12">
        <v>45727</v>
      </c>
      <c r="K2077" s="12">
        <v>45758</v>
      </c>
      <c r="L2077" s="12">
        <v>46487</v>
      </c>
      <c r="M2077" s="13">
        <v>254.72919999999999</v>
      </c>
      <c r="N2077" s="11" t="s">
        <v>1103</v>
      </c>
      <c r="O2077" s="11" t="s">
        <v>1104</v>
      </c>
      <c r="P2077" s="11" t="s">
        <v>39</v>
      </c>
      <c r="Q2077" s="11" t="s">
        <v>30</v>
      </c>
      <c r="R2077" s="11" t="s">
        <v>17</v>
      </c>
    </row>
    <row r="2078" spans="1:18" x14ac:dyDescent="0.35">
      <c r="A2078" s="11" t="s">
        <v>8658</v>
      </c>
      <c r="B2078" s="11" t="s">
        <v>8659</v>
      </c>
      <c r="C2078" s="10" t="s">
        <v>40</v>
      </c>
      <c r="D2078" s="11" t="s">
        <v>43</v>
      </c>
      <c r="E2078" s="11" t="s">
        <v>8660</v>
      </c>
      <c r="F2078" s="11"/>
      <c r="G2078" s="11" t="s">
        <v>725</v>
      </c>
      <c r="H2078" s="11" t="s">
        <v>8661</v>
      </c>
      <c r="I2078" s="11" t="s">
        <v>8662</v>
      </c>
      <c r="J2078" s="12">
        <v>45727</v>
      </c>
      <c r="K2078" s="12">
        <v>45758</v>
      </c>
      <c r="L2078" s="12">
        <v>46487</v>
      </c>
      <c r="M2078" s="13">
        <v>3441.8449999999998</v>
      </c>
      <c r="N2078" s="11" t="s">
        <v>1103</v>
      </c>
      <c r="O2078" s="11" t="s">
        <v>1104</v>
      </c>
      <c r="P2078" s="11" t="s">
        <v>39</v>
      </c>
      <c r="Q2078" s="11" t="s">
        <v>30</v>
      </c>
      <c r="R2078" s="11" t="s">
        <v>17</v>
      </c>
    </row>
    <row r="2079" spans="1:18" x14ac:dyDescent="0.35">
      <c r="A2079" s="11" t="s">
        <v>8663</v>
      </c>
      <c r="B2079" s="11" t="s">
        <v>8664</v>
      </c>
      <c r="C2079" s="10" t="s">
        <v>40</v>
      </c>
      <c r="D2079" s="11" t="s">
        <v>43</v>
      </c>
      <c r="E2079" s="11" t="s">
        <v>8603</v>
      </c>
      <c r="F2079" s="11"/>
      <c r="G2079" s="11" t="s">
        <v>725</v>
      </c>
      <c r="H2079" s="11" t="s">
        <v>8604</v>
      </c>
      <c r="I2079" s="11" t="s">
        <v>8665</v>
      </c>
      <c r="J2079" s="12">
        <v>45727</v>
      </c>
      <c r="K2079" s="12">
        <v>45758</v>
      </c>
      <c r="L2079" s="12">
        <v>46487</v>
      </c>
      <c r="M2079" s="13">
        <v>411.4</v>
      </c>
      <c r="N2079" s="11" t="s">
        <v>1103</v>
      </c>
      <c r="O2079" s="11" t="s">
        <v>1104</v>
      </c>
      <c r="P2079" s="11" t="s">
        <v>39</v>
      </c>
      <c r="Q2079" s="11" t="s">
        <v>30</v>
      </c>
      <c r="R2079" s="11" t="s">
        <v>17</v>
      </c>
    </row>
    <row r="2080" spans="1:18" x14ac:dyDescent="0.35">
      <c r="A2080" s="11" t="s">
        <v>8666</v>
      </c>
      <c r="B2080" s="11" t="s">
        <v>8667</v>
      </c>
      <c r="C2080" s="10" t="s">
        <v>40</v>
      </c>
      <c r="D2080" s="11" t="s">
        <v>43</v>
      </c>
      <c r="E2080" s="11" t="s">
        <v>8608</v>
      </c>
      <c r="F2080" s="11"/>
      <c r="G2080" s="11" t="s">
        <v>725</v>
      </c>
      <c r="H2080" s="11" t="s">
        <v>8609</v>
      </c>
      <c r="I2080" s="11" t="s">
        <v>8668</v>
      </c>
      <c r="J2080" s="12">
        <v>45727</v>
      </c>
      <c r="K2080" s="12">
        <v>45758</v>
      </c>
      <c r="L2080" s="12">
        <v>46487</v>
      </c>
      <c r="M2080" s="13">
        <v>254.72919999999999</v>
      </c>
      <c r="N2080" s="11" t="s">
        <v>1103</v>
      </c>
      <c r="O2080" s="11" t="s">
        <v>1104</v>
      </c>
      <c r="P2080" s="11" t="s">
        <v>39</v>
      </c>
      <c r="Q2080" s="11" t="s">
        <v>30</v>
      </c>
      <c r="R2080" s="11" t="s">
        <v>17</v>
      </c>
    </row>
    <row r="2081" spans="1:18" x14ac:dyDescent="0.35">
      <c r="A2081" s="11" t="s">
        <v>8669</v>
      </c>
      <c r="B2081" s="11" t="s">
        <v>8670</v>
      </c>
      <c r="C2081" s="10" t="s">
        <v>40</v>
      </c>
      <c r="D2081" s="11" t="s">
        <v>43</v>
      </c>
      <c r="E2081" s="11" t="s">
        <v>8660</v>
      </c>
      <c r="F2081" s="11"/>
      <c r="G2081" s="11" t="s">
        <v>725</v>
      </c>
      <c r="H2081" s="11" t="s">
        <v>8661</v>
      </c>
      <c r="I2081" s="11" t="s">
        <v>8671</v>
      </c>
      <c r="J2081" s="12">
        <v>45727</v>
      </c>
      <c r="K2081" s="12">
        <v>45758</v>
      </c>
      <c r="L2081" s="12">
        <v>46487</v>
      </c>
      <c r="M2081" s="13">
        <v>3441.8449999999998</v>
      </c>
      <c r="N2081" s="11" t="s">
        <v>1103</v>
      </c>
      <c r="O2081" s="11" t="s">
        <v>1104</v>
      </c>
      <c r="P2081" s="11" t="s">
        <v>39</v>
      </c>
      <c r="Q2081" s="11" t="s">
        <v>30</v>
      </c>
      <c r="R2081" s="11" t="s">
        <v>17</v>
      </c>
    </row>
    <row r="2082" spans="1:18" x14ac:dyDescent="0.35">
      <c r="A2082" s="11" t="s">
        <v>8672</v>
      </c>
      <c r="B2082" s="11" t="s">
        <v>8673</v>
      </c>
      <c r="C2082" s="10" t="s">
        <v>40</v>
      </c>
      <c r="D2082" s="11" t="s">
        <v>43</v>
      </c>
      <c r="E2082" s="11" t="s">
        <v>8603</v>
      </c>
      <c r="F2082" s="11"/>
      <c r="G2082" s="11" t="s">
        <v>725</v>
      </c>
      <c r="H2082" s="11" t="s">
        <v>8604</v>
      </c>
      <c r="I2082" s="11" t="s">
        <v>8674</v>
      </c>
      <c r="J2082" s="12">
        <v>45727</v>
      </c>
      <c r="K2082" s="12">
        <v>45758</v>
      </c>
      <c r="L2082" s="12">
        <v>46487</v>
      </c>
      <c r="M2082" s="13">
        <v>411.4</v>
      </c>
      <c r="N2082" s="11" t="s">
        <v>1103</v>
      </c>
      <c r="O2082" s="11" t="s">
        <v>1104</v>
      </c>
      <c r="P2082" s="11" t="s">
        <v>39</v>
      </c>
      <c r="Q2082" s="11" t="s">
        <v>30</v>
      </c>
      <c r="R2082" s="11" t="s">
        <v>17</v>
      </c>
    </row>
    <row r="2083" spans="1:18" x14ac:dyDescent="0.35">
      <c r="A2083" s="11" t="s">
        <v>8675</v>
      </c>
      <c r="B2083" s="11" t="s">
        <v>8676</v>
      </c>
      <c r="C2083" s="10" t="s">
        <v>40</v>
      </c>
      <c r="D2083" s="11" t="s">
        <v>43</v>
      </c>
      <c r="E2083" s="11" t="s">
        <v>8608</v>
      </c>
      <c r="F2083" s="11"/>
      <c r="G2083" s="11" t="s">
        <v>725</v>
      </c>
      <c r="H2083" s="11" t="s">
        <v>8609</v>
      </c>
      <c r="I2083" s="11" t="s">
        <v>8677</v>
      </c>
      <c r="J2083" s="12">
        <v>45727</v>
      </c>
      <c r="K2083" s="12">
        <v>45758</v>
      </c>
      <c r="L2083" s="12">
        <v>46487</v>
      </c>
      <c r="M2083" s="13">
        <v>254.72919999999999</v>
      </c>
      <c r="N2083" s="11" t="s">
        <v>1103</v>
      </c>
      <c r="O2083" s="11" t="s">
        <v>1104</v>
      </c>
      <c r="P2083" s="11" t="s">
        <v>39</v>
      </c>
      <c r="Q2083" s="11" t="s">
        <v>30</v>
      </c>
      <c r="R2083" s="11" t="s">
        <v>17</v>
      </c>
    </row>
    <row r="2084" spans="1:18" x14ac:dyDescent="0.35">
      <c r="A2084" s="11" t="s">
        <v>8678</v>
      </c>
      <c r="B2084" s="11" t="s">
        <v>8679</v>
      </c>
      <c r="C2084" s="10" t="s">
        <v>40</v>
      </c>
      <c r="D2084" s="11" t="s">
        <v>43</v>
      </c>
      <c r="E2084" s="11" t="s">
        <v>8660</v>
      </c>
      <c r="F2084" s="11"/>
      <c r="G2084" s="11" t="s">
        <v>725</v>
      </c>
      <c r="H2084" s="11" t="s">
        <v>8661</v>
      </c>
      <c r="I2084" s="11" t="s">
        <v>8680</v>
      </c>
      <c r="J2084" s="12">
        <v>45727</v>
      </c>
      <c r="K2084" s="12">
        <v>45758</v>
      </c>
      <c r="L2084" s="12">
        <v>46487</v>
      </c>
      <c r="M2084" s="13">
        <v>3441.8449999999998</v>
      </c>
      <c r="N2084" s="11" t="s">
        <v>1103</v>
      </c>
      <c r="O2084" s="11" t="s">
        <v>1104</v>
      </c>
      <c r="P2084" s="11" t="s">
        <v>39</v>
      </c>
      <c r="Q2084" s="11" t="s">
        <v>30</v>
      </c>
      <c r="R2084" s="11" t="s">
        <v>17</v>
      </c>
    </row>
    <row r="2085" spans="1:18" x14ac:dyDescent="0.35">
      <c r="A2085" s="11" t="s">
        <v>8681</v>
      </c>
      <c r="B2085" s="11" t="s">
        <v>8682</v>
      </c>
      <c r="C2085" s="10" t="s">
        <v>40</v>
      </c>
      <c r="D2085" s="11" t="s">
        <v>43</v>
      </c>
      <c r="E2085" s="11" t="s">
        <v>8603</v>
      </c>
      <c r="F2085" s="11"/>
      <c r="G2085" s="11" t="s">
        <v>725</v>
      </c>
      <c r="H2085" s="11" t="s">
        <v>8604</v>
      </c>
      <c r="I2085" s="11" t="s">
        <v>8683</v>
      </c>
      <c r="J2085" s="12">
        <v>45727</v>
      </c>
      <c r="K2085" s="12">
        <v>45758</v>
      </c>
      <c r="L2085" s="12">
        <v>46487</v>
      </c>
      <c r="M2085" s="13">
        <v>411.4</v>
      </c>
      <c r="N2085" s="11" t="s">
        <v>1103</v>
      </c>
      <c r="O2085" s="11" t="s">
        <v>1104</v>
      </c>
      <c r="P2085" s="11" t="s">
        <v>39</v>
      </c>
      <c r="Q2085" s="11" t="s">
        <v>30</v>
      </c>
      <c r="R2085" s="11" t="s">
        <v>17</v>
      </c>
    </row>
    <row r="2086" spans="1:18" x14ac:dyDescent="0.35">
      <c r="A2086" s="11" t="s">
        <v>8684</v>
      </c>
      <c r="B2086" s="11" t="s">
        <v>8685</v>
      </c>
      <c r="C2086" s="10" t="s">
        <v>40</v>
      </c>
      <c r="D2086" s="11" t="s">
        <v>43</v>
      </c>
      <c r="E2086" s="11" t="s">
        <v>8608</v>
      </c>
      <c r="F2086" s="11"/>
      <c r="G2086" s="11" t="s">
        <v>725</v>
      </c>
      <c r="H2086" s="11" t="s">
        <v>8609</v>
      </c>
      <c r="I2086" s="11" t="s">
        <v>8686</v>
      </c>
      <c r="J2086" s="12">
        <v>45727</v>
      </c>
      <c r="K2086" s="12">
        <v>45758</v>
      </c>
      <c r="L2086" s="12">
        <v>46487</v>
      </c>
      <c r="M2086" s="13">
        <v>254.72919999999999</v>
      </c>
      <c r="N2086" s="11" t="s">
        <v>1103</v>
      </c>
      <c r="O2086" s="11" t="s">
        <v>1104</v>
      </c>
      <c r="P2086" s="11" t="s">
        <v>39</v>
      </c>
      <c r="Q2086" s="11" t="s">
        <v>30</v>
      </c>
      <c r="R2086" s="11" t="s">
        <v>17</v>
      </c>
    </row>
    <row r="2087" spans="1:18" x14ac:dyDescent="0.35">
      <c r="A2087" s="11" t="s">
        <v>8687</v>
      </c>
      <c r="B2087" s="11" t="s">
        <v>8688</v>
      </c>
      <c r="C2087" s="10" t="s">
        <v>40</v>
      </c>
      <c r="D2087" s="11" t="s">
        <v>43</v>
      </c>
      <c r="E2087" s="11" t="s">
        <v>8660</v>
      </c>
      <c r="F2087" s="11"/>
      <c r="G2087" s="11" t="s">
        <v>725</v>
      </c>
      <c r="H2087" s="11" t="s">
        <v>8661</v>
      </c>
      <c r="I2087" s="11" t="s">
        <v>8689</v>
      </c>
      <c r="J2087" s="12">
        <v>45727</v>
      </c>
      <c r="K2087" s="12">
        <v>45758</v>
      </c>
      <c r="L2087" s="12">
        <v>46487</v>
      </c>
      <c r="M2087" s="13">
        <v>3441.8449999999998</v>
      </c>
      <c r="N2087" s="11" t="s">
        <v>1103</v>
      </c>
      <c r="O2087" s="11" t="s">
        <v>1104</v>
      </c>
      <c r="P2087" s="11" t="s">
        <v>39</v>
      </c>
      <c r="Q2087" s="11" t="s">
        <v>30</v>
      </c>
      <c r="R2087" s="11" t="s">
        <v>17</v>
      </c>
    </row>
    <row r="2088" spans="1:18" x14ac:dyDescent="0.35">
      <c r="A2088" s="11" t="s">
        <v>8690</v>
      </c>
      <c r="B2088" s="11" t="s">
        <v>8691</v>
      </c>
      <c r="C2088" s="10" t="s">
        <v>40</v>
      </c>
      <c r="D2088" s="11" t="s">
        <v>43</v>
      </c>
      <c r="E2088" s="11" t="s">
        <v>8692</v>
      </c>
      <c r="F2088" s="11"/>
      <c r="G2088" s="11" t="s">
        <v>725</v>
      </c>
      <c r="H2088" s="11" t="s">
        <v>8693</v>
      </c>
      <c r="I2088" s="11" t="s">
        <v>8694</v>
      </c>
      <c r="J2088" s="12">
        <v>45727</v>
      </c>
      <c r="K2088" s="12">
        <v>45758</v>
      </c>
      <c r="L2088" s="12">
        <v>46487</v>
      </c>
      <c r="M2088" s="13">
        <v>1331</v>
      </c>
      <c r="N2088" s="11" t="s">
        <v>1103</v>
      </c>
      <c r="O2088" s="11" t="s">
        <v>1104</v>
      </c>
      <c r="P2088" s="11" t="s">
        <v>39</v>
      </c>
      <c r="Q2088" s="11" t="s">
        <v>30</v>
      </c>
      <c r="R2088" s="11" t="s">
        <v>17</v>
      </c>
    </row>
    <row r="2089" spans="1:18" x14ac:dyDescent="0.35">
      <c r="A2089" s="11" t="s">
        <v>8695</v>
      </c>
      <c r="B2089" s="11" t="s">
        <v>8696</v>
      </c>
      <c r="C2089" s="10" t="s">
        <v>40</v>
      </c>
      <c r="D2089" s="11" t="s">
        <v>43</v>
      </c>
      <c r="E2089" s="11" t="s">
        <v>8593</v>
      </c>
      <c r="F2089" s="11"/>
      <c r="G2089" s="11" t="s">
        <v>725</v>
      </c>
      <c r="H2089" s="11" t="s">
        <v>8594</v>
      </c>
      <c r="I2089" s="11" t="s">
        <v>8697</v>
      </c>
      <c r="J2089" s="12">
        <v>45727</v>
      </c>
      <c r="K2089" s="12">
        <v>45758</v>
      </c>
      <c r="L2089" s="12">
        <v>46487</v>
      </c>
      <c r="M2089" s="13">
        <v>650.07249999999999</v>
      </c>
      <c r="N2089" s="11" t="s">
        <v>1103</v>
      </c>
      <c r="O2089" s="11" t="s">
        <v>1104</v>
      </c>
      <c r="P2089" s="11" t="s">
        <v>39</v>
      </c>
      <c r="Q2089" s="11" t="s">
        <v>30</v>
      </c>
      <c r="R2089" s="11" t="s">
        <v>17</v>
      </c>
    </row>
    <row r="2090" spans="1:18" x14ac:dyDescent="0.35">
      <c r="A2090" s="11" t="s">
        <v>8698</v>
      </c>
      <c r="B2090" s="11" t="s">
        <v>8699</v>
      </c>
      <c r="C2090" s="10" t="s">
        <v>40</v>
      </c>
      <c r="D2090" s="11" t="s">
        <v>43</v>
      </c>
      <c r="E2090" s="11" t="s">
        <v>8700</v>
      </c>
      <c r="F2090" s="11"/>
      <c r="G2090" s="11" t="s">
        <v>725</v>
      </c>
      <c r="H2090" s="11" t="s">
        <v>8701</v>
      </c>
      <c r="I2090" s="11" t="s">
        <v>8702</v>
      </c>
      <c r="J2090" s="12">
        <v>45727</v>
      </c>
      <c r="K2090" s="12">
        <v>45758</v>
      </c>
      <c r="L2090" s="12">
        <v>46487</v>
      </c>
      <c r="M2090" s="13">
        <v>1573</v>
      </c>
      <c r="N2090" s="11" t="s">
        <v>1103</v>
      </c>
      <c r="O2090" s="11" t="s">
        <v>1104</v>
      </c>
      <c r="P2090" s="11" t="s">
        <v>39</v>
      </c>
      <c r="Q2090" s="11" t="s">
        <v>30</v>
      </c>
      <c r="R2090" s="11" t="s">
        <v>17</v>
      </c>
    </row>
    <row r="2091" spans="1:18" x14ac:dyDescent="0.35">
      <c r="A2091" s="11" t="s">
        <v>8703</v>
      </c>
      <c r="B2091" s="11" t="s">
        <v>8704</v>
      </c>
      <c r="C2091" s="10" t="s">
        <v>40</v>
      </c>
      <c r="D2091" s="11" t="s">
        <v>43</v>
      </c>
      <c r="E2091" s="11" t="s">
        <v>8598</v>
      </c>
      <c r="F2091" s="11"/>
      <c r="G2091" s="11" t="s">
        <v>725</v>
      </c>
      <c r="H2091" s="11" t="s">
        <v>8599</v>
      </c>
      <c r="I2091" s="11" t="s">
        <v>8705</v>
      </c>
      <c r="J2091" s="12">
        <v>45727</v>
      </c>
      <c r="K2091" s="12">
        <v>45758</v>
      </c>
      <c r="L2091" s="12">
        <v>46487</v>
      </c>
      <c r="M2091" s="13">
        <v>325.61099999999999</v>
      </c>
      <c r="N2091" s="11" t="s">
        <v>1103</v>
      </c>
      <c r="O2091" s="11" t="s">
        <v>1104</v>
      </c>
      <c r="P2091" s="11" t="s">
        <v>39</v>
      </c>
      <c r="Q2091" s="11" t="s">
        <v>30</v>
      </c>
      <c r="R2091" s="11" t="s">
        <v>17</v>
      </c>
    </row>
    <row r="2092" spans="1:18" x14ac:dyDescent="0.35">
      <c r="A2092" s="11" t="s">
        <v>8706</v>
      </c>
      <c r="B2092" s="11" t="s">
        <v>8707</v>
      </c>
      <c r="C2092" s="10" t="s">
        <v>40</v>
      </c>
      <c r="D2092" s="11" t="s">
        <v>43</v>
      </c>
      <c r="E2092" s="11" t="s">
        <v>8708</v>
      </c>
      <c r="F2092" s="11"/>
      <c r="G2092" s="11" t="s">
        <v>725</v>
      </c>
      <c r="H2092" s="11" t="s">
        <v>8709</v>
      </c>
      <c r="I2092" s="11" t="s">
        <v>8710</v>
      </c>
      <c r="J2092" s="12">
        <v>45727</v>
      </c>
      <c r="K2092" s="12">
        <v>45758</v>
      </c>
      <c r="L2092" s="12">
        <v>46487</v>
      </c>
      <c r="M2092" s="13">
        <v>968</v>
      </c>
      <c r="N2092" s="11" t="s">
        <v>1103</v>
      </c>
      <c r="O2092" s="11" t="s">
        <v>1104</v>
      </c>
      <c r="P2092" s="11" t="s">
        <v>39</v>
      </c>
      <c r="Q2092" s="11" t="s">
        <v>30</v>
      </c>
      <c r="R2092" s="11" t="s">
        <v>17</v>
      </c>
    </row>
    <row r="2093" spans="1:18" x14ac:dyDescent="0.35">
      <c r="A2093" s="11" t="s">
        <v>8711</v>
      </c>
      <c r="B2093" s="11" t="s">
        <v>8712</v>
      </c>
      <c r="C2093" s="10" t="s">
        <v>40</v>
      </c>
      <c r="D2093" s="11" t="s">
        <v>43</v>
      </c>
      <c r="E2093" s="11" t="s">
        <v>8708</v>
      </c>
      <c r="F2093" s="11"/>
      <c r="G2093" s="11" t="s">
        <v>725</v>
      </c>
      <c r="H2093" s="11" t="s">
        <v>8709</v>
      </c>
      <c r="I2093" s="11" t="s">
        <v>8713</v>
      </c>
      <c r="J2093" s="12">
        <v>45727</v>
      </c>
      <c r="K2093" s="12">
        <v>45758</v>
      </c>
      <c r="L2093" s="12">
        <v>46487</v>
      </c>
      <c r="M2093" s="13">
        <v>968</v>
      </c>
      <c r="N2093" s="11" t="s">
        <v>1103</v>
      </c>
      <c r="O2093" s="11" t="s">
        <v>1104</v>
      </c>
      <c r="P2093" s="11" t="s">
        <v>39</v>
      </c>
      <c r="Q2093" s="11" t="s">
        <v>30</v>
      </c>
      <c r="R2093" s="11" t="s">
        <v>17</v>
      </c>
    </row>
    <row r="2094" spans="1:18" x14ac:dyDescent="0.35">
      <c r="A2094" s="11" t="s">
        <v>8714</v>
      </c>
      <c r="B2094" s="11" t="s">
        <v>8715</v>
      </c>
      <c r="C2094" s="10" t="s">
        <v>40</v>
      </c>
      <c r="D2094" s="11" t="s">
        <v>43</v>
      </c>
      <c r="E2094" s="11" t="s">
        <v>8716</v>
      </c>
      <c r="F2094" s="11"/>
      <c r="G2094" s="11" t="s">
        <v>725</v>
      </c>
      <c r="H2094" s="11" t="s">
        <v>8717</v>
      </c>
      <c r="I2094" s="11" t="s">
        <v>8718</v>
      </c>
      <c r="J2094" s="12">
        <v>45727</v>
      </c>
      <c r="K2094" s="12">
        <v>45758</v>
      </c>
      <c r="L2094" s="12">
        <v>46487</v>
      </c>
      <c r="M2094" s="13">
        <v>726</v>
      </c>
      <c r="N2094" s="11" t="s">
        <v>1103</v>
      </c>
      <c r="O2094" s="11" t="s">
        <v>1104</v>
      </c>
      <c r="P2094" s="11" t="s">
        <v>39</v>
      </c>
      <c r="Q2094" s="11" t="s">
        <v>30</v>
      </c>
      <c r="R2094" s="11" t="s">
        <v>17</v>
      </c>
    </row>
    <row r="2095" spans="1:18" x14ac:dyDescent="0.35">
      <c r="A2095" s="11" t="s">
        <v>8719</v>
      </c>
      <c r="B2095" s="11" t="s">
        <v>8720</v>
      </c>
      <c r="C2095" s="10" t="s">
        <v>40</v>
      </c>
      <c r="D2095" s="11" t="s">
        <v>43</v>
      </c>
      <c r="E2095" s="11" t="s">
        <v>8603</v>
      </c>
      <c r="F2095" s="11"/>
      <c r="G2095" s="11" t="s">
        <v>725</v>
      </c>
      <c r="H2095" s="11" t="s">
        <v>8604</v>
      </c>
      <c r="I2095" s="11" t="s">
        <v>8721</v>
      </c>
      <c r="J2095" s="12">
        <v>45727</v>
      </c>
      <c r="K2095" s="12">
        <v>45758</v>
      </c>
      <c r="L2095" s="12">
        <v>46487</v>
      </c>
      <c r="M2095" s="13">
        <v>411.4</v>
      </c>
      <c r="N2095" s="11" t="s">
        <v>1103</v>
      </c>
      <c r="O2095" s="11" t="s">
        <v>1104</v>
      </c>
      <c r="P2095" s="11" t="s">
        <v>39</v>
      </c>
      <c r="Q2095" s="11" t="s">
        <v>30</v>
      </c>
      <c r="R2095" s="11" t="s">
        <v>17</v>
      </c>
    </row>
    <row r="2096" spans="1:18" x14ac:dyDescent="0.35">
      <c r="A2096" s="11" t="s">
        <v>8722</v>
      </c>
      <c r="B2096" s="11" t="s">
        <v>8723</v>
      </c>
      <c r="C2096" s="10" t="s">
        <v>40</v>
      </c>
      <c r="D2096" s="11" t="s">
        <v>43</v>
      </c>
      <c r="E2096" s="11" t="s">
        <v>8608</v>
      </c>
      <c r="F2096" s="11"/>
      <c r="G2096" s="11" t="s">
        <v>725</v>
      </c>
      <c r="H2096" s="11" t="s">
        <v>8609</v>
      </c>
      <c r="I2096" s="11" t="s">
        <v>8724</v>
      </c>
      <c r="J2096" s="12">
        <v>45727</v>
      </c>
      <c r="K2096" s="12">
        <v>45758</v>
      </c>
      <c r="L2096" s="12">
        <v>46487</v>
      </c>
      <c r="M2096" s="13">
        <v>254.72919999999999</v>
      </c>
      <c r="N2096" s="11" t="s">
        <v>1103</v>
      </c>
      <c r="O2096" s="11" t="s">
        <v>1104</v>
      </c>
      <c r="P2096" s="11" t="s">
        <v>39</v>
      </c>
      <c r="Q2096" s="11" t="s">
        <v>30</v>
      </c>
      <c r="R2096" s="11" t="s">
        <v>17</v>
      </c>
    </row>
    <row r="2097" spans="1:18" x14ac:dyDescent="0.35">
      <c r="A2097" s="11" t="s">
        <v>8725</v>
      </c>
      <c r="B2097" s="11" t="s">
        <v>8726</v>
      </c>
      <c r="C2097" s="10" t="s">
        <v>40</v>
      </c>
      <c r="D2097" s="11" t="s">
        <v>43</v>
      </c>
      <c r="E2097" s="11" t="s">
        <v>8727</v>
      </c>
      <c r="F2097" s="11"/>
      <c r="G2097" s="11" t="s">
        <v>725</v>
      </c>
      <c r="H2097" s="11" t="s">
        <v>8728</v>
      </c>
      <c r="I2097" s="11" t="s">
        <v>8729</v>
      </c>
      <c r="J2097" s="12">
        <v>45727</v>
      </c>
      <c r="K2097" s="12">
        <v>45758</v>
      </c>
      <c r="L2097" s="12">
        <v>46487</v>
      </c>
      <c r="M2097" s="13">
        <v>3441.8449999999998</v>
      </c>
      <c r="N2097" s="11" t="s">
        <v>1103</v>
      </c>
      <c r="O2097" s="11" t="s">
        <v>1104</v>
      </c>
      <c r="P2097" s="11" t="s">
        <v>39</v>
      </c>
      <c r="Q2097" s="11" t="s">
        <v>30</v>
      </c>
      <c r="R2097" s="11" t="s">
        <v>17</v>
      </c>
    </row>
    <row r="2098" spans="1:18" x14ac:dyDescent="0.35">
      <c r="A2098" s="11" t="s">
        <v>8730</v>
      </c>
      <c r="B2098" s="11" t="s">
        <v>8731</v>
      </c>
      <c r="C2098" s="10" t="s">
        <v>40</v>
      </c>
      <c r="D2098" s="11" t="s">
        <v>43</v>
      </c>
      <c r="E2098" s="11" t="s">
        <v>8732</v>
      </c>
      <c r="F2098" s="11"/>
      <c r="G2098" s="11" t="s">
        <v>725</v>
      </c>
      <c r="H2098" s="11" t="s">
        <v>8733</v>
      </c>
      <c r="I2098" s="11" t="s">
        <v>8734</v>
      </c>
      <c r="J2098" s="12">
        <v>45727</v>
      </c>
      <c r="K2098" s="12">
        <v>45758</v>
      </c>
      <c r="L2098" s="12">
        <v>46487</v>
      </c>
      <c r="M2098" s="13">
        <v>1287.44</v>
      </c>
      <c r="N2098" s="11" t="s">
        <v>1103</v>
      </c>
      <c r="O2098" s="11" t="s">
        <v>1104</v>
      </c>
      <c r="P2098" s="11" t="s">
        <v>39</v>
      </c>
      <c r="Q2098" s="11" t="s">
        <v>30</v>
      </c>
      <c r="R2098" s="11" t="s">
        <v>17</v>
      </c>
    </row>
    <row r="2099" spans="1:18" x14ac:dyDescent="0.35">
      <c r="A2099" s="11" t="s">
        <v>8735</v>
      </c>
      <c r="B2099" s="11" t="s">
        <v>8736</v>
      </c>
      <c r="C2099" s="10" t="s">
        <v>40</v>
      </c>
      <c r="D2099" s="11" t="s">
        <v>43</v>
      </c>
      <c r="E2099" s="11" t="s">
        <v>8727</v>
      </c>
      <c r="F2099" s="11"/>
      <c r="G2099" s="11" t="s">
        <v>725</v>
      </c>
      <c r="H2099" s="11" t="s">
        <v>8728</v>
      </c>
      <c r="I2099" s="11" t="s">
        <v>8737</v>
      </c>
      <c r="J2099" s="12">
        <v>45727</v>
      </c>
      <c r="K2099" s="12">
        <v>45758</v>
      </c>
      <c r="L2099" s="12">
        <v>46487</v>
      </c>
      <c r="M2099" s="13">
        <v>3441.8449999999998</v>
      </c>
      <c r="N2099" s="11" t="s">
        <v>1103</v>
      </c>
      <c r="O2099" s="11" t="s">
        <v>1104</v>
      </c>
      <c r="P2099" s="11" t="s">
        <v>39</v>
      </c>
      <c r="Q2099" s="11" t="s">
        <v>30</v>
      </c>
      <c r="R2099" s="11" t="s">
        <v>17</v>
      </c>
    </row>
    <row r="2100" spans="1:18" x14ac:dyDescent="0.35">
      <c r="A2100" s="11" t="s">
        <v>8738</v>
      </c>
      <c r="B2100" s="11" t="s">
        <v>8739</v>
      </c>
      <c r="C2100" s="10" t="s">
        <v>40</v>
      </c>
      <c r="D2100" s="11" t="s">
        <v>43</v>
      </c>
      <c r="E2100" s="11" t="s">
        <v>8732</v>
      </c>
      <c r="F2100" s="11"/>
      <c r="G2100" s="11" t="s">
        <v>725</v>
      </c>
      <c r="H2100" s="11" t="s">
        <v>8733</v>
      </c>
      <c r="I2100" s="11" t="s">
        <v>8740</v>
      </c>
      <c r="J2100" s="12">
        <v>45727</v>
      </c>
      <c r="K2100" s="12">
        <v>45758</v>
      </c>
      <c r="L2100" s="12">
        <v>46487</v>
      </c>
      <c r="M2100" s="13">
        <v>1287.44</v>
      </c>
      <c r="N2100" s="11" t="s">
        <v>1103</v>
      </c>
      <c r="O2100" s="11" t="s">
        <v>1104</v>
      </c>
      <c r="P2100" s="11" t="s">
        <v>39</v>
      </c>
      <c r="Q2100" s="11" t="s">
        <v>30</v>
      </c>
      <c r="R2100" s="11" t="s">
        <v>17</v>
      </c>
    </row>
    <row r="2101" spans="1:18" x14ac:dyDescent="0.35">
      <c r="A2101" s="11" t="s">
        <v>8741</v>
      </c>
      <c r="B2101" s="11" t="s">
        <v>8742</v>
      </c>
      <c r="C2101" s="10" t="s">
        <v>40</v>
      </c>
      <c r="D2101" s="11" t="s">
        <v>43</v>
      </c>
      <c r="E2101" s="11" t="s">
        <v>8743</v>
      </c>
      <c r="F2101" s="11" t="s">
        <v>178</v>
      </c>
      <c r="G2101" s="11" t="s">
        <v>3212</v>
      </c>
      <c r="H2101" s="11" t="s">
        <v>8744</v>
      </c>
      <c r="I2101" s="11" t="s">
        <v>8745</v>
      </c>
      <c r="J2101" s="12">
        <v>45755</v>
      </c>
      <c r="K2101" s="12">
        <v>45755</v>
      </c>
      <c r="L2101" s="12">
        <v>46119</v>
      </c>
      <c r="M2101" s="13">
        <v>302.06</v>
      </c>
      <c r="N2101" s="11" t="s">
        <v>6167</v>
      </c>
      <c r="O2101" s="11" t="s">
        <v>6168</v>
      </c>
      <c r="P2101" s="11" t="s">
        <v>37</v>
      </c>
      <c r="Q2101" s="11" t="s">
        <v>30</v>
      </c>
      <c r="R2101" s="11" t="s">
        <v>17</v>
      </c>
    </row>
    <row r="2102" spans="1:18" x14ac:dyDescent="0.35">
      <c r="A2102" s="11" t="s">
        <v>8746</v>
      </c>
      <c r="B2102" s="11" t="s">
        <v>8747</v>
      </c>
      <c r="C2102" s="10" t="s">
        <v>40</v>
      </c>
      <c r="D2102" s="11" t="s">
        <v>43</v>
      </c>
      <c r="E2102" s="11" t="s">
        <v>1206</v>
      </c>
      <c r="F2102" s="11" t="s">
        <v>8748</v>
      </c>
      <c r="G2102" s="11" t="s">
        <v>111</v>
      </c>
      <c r="H2102" s="11" t="s">
        <v>7592</v>
      </c>
      <c r="I2102" s="11" t="s">
        <v>8749</v>
      </c>
      <c r="J2102" s="12">
        <v>45769</v>
      </c>
      <c r="K2102" s="12">
        <v>45831</v>
      </c>
      <c r="L2102" s="12">
        <v>46560</v>
      </c>
      <c r="M2102" s="13">
        <v>36759.800000000003</v>
      </c>
      <c r="N2102" s="11" t="s">
        <v>8001</v>
      </c>
      <c r="O2102" s="11" t="s">
        <v>8002</v>
      </c>
      <c r="P2102" s="11" t="s">
        <v>39</v>
      </c>
      <c r="Q2102" s="11" t="s">
        <v>30</v>
      </c>
      <c r="R2102" s="11" t="s">
        <v>17</v>
      </c>
    </row>
    <row r="2103" spans="1:18" x14ac:dyDescent="0.35">
      <c r="A2103" s="11" t="s">
        <v>8750</v>
      </c>
      <c r="B2103" s="11" t="s">
        <v>8751</v>
      </c>
      <c r="C2103" s="10" t="s">
        <v>40</v>
      </c>
      <c r="D2103" s="11" t="s">
        <v>43</v>
      </c>
      <c r="E2103" s="11" t="s">
        <v>8752</v>
      </c>
      <c r="F2103" s="11" t="s">
        <v>48</v>
      </c>
      <c r="G2103" s="11" t="s">
        <v>1215</v>
      </c>
      <c r="H2103" s="11" t="s">
        <v>8753</v>
      </c>
      <c r="I2103" s="11" t="s">
        <v>8754</v>
      </c>
      <c r="J2103" s="12">
        <v>45769</v>
      </c>
      <c r="K2103" s="12">
        <v>45831</v>
      </c>
      <c r="L2103" s="12">
        <v>46560</v>
      </c>
      <c r="M2103" s="13">
        <v>0</v>
      </c>
      <c r="N2103" s="11" t="s">
        <v>8001</v>
      </c>
      <c r="O2103" s="11" t="s">
        <v>8002</v>
      </c>
      <c r="P2103" s="11" t="s">
        <v>39</v>
      </c>
      <c r="Q2103" s="11" t="s">
        <v>30</v>
      </c>
      <c r="R2103" s="11" t="s">
        <v>17</v>
      </c>
    </row>
    <row r="2104" spans="1:18" x14ac:dyDescent="0.35">
      <c r="A2104" s="11" t="s">
        <v>8755</v>
      </c>
      <c r="B2104" s="11" t="s">
        <v>8756</v>
      </c>
      <c r="C2104" s="10" t="s">
        <v>40</v>
      </c>
      <c r="D2104" s="11" t="s">
        <v>43</v>
      </c>
      <c r="E2104" s="11" t="s">
        <v>8757</v>
      </c>
      <c r="F2104" s="11" t="s">
        <v>48</v>
      </c>
      <c r="G2104" s="11" t="s">
        <v>111</v>
      </c>
      <c r="H2104" s="11" t="s">
        <v>48</v>
      </c>
      <c r="I2104" s="11" t="s">
        <v>8758</v>
      </c>
      <c r="J2104" s="12">
        <v>45769</v>
      </c>
      <c r="K2104" s="12">
        <v>45831</v>
      </c>
      <c r="L2104" s="12">
        <v>46560</v>
      </c>
      <c r="M2104" s="13">
        <v>0</v>
      </c>
      <c r="N2104" s="11" t="s">
        <v>8001</v>
      </c>
      <c r="O2104" s="11" t="s">
        <v>8002</v>
      </c>
      <c r="P2104" s="11" t="s">
        <v>39</v>
      </c>
      <c r="Q2104" s="11" t="s">
        <v>30</v>
      </c>
      <c r="R2104" s="11" t="s">
        <v>17</v>
      </c>
    </row>
    <row r="2105" spans="1:18" x14ac:dyDescent="0.35">
      <c r="A2105" s="11" t="s">
        <v>8759</v>
      </c>
      <c r="B2105" s="11" t="s">
        <v>8760</v>
      </c>
      <c r="C2105" s="10" t="s">
        <v>40</v>
      </c>
      <c r="D2105" s="11" t="s">
        <v>43</v>
      </c>
      <c r="E2105" s="11" t="s">
        <v>2195</v>
      </c>
      <c r="F2105" s="11" t="s">
        <v>178</v>
      </c>
      <c r="G2105" s="11" t="s">
        <v>111</v>
      </c>
      <c r="H2105" s="11" t="s">
        <v>3720</v>
      </c>
      <c r="I2105" s="11" t="s">
        <v>8761</v>
      </c>
      <c r="J2105" s="12">
        <v>45769</v>
      </c>
      <c r="K2105" s="12">
        <v>45831</v>
      </c>
      <c r="L2105" s="12">
        <v>46560</v>
      </c>
      <c r="M2105" s="13">
        <v>15911.5</v>
      </c>
      <c r="N2105" s="11" t="s">
        <v>8001</v>
      </c>
      <c r="O2105" s="11" t="s">
        <v>8002</v>
      </c>
      <c r="P2105" s="11" t="s">
        <v>39</v>
      </c>
      <c r="Q2105" s="11" t="s">
        <v>30</v>
      </c>
      <c r="R2105" s="11" t="s">
        <v>17</v>
      </c>
    </row>
    <row r="2106" spans="1:18" x14ac:dyDescent="0.35">
      <c r="A2106" s="11" t="s">
        <v>8762</v>
      </c>
      <c r="B2106" s="11" t="s">
        <v>8763</v>
      </c>
      <c r="C2106" s="10" t="s">
        <v>40</v>
      </c>
      <c r="D2106" s="11" t="s">
        <v>43</v>
      </c>
      <c r="E2106" s="11" t="s">
        <v>2195</v>
      </c>
      <c r="F2106" s="11" t="s">
        <v>178</v>
      </c>
      <c r="G2106" s="11" t="s">
        <v>111</v>
      </c>
      <c r="H2106" s="11" t="s">
        <v>3720</v>
      </c>
      <c r="I2106" s="11" t="s">
        <v>8764</v>
      </c>
      <c r="J2106" s="12">
        <v>45769</v>
      </c>
      <c r="K2106" s="12">
        <v>45831</v>
      </c>
      <c r="L2106" s="12">
        <v>46560</v>
      </c>
      <c r="M2106" s="13">
        <v>15911.5</v>
      </c>
      <c r="N2106" s="11" t="s">
        <v>8001</v>
      </c>
      <c r="O2106" s="11" t="s">
        <v>8002</v>
      </c>
      <c r="P2106" s="11" t="s">
        <v>39</v>
      </c>
      <c r="Q2106" s="11" t="s">
        <v>30</v>
      </c>
      <c r="R2106" s="11" t="s">
        <v>17</v>
      </c>
    </row>
    <row r="2107" spans="1:18" x14ac:dyDescent="0.35">
      <c r="A2107" s="11" t="s">
        <v>8765</v>
      </c>
      <c r="B2107" s="11" t="s">
        <v>8766</v>
      </c>
      <c r="C2107" s="10" t="s">
        <v>40</v>
      </c>
      <c r="D2107" s="11" t="s">
        <v>43</v>
      </c>
      <c r="E2107" s="11" t="s">
        <v>2195</v>
      </c>
      <c r="F2107" s="11" t="s">
        <v>178</v>
      </c>
      <c r="G2107" s="11" t="s">
        <v>111</v>
      </c>
      <c r="H2107" s="11" t="s">
        <v>3720</v>
      </c>
      <c r="I2107" s="11" t="s">
        <v>8767</v>
      </c>
      <c r="J2107" s="12">
        <v>45769</v>
      </c>
      <c r="K2107" s="12">
        <v>45831</v>
      </c>
      <c r="L2107" s="12">
        <v>46560</v>
      </c>
      <c r="M2107" s="13">
        <v>15911.5</v>
      </c>
      <c r="N2107" s="11" t="s">
        <v>8001</v>
      </c>
      <c r="O2107" s="11" t="s">
        <v>8002</v>
      </c>
      <c r="P2107" s="11" t="s">
        <v>39</v>
      </c>
      <c r="Q2107" s="11" t="s">
        <v>30</v>
      </c>
      <c r="R2107" s="11" t="s">
        <v>17</v>
      </c>
    </row>
    <row r="2108" spans="1:18" x14ac:dyDescent="0.35">
      <c r="A2108" s="11" t="s">
        <v>8768</v>
      </c>
      <c r="B2108" s="11" t="s">
        <v>8769</v>
      </c>
      <c r="C2108" s="10" t="s">
        <v>40</v>
      </c>
      <c r="D2108" s="11" t="s">
        <v>43</v>
      </c>
      <c r="E2108" s="11" t="s">
        <v>2195</v>
      </c>
      <c r="F2108" s="11" t="s">
        <v>178</v>
      </c>
      <c r="G2108" s="11" t="s">
        <v>111</v>
      </c>
      <c r="H2108" s="11" t="s">
        <v>3720</v>
      </c>
      <c r="I2108" s="11" t="s">
        <v>8770</v>
      </c>
      <c r="J2108" s="12">
        <v>45769</v>
      </c>
      <c r="K2108" s="12">
        <v>45769</v>
      </c>
      <c r="L2108" s="12">
        <v>46498</v>
      </c>
      <c r="M2108" s="13">
        <v>15911.5</v>
      </c>
      <c r="N2108" s="11" t="s">
        <v>8001</v>
      </c>
      <c r="O2108" s="11" t="s">
        <v>8002</v>
      </c>
      <c r="P2108" s="11" t="s">
        <v>39</v>
      </c>
      <c r="Q2108" s="11" t="s">
        <v>30</v>
      </c>
      <c r="R2108" s="11" t="s">
        <v>17</v>
      </c>
    </row>
    <row r="2109" spans="1:18" x14ac:dyDescent="0.35">
      <c r="A2109" s="11" t="s">
        <v>8771</v>
      </c>
      <c r="B2109" s="11" t="s">
        <v>8772</v>
      </c>
      <c r="C2109" s="10" t="s">
        <v>40</v>
      </c>
      <c r="D2109" s="11" t="s">
        <v>43</v>
      </c>
      <c r="E2109" s="11" t="s">
        <v>3736</v>
      </c>
      <c r="F2109" s="11" t="s">
        <v>178</v>
      </c>
      <c r="G2109" s="11" t="s">
        <v>111</v>
      </c>
      <c r="H2109" s="11" t="s">
        <v>3737</v>
      </c>
      <c r="I2109" s="11" t="s">
        <v>8773</v>
      </c>
      <c r="J2109" s="12">
        <v>45769</v>
      </c>
      <c r="K2109" s="12">
        <v>45831</v>
      </c>
      <c r="L2109" s="12">
        <v>46560</v>
      </c>
      <c r="M2109" s="13">
        <v>0</v>
      </c>
      <c r="N2109" s="11" t="s">
        <v>8001</v>
      </c>
      <c r="O2109" s="11" t="s">
        <v>8002</v>
      </c>
      <c r="P2109" s="11" t="s">
        <v>39</v>
      </c>
      <c r="Q2109" s="11" t="s">
        <v>30</v>
      </c>
      <c r="R2109" s="11" t="s">
        <v>17</v>
      </c>
    </row>
    <row r="2110" spans="1:18" x14ac:dyDescent="0.35">
      <c r="A2110" s="11" t="s">
        <v>8774</v>
      </c>
      <c r="B2110" s="11" t="s">
        <v>8775</v>
      </c>
      <c r="C2110" s="10" t="s">
        <v>40</v>
      </c>
      <c r="D2110" s="11" t="s">
        <v>43</v>
      </c>
      <c r="E2110" s="11" t="s">
        <v>3736</v>
      </c>
      <c r="F2110" s="11" t="s">
        <v>178</v>
      </c>
      <c r="G2110" s="11" t="s">
        <v>111</v>
      </c>
      <c r="H2110" s="11" t="s">
        <v>3737</v>
      </c>
      <c r="I2110" s="11" t="s">
        <v>8776</v>
      </c>
      <c r="J2110" s="12">
        <v>45769</v>
      </c>
      <c r="K2110" s="12">
        <v>45831</v>
      </c>
      <c r="L2110" s="12">
        <v>46560</v>
      </c>
      <c r="M2110" s="13">
        <v>0</v>
      </c>
      <c r="N2110" s="11" t="s">
        <v>8001</v>
      </c>
      <c r="O2110" s="11" t="s">
        <v>8002</v>
      </c>
      <c r="P2110" s="11" t="s">
        <v>39</v>
      </c>
      <c r="Q2110" s="11" t="s">
        <v>30</v>
      </c>
      <c r="R2110" s="11" t="s">
        <v>17</v>
      </c>
    </row>
    <row r="2111" spans="1:18" x14ac:dyDescent="0.35">
      <c r="A2111" s="11" t="s">
        <v>8777</v>
      </c>
      <c r="B2111" s="11" t="s">
        <v>8778</v>
      </c>
      <c r="C2111" s="10" t="s">
        <v>40</v>
      </c>
      <c r="D2111" s="11" t="s">
        <v>43</v>
      </c>
      <c r="E2111" s="11" t="s">
        <v>3736</v>
      </c>
      <c r="F2111" s="11" t="s">
        <v>178</v>
      </c>
      <c r="G2111" s="11" t="s">
        <v>111</v>
      </c>
      <c r="H2111" s="11" t="s">
        <v>3737</v>
      </c>
      <c r="I2111" s="11" t="s">
        <v>8779</v>
      </c>
      <c r="J2111" s="12">
        <v>45769</v>
      </c>
      <c r="K2111" s="12">
        <v>45831</v>
      </c>
      <c r="L2111" s="12">
        <v>46560</v>
      </c>
      <c r="M2111" s="13">
        <v>0</v>
      </c>
      <c r="N2111" s="11" t="s">
        <v>8001</v>
      </c>
      <c r="O2111" s="11" t="s">
        <v>8002</v>
      </c>
      <c r="P2111" s="11" t="s">
        <v>39</v>
      </c>
      <c r="Q2111" s="11" t="s">
        <v>30</v>
      </c>
      <c r="R2111" s="11" t="s">
        <v>17</v>
      </c>
    </row>
    <row r="2112" spans="1:18" x14ac:dyDescent="0.35">
      <c r="A2112" s="11" t="s">
        <v>8780</v>
      </c>
      <c r="B2112" s="11" t="s">
        <v>8781</v>
      </c>
      <c r="C2112" s="10" t="s">
        <v>40</v>
      </c>
      <c r="D2112" s="11" t="s">
        <v>43</v>
      </c>
      <c r="E2112" s="11" t="s">
        <v>3736</v>
      </c>
      <c r="F2112" s="11" t="s">
        <v>178</v>
      </c>
      <c r="G2112" s="11" t="s">
        <v>111</v>
      </c>
      <c r="H2112" s="11" t="s">
        <v>3737</v>
      </c>
      <c r="I2112" s="11" t="s">
        <v>8782</v>
      </c>
      <c r="J2112" s="12">
        <v>45769</v>
      </c>
      <c r="K2112" s="12">
        <v>45769</v>
      </c>
      <c r="L2112" s="12">
        <v>46498</v>
      </c>
      <c r="M2112" s="13">
        <v>0</v>
      </c>
      <c r="N2112" s="11" t="s">
        <v>8001</v>
      </c>
      <c r="O2112" s="11" t="s">
        <v>8002</v>
      </c>
      <c r="P2112" s="11" t="s">
        <v>39</v>
      </c>
      <c r="Q2112" s="11" t="s">
        <v>30</v>
      </c>
      <c r="R2112" s="11" t="s">
        <v>17</v>
      </c>
    </row>
    <row r="2113" spans="1:18" x14ac:dyDescent="0.35">
      <c r="A2113" s="11" t="s">
        <v>8783</v>
      </c>
      <c r="B2113" s="11" t="s">
        <v>8784</v>
      </c>
      <c r="C2113" s="10" t="s">
        <v>40</v>
      </c>
      <c r="D2113" s="11" t="s">
        <v>43</v>
      </c>
      <c r="E2113" s="11" t="s">
        <v>3736</v>
      </c>
      <c r="F2113" s="11" t="s">
        <v>178</v>
      </c>
      <c r="G2113" s="11" t="s">
        <v>111</v>
      </c>
      <c r="H2113" s="11" t="s">
        <v>3737</v>
      </c>
      <c r="I2113" s="11" t="s">
        <v>8785</v>
      </c>
      <c r="J2113" s="12">
        <v>45769</v>
      </c>
      <c r="K2113" s="12">
        <v>45769</v>
      </c>
      <c r="L2113" s="12">
        <v>46498</v>
      </c>
      <c r="M2113" s="13">
        <v>0</v>
      </c>
      <c r="N2113" s="11" t="s">
        <v>8001</v>
      </c>
      <c r="O2113" s="11" t="s">
        <v>8002</v>
      </c>
      <c r="P2113" s="11" t="s">
        <v>39</v>
      </c>
      <c r="Q2113" s="11" t="s">
        <v>30</v>
      </c>
      <c r="R2113" s="11" t="s">
        <v>17</v>
      </c>
    </row>
    <row r="2114" spans="1:18" x14ac:dyDescent="0.35">
      <c r="A2114" s="11" t="s">
        <v>8786</v>
      </c>
      <c r="B2114" s="11" t="s">
        <v>8787</v>
      </c>
      <c r="C2114" s="10" t="s">
        <v>40</v>
      </c>
      <c r="D2114" s="11" t="s">
        <v>43</v>
      </c>
      <c r="E2114" s="11" t="s">
        <v>2195</v>
      </c>
      <c r="F2114" s="11" t="s">
        <v>178</v>
      </c>
      <c r="G2114" s="11" t="s">
        <v>111</v>
      </c>
      <c r="H2114" s="11" t="s">
        <v>8788</v>
      </c>
      <c r="I2114" s="11" t="s">
        <v>8789</v>
      </c>
      <c r="J2114" s="12">
        <v>45769</v>
      </c>
      <c r="K2114" s="12">
        <v>45769</v>
      </c>
      <c r="L2114" s="12">
        <v>46498</v>
      </c>
      <c r="M2114" s="13">
        <v>14096.5</v>
      </c>
      <c r="N2114" s="11" t="s">
        <v>8001</v>
      </c>
      <c r="O2114" s="11" t="s">
        <v>8002</v>
      </c>
      <c r="P2114" s="11" t="s">
        <v>39</v>
      </c>
      <c r="Q2114" s="11" t="s">
        <v>30</v>
      </c>
      <c r="R2114" s="11" t="s">
        <v>17</v>
      </c>
    </row>
    <row r="2115" spans="1:18" x14ac:dyDescent="0.35">
      <c r="A2115" s="11" t="s">
        <v>8790</v>
      </c>
      <c r="B2115" s="11" t="s">
        <v>8791</v>
      </c>
      <c r="C2115" s="10" t="s">
        <v>40</v>
      </c>
      <c r="D2115" s="11" t="s">
        <v>43</v>
      </c>
      <c r="E2115" s="11" t="s">
        <v>7381</v>
      </c>
      <c r="F2115" s="11" t="s">
        <v>48</v>
      </c>
      <c r="G2115" s="11" t="s">
        <v>111</v>
      </c>
      <c r="H2115" s="11" t="s">
        <v>7382</v>
      </c>
      <c r="I2115" s="11" t="s">
        <v>8792</v>
      </c>
      <c r="J2115" s="12">
        <v>45769</v>
      </c>
      <c r="K2115" s="12">
        <v>45769</v>
      </c>
      <c r="L2115" s="12">
        <v>46498</v>
      </c>
      <c r="M2115" s="13">
        <v>0</v>
      </c>
      <c r="N2115" s="11" t="s">
        <v>8001</v>
      </c>
      <c r="O2115" s="11" t="s">
        <v>8002</v>
      </c>
      <c r="P2115" s="11" t="s">
        <v>39</v>
      </c>
      <c r="Q2115" s="11" t="s">
        <v>30</v>
      </c>
      <c r="R2115" s="11" t="s">
        <v>17</v>
      </c>
    </row>
    <row r="2116" spans="1:18" x14ac:dyDescent="0.35">
      <c r="A2116" s="11" t="s">
        <v>8793</v>
      </c>
      <c r="B2116" s="11" t="s">
        <v>8794</v>
      </c>
      <c r="C2116" s="10" t="s">
        <v>40</v>
      </c>
      <c r="D2116" s="11" t="s">
        <v>43</v>
      </c>
      <c r="E2116" s="11" t="s">
        <v>7381</v>
      </c>
      <c r="F2116" s="11" t="s">
        <v>48</v>
      </c>
      <c r="G2116" s="11" t="s">
        <v>111</v>
      </c>
      <c r="H2116" s="11" t="s">
        <v>7382</v>
      </c>
      <c r="I2116" s="11" t="s">
        <v>8795</v>
      </c>
      <c r="J2116" s="12">
        <v>45769</v>
      </c>
      <c r="K2116" s="12">
        <v>45831</v>
      </c>
      <c r="L2116" s="12">
        <v>46560</v>
      </c>
      <c r="M2116" s="13">
        <v>0</v>
      </c>
      <c r="N2116" s="11" t="s">
        <v>8001</v>
      </c>
      <c r="O2116" s="11" t="s">
        <v>8002</v>
      </c>
      <c r="P2116" s="11" t="s">
        <v>39</v>
      </c>
      <c r="Q2116" s="11" t="s">
        <v>30</v>
      </c>
      <c r="R2116" s="11" t="s">
        <v>17</v>
      </c>
    </row>
    <row r="2117" spans="1:18" x14ac:dyDescent="0.35">
      <c r="A2117" s="11" t="s">
        <v>8796</v>
      </c>
      <c r="B2117" s="11" t="s">
        <v>8797</v>
      </c>
      <c r="C2117" s="10" t="s">
        <v>40</v>
      </c>
      <c r="D2117" s="11" t="s">
        <v>43</v>
      </c>
      <c r="E2117" s="11" t="s">
        <v>7381</v>
      </c>
      <c r="F2117" s="11" t="s">
        <v>48</v>
      </c>
      <c r="G2117" s="11" t="s">
        <v>111</v>
      </c>
      <c r="H2117" s="11" t="s">
        <v>7382</v>
      </c>
      <c r="I2117" s="11" t="s">
        <v>8798</v>
      </c>
      <c r="J2117" s="12">
        <v>45769</v>
      </c>
      <c r="K2117" s="12">
        <v>45831</v>
      </c>
      <c r="L2117" s="12">
        <v>46560</v>
      </c>
      <c r="M2117" s="13">
        <v>0</v>
      </c>
      <c r="N2117" s="11" t="s">
        <v>8001</v>
      </c>
      <c r="O2117" s="11" t="s">
        <v>8002</v>
      </c>
      <c r="P2117" s="11" t="s">
        <v>39</v>
      </c>
      <c r="Q2117" s="11" t="s">
        <v>30</v>
      </c>
      <c r="R2117" s="11" t="s">
        <v>17</v>
      </c>
    </row>
    <row r="2118" spans="1:18" x14ac:dyDescent="0.35">
      <c r="A2118" s="11" t="s">
        <v>8799</v>
      </c>
      <c r="B2118" s="11" t="s">
        <v>8800</v>
      </c>
      <c r="C2118" s="10" t="s">
        <v>40</v>
      </c>
      <c r="D2118" s="11" t="s">
        <v>43</v>
      </c>
      <c r="E2118" s="11" t="s">
        <v>7381</v>
      </c>
      <c r="F2118" s="11" t="s">
        <v>48</v>
      </c>
      <c r="G2118" s="11" t="s">
        <v>111</v>
      </c>
      <c r="H2118" s="11" t="s">
        <v>7382</v>
      </c>
      <c r="I2118" s="11" t="s">
        <v>8801</v>
      </c>
      <c r="J2118" s="12">
        <v>45769</v>
      </c>
      <c r="K2118" s="12">
        <v>45831</v>
      </c>
      <c r="L2118" s="12">
        <v>46560</v>
      </c>
      <c r="M2118" s="13">
        <v>0</v>
      </c>
      <c r="N2118" s="11" t="s">
        <v>8001</v>
      </c>
      <c r="O2118" s="11" t="s">
        <v>8002</v>
      </c>
      <c r="P2118" s="11" t="s">
        <v>39</v>
      </c>
      <c r="Q2118" s="11" t="s">
        <v>30</v>
      </c>
      <c r="R2118" s="11" t="s">
        <v>17</v>
      </c>
    </row>
    <row r="2119" spans="1:18" x14ac:dyDescent="0.35">
      <c r="A2119" s="11" t="s">
        <v>8802</v>
      </c>
      <c r="B2119" s="11" t="s">
        <v>8803</v>
      </c>
      <c r="C2119" s="10" t="s">
        <v>40</v>
      </c>
      <c r="D2119" s="11" t="s">
        <v>43</v>
      </c>
      <c r="E2119" s="11" t="s">
        <v>8804</v>
      </c>
      <c r="F2119" s="11" t="s">
        <v>48</v>
      </c>
      <c r="G2119" s="11" t="s">
        <v>111</v>
      </c>
      <c r="H2119" s="11" t="s">
        <v>8805</v>
      </c>
      <c r="I2119" s="11" t="s">
        <v>8806</v>
      </c>
      <c r="J2119" s="12">
        <v>45769</v>
      </c>
      <c r="K2119" s="12">
        <v>45831</v>
      </c>
      <c r="L2119" s="12">
        <v>46560</v>
      </c>
      <c r="M2119" s="13">
        <v>0</v>
      </c>
      <c r="N2119" s="11" t="s">
        <v>8001</v>
      </c>
      <c r="O2119" s="11" t="s">
        <v>8002</v>
      </c>
      <c r="P2119" s="11" t="s">
        <v>39</v>
      </c>
      <c r="Q2119" s="11" t="s">
        <v>30</v>
      </c>
      <c r="R2119" s="11" t="s">
        <v>17</v>
      </c>
    </row>
    <row r="2120" spans="1:18" x14ac:dyDescent="0.35">
      <c r="A2120" s="11" t="s">
        <v>8807</v>
      </c>
      <c r="B2120" s="11" t="s">
        <v>8808</v>
      </c>
      <c r="C2120" s="10" t="s">
        <v>40</v>
      </c>
      <c r="D2120" s="11" t="s">
        <v>43</v>
      </c>
      <c r="E2120" s="11" t="s">
        <v>8804</v>
      </c>
      <c r="F2120" s="11" t="s">
        <v>48</v>
      </c>
      <c r="G2120" s="11" t="s">
        <v>111</v>
      </c>
      <c r="H2120" s="11" t="s">
        <v>8805</v>
      </c>
      <c r="I2120" s="11" t="s">
        <v>8809</v>
      </c>
      <c r="J2120" s="12">
        <v>45769</v>
      </c>
      <c r="K2120" s="12">
        <v>45831</v>
      </c>
      <c r="L2120" s="12">
        <v>46560</v>
      </c>
      <c r="M2120" s="13">
        <v>0</v>
      </c>
      <c r="N2120" s="11" t="s">
        <v>8001</v>
      </c>
      <c r="O2120" s="11" t="s">
        <v>8002</v>
      </c>
      <c r="P2120" s="11" t="s">
        <v>39</v>
      </c>
      <c r="Q2120" s="11" t="s">
        <v>30</v>
      </c>
      <c r="R2120" s="11" t="s">
        <v>17</v>
      </c>
    </row>
    <row r="2121" spans="1:18" x14ac:dyDescent="0.35">
      <c r="A2121" s="11" t="s">
        <v>8810</v>
      </c>
      <c r="B2121" s="11" t="s">
        <v>8811</v>
      </c>
      <c r="C2121" s="10" t="s">
        <v>40</v>
      </c>
      <c r="D2121" s="11" t="s">
        <v>43</v>
      </c>
      <c r="E2121" s="11" t="s">
        <v>8804</v>
      </c>
      <c r="F2121" s="11" t="s">
        <v>48</v>
      </c>
      <c r="G2121" s="11" t="s">
        <v>111</v>
      </c>
      <c r="H2121" s="11" t="s">
        <v>8805</v>
      </c>
      <c r="I2121" s="11" t="s">
        <v>8812</v>
      </c>
      <c r="J2121" s="12">
        <v>45769</v>
      </c>
      <c r="K2121" s="12">
        <v>45831</v>
      </c>
      <c r="L2121" s="12">
        <v>46560</v>
      </c>
      <c r="M2121" s="13">
        <v>0</v>
      </c>
      <c r="N2121" s="11" t="s">
        <v>8001</v>
      </c>
      <c r="O2121" s="11" t="s">
        <v>8002</v>
      </c>
      <c r="P2121" s="11" t="s">
        <v>39</v>
      </c>
      <c r="Q2121" s="11" t="s">
        <v>30</v>
      </c>
      <c r="R2121" s="11" t="s">
        <v>17</v>
      </c>
    </row>
    <row r="2122" spans="1:18" x14ac:dyDescent="0.35">
      <c r="A2122" s="11" t="s">
        <v>8813</v>
      </c>
      <c r="B2122" s="11" t="s">
        <v>8814</v>
      </c>
      <c r="C2122" s="10" t="s">
        <v>40</v>
      </c>
      <c r="D2122" s="11" t="s">
        <v>43</v>
      </c>
      <c r="E2122" s="11" t="s">
        <v>8815</v>
      </c>
      <c r="F2122" s="11" t="s">
        <v>48</v>
      </c>
      <c r="G2122" s="11" t="s">
        <v>111</v>
      </c>
      <c r="H2122" s="11" t="s">
        <v>7542</v>
      </c>
      <c r="I2122" s="11" t="s">
        <v>8816</v>
      </c>
      <c r="J2122" s="12">
        <v>45769</v>
      </c>
      <c r="K2122" s="12">
        <v>45831</v>
      </c>
      <c r="L2122" s="12">
        <v>46560</v>
      </c>
      <c r="M2122" s="13">
        <v>1391.5</v>
      </c>
      <c r="N2122" s="11" t="s">
        <v>8001</v>
      </c>
      <c r="O2122" s="11" t="s">
        <v>8002</v>
      </c>
      <c r="P2122" s="11" t="s">
        <v>39</v>
      </c>
      <c r="Q2122" s="11" t="s">
        <v>30</v>
      </c>
      <c r="R2122" s="11" t="s">
        <v>17</v>
      </c>
    </row>
    <row r="2123" spans="1:18" x14ac:dyDescent="0.35">
      <c r="A2123" s="11" t="s">
        <v>8817</v>
      </c>
      <c r="B2123" s="11" t="s">
        <v>8818</v>
      </c>
      <c r="C2123" s="10" t="s">
        <v>40</v>
      </c>
      <c r="D2123" s="11" t="s">
        <v>43</v>
      </c>
      <c r="E2123" s="11" t="s">
        <v>8815</v>
      </c>
      <c r="F2123" s="11" t="s">
        <v>48</v>
      </c>
      <c r="G2123" s="11" t="s">
        <v>111</v>
      </c>
      <c r="H2123" s="11" t="s">
        <v>7542</v>
      </c>
      <c r="I2123" s="11" t="s">
        <v>8819</v>
      </c>
      <c r="J2123" s="12">
        <v>45769</v>
      </c>
      <c r="K2123" s="12">
        <v>45831</v>
      </c>
      <c r="L2123" s="12">
        <v>46560</v>
      </c>
      <c r="M2123" s="13">
        <v>1391.5</v>
      </c>
      <c r="N2123" s="11" t="s">
        <v>8001</v>
      </c>
      <c r="O2123" s="11" t="s">
        <v>8002</v>
      </c>
      <c r="P2123" s="11" t="s">
        <v>39</v>
      </c>
      <c r="Q2123" s="11" t="s">
        <v>30</v>
      </c>
      <c r="R2123" s="11" t="s">
        <v>17</v>
      </c>
    </row>
    <row r="2124" spans="1:18" x14ac:dyDescent="0.35">
      <c r="A2124" s="11" t="s">
        <v>8820</v>
      </c>
      <c r="B2124" s="11" t="s">
        <v>8821</v>
      </c>
      <c r="C2124" s="10" t="s">
        <v>40</v>
      </c>
      <c r="D2124" s="11" t="s">
        <v>43</v>
      </c>
      <c r="E2124" s="11" t="s">
        <v>8815</v>
      </c>
      <c r="F2124" s="11" t="s">
        <v>48</v>
      </c>
      <c r="G2124" s="11" t="s">
        <v>111</v>
      </c>
      <c r="H2124" s="11" t="s">
        <v>7542</v>
      </c>
      <c r="I2124" s="11" t="s">
        <v>8822</v>
      </c>
      <c r="J2124" s="12">
        <v>45769</v>
      </c>
      <c r="K2124" s="12">
        <v>45831</v>
      </c>
      <c r="L2124" s="12">
        <v>46560</v>
      </c>
      <c r="M2124" s="13">
        <v>1391.5</v>
      </c>
      <c r="N2124" s="11" t="s">
        <v>8001</v>
      </c>
      <c r="O2124" s="11" t="s">
        <v>8002</v>
      </c>
      <c r="P2124" s="11" t="s">
        <v>39</v>
      </c>
      <c r="Q2124" s="11" t="s">
        <v>30</v>
      </c>
      <c r="R2124" s="11" t="s">
        <v>17</v>
      </c>
    </row>
    <row r="2125" spans="1:18" x14ac:dyDescent="0.35">
      <c r="A2125" s="11" t="s">
        <v>8823</v>
      </c>
      <c r="B2125" s="11" t="s">
        <v>8824</v>
      </c>
      <c r="C2125" s="10" t="s">
        <v>40</v>
      </c>
      <c r="D2125" s="11" t="s">
        <v>43</v>
      </c>
      <c r="E2125" s="11" t="s">
        <v>8815</v>
      </c>
      <c r="F2125" s="11" t="s">
        <v>48</v>
      </c>
      <c r="G2125" s="11" t="s">
        <v>111</v>
      </c>
      <c r="H2125" s="11" t="s">
        <v>7542</v>
      </c>
      <c r="I2125" s="11" t="s">
        <v>8825</v>
      </c>
      <c r="J2125" s="12">
        <v>45769</v>
      </c>
      <c r="K2125" s="12">
        <v>45831</v>
      </c>
      <c r="L2125" s="12">
        <v>46560</v>
      </c>
      <c r="M2125" s="13">
        <v>1391.5</v>
      </c>
      <c r="N2125" s="11" t="s">
        <v>8001</v>
      </c>
      <c r="O2125" s="11" t="s">
        <v>8002</v>
      </c>
      <c r="P2125" s="11" t="s">
        <v>39</v>
      </c>
      <c r="Q2125" s="11" t="s">
        <v>30</v>
      </c>
      <c r="R2125" s="11" t="s">
        <v>17</v>
      </c>
    </row>
    <row r="2126" spans="1:18" x14ac:dyDescent="0.35">
      <c r="A2126" s="11" t="s">
        <v>8826</v>
      </c>
      <c r="B2126" s="11" t="s">
        <v>8827</v>
      </c>
      <c r="C2126" s="10" t="s">
        <v>40</v>
      </c>
      <c r="D2126" s="11" t="s">
        <v>43</v>
      </c>
      <c r="E2126" s="11" t="s">
        <v>8815</v>
      </c>
      <c r="F2126" s="11" t="s">
        <v>48</v>
      </c>
      <c r="G2126" s="11" t="s">
        <v>111</v>
      </c>
      <c r="H2126" s="11" t="s">
        <v>7542</v>
      </c>
      <c r="I2126" s="11" t="s">
        <v>8828</v>
      </c>
      <c r="J2126" s="12">
        <v>45769</v>
      </c>
      <c r="K2126" s="12">
        <v>45831</v>
      </c>
      <c r="L2126" s="12">
        <v>46560</v>
      </c>
      <c r="M2126" s="13">
        <v>1391.5</v>
      </c>
      <c r="N2126" s="11" t="s">
        <v>8001</v>
      </c>
      <c r="O2126" s="11" t="s">
        <v>8002</v>
      </c>
      <c r="P2126" s="11" t="s">
        <v>39</v>
      </c>
      <c r="Q2126" s="11" t="s">
        <v>30</v>
      </c>
      <c r="R2126" s="11" t="s">
        <v>17</v>
      </c>
    </row>
    <row r="2127" spans="1:18" x14ac:dyDescent="0.35">
      <c r="A2127" s="11" t="s">
        <v>8829</v>
      </c>
      <c r="B2127" s="11" t="s">
        <v>8830</v>
      </c>
      <c r="C2127" s="10" t="s">
        <v>40</v>
      </c>
      <c r="D2127" s="11" t="s">
        <v>43</v>
      </c>
      <c r="E2127" s="11" t="s">
        <v>8831</v>
      </c>
      <c r="F2127" s="11" t="s">
        <v>48</v>
      </c>
      <c r="G2127" s="11" t="s">
        <v>89</v>
      </c>
      <c r="H2127" s="11" t="s">
        <v>8832</v>
      </c>
      <c r="I2127" s="11" t="s">
        <v>8833</v>
      </c>
      <c r="J2127" s="12">
        <v>45769</v>
      </c>
      <c r="K2127" s="12">
        <v>45831</v>
      </c>
      <c r="L2127" s="12">
        <v>46560</v>
      </c>
      <c r="M2127" s="13">
        <v>1669.8</v>
      </c>
      <c r="N2127" s="11" t="s">
        <v>8001</v>
      </c>
      <c r="O2127" s="11" t="s">
        <v>8002</v>
      </c>
      <c r="P2127" s="11" t="s">
        <v>39</v>
      </c>
      <c r="Q2127" s="11" t="s">
        <v>30</v>
      </c>
      <c r="R2127" s="11" t="s">
        <v>17</v>
      </c>
    </row>
    <row r="2128" spans="1:18" x14ac:dyDescent="0.35">
      <c r="A2128" s="11" t="s">
        <v>8834</v>
      </c>
      <c r="B2128" s="11" t="s">
        <v>8835</v>
      </c>
      <c r="C2128" s="10" t="s">
        <v>40</v>
      </c>
      <c r="D2128" s="11" t="s">
        <v>43</v>
      </c>
      <c r="E2128" s="11" t="s">
        <v>8831</v>
      </c>
      <c r="F2128" s="11" t="s">
        <v>48</v>
      </c>
      <c r="G2128" s="11" t="s">
        <v>89</v>
      </c>
      <c r="H2128" s="11" t="s">
        <v>8832</v>
      </c>
      <c r="I2128" s="11" t="s">
        <v>8836</v>
      </c>
      <c r="J2128" s="12">
        <v>45769</v>
      </c>
      <c r="K2128" s="12">
        <v>45831</v>
      </c>
      <c r="L2128" s="12">
        <v>46560</v>
      </c>
      <c r="M2128" s="13">
        <v>1669.8</v>
      </c>
      <c r="N2128" s="11" t="s">
        <v>8001</v>
      </c>
      <c r="O2128" s="11" t="s">
        <v>8002</v>
      </c>
      <c r="P2128" s="11" t="s">
        <v>39</v>
      </c>
      <c r="Q2128" s="11" t="s">
        <v>30</v>
      </c>
      <c r="R2128" s="11" t="s">
        <v>17</v>
      </c>
    </row>
    <row r="2129" spans="1:18" x14ac:dyDescent="0.35">
      <c r="A2129" s="11" t="s">
        <v>8837</v>
      </c>
      <c r="B2129" s="11" t="s">
        <v>8838</v>
      </c>
      <c r="C2129" s="10" t="s">
        <v>40</v>
      </c>
      <c r="D2129" s="11" t="s">
        <v>43</v>
      </c>
      <c r="E2129" s="11" t="s">
        <v>8831</v>
      </c>
      <c r="F2129" s="11" t="s">
        <v>48</v>
      </c>
      <c r="G2129" s="11" t="s">
        <v>89</v>
      </c>
      <c r="H2129" s="11" t="s">
        <v>8832</v>
      </c>
      <c r="I2129" s="11" t="s">
        <v>8839</v>
      </c>
      <c r="J2129" s="12">
        <v>45769</v>
      </c>
      <c r="K2129" s="12">
        <v>45831</v>
      </c>
      <c r="L2129" s="12">
        <v>46560</v>
      </c>
      <c r="M2129" s="13">
        <v>1669.8</v>
      </c>
      <c r="N2129" s="11" t="s">
        <v>8001</v>
      </c>
      <c r="O2129" s="11" t="s">
        <v>8002</v>
      </c>
      <c r="P2129" s="11" t="s">
        <v>39</v>
      </c>
      <c r="Q2129" s="11" t="s">
        <v>30</v>
      </c>
      <c r="R2129" s="11" t="s">
        <v>17</v>
      </c>
    </row>
    <row r="2130" spans="1:18" x14ac:dyDescent="0.35">
      <c r="A2130" s="11" t="s">
        <v>8840</v>
      </c>
      <c r="B2130" s="11" t="s">
        <v>8841</v>
      </c>
      <c r="C2130" s="10" t="s">
        <v>40</v>
      </c>
      <c r="D2130" s="11" t="s">
        <v>43</v>
      </c>
      <c r="E2130" s="11" t="s">
        <v>8842</v>
      </c>
      <c r="F2130" s="11" t="s">
        <v>48</v>
      </c>
      <c r="G2130" s="11" t="s">
        <v>111</v>
      </c>
      <c r="H2130" s="11" t="s">
        <v>8843</v>
      </c>
      <c r="I2130" s="11" t="s">
        <v>8844</v>
      </c>
      <c r="J2130" s="12">
        <v>45769</v>
      </c>
      <c r="K2130" s="12">
        <v>45831</v>
      </c>
      <c r="L2130" s="12">
        <v>46560</v>
      </c>
      <c r="M2130" s="13">
        <v>290.39999999999998</v>
      </c>
      <c r="N2130" s="11" t="s">
        <v>8001</v>
      </c>
      <c r="O2130" s="11" t="s">
        <v>8002</v>
      </c>
      <c r="P2130" s="11" t="s">
        <v>39</v>
      </c>
      <c r="Q2130" s="11" t="s">
        <v>30</v>
      </c>
      <c r="R2130" s="11" t="s">
        <v>17</v>
      </c>
    </row>
    <row r="2131" spans="1:18" x14ac:dyDescent="0.35">
      <c r="A2131" s="11" t="s">
        <v>8845</v>
      </c>
      <c r="B2131" s="11" t="s">
        <v>8846</v>
      </c>
      <c r="C2131" s="10" t="s">
        <v>40</v>
      </c>
      <c r="D2131" s="11" t="s">
        <v>43</v>
      </c>
      <c r="E2131" s="11" t="s">
        <v>8842</v>
      </c>
      <c r="F2131" s="11" t="s">
        <v>48</v>
      </c>
      <c r="G2131" s="11" t="s">
        <v>111</v>
      </c>
      <c r="H2131" s="11" t="s">
        <v>8843</v>
      </c>
      <c r="I2131" s="11" t="s">
        <v>8847</v>
      </c>
      <c r="J2131" s="12">
        <v>45769</v>
      </c>
      <c r="K2131" s="12">
        <v>45831</v>
      </c>
      <c r="L2131" s="12">
        <v>46560</v>
      </c>
      <c r="M2131" s="13">
        <v>290.39999999999998</v>
      </c>
      <c r="N2131" s="11" t="s">
        <v>8001</v>
      </c>
      <c r="O2131" s="11" t="s">
        <v>8002</v>
      </c>
      <c r="P2131" s="11" t="s">
        <v>39</v>
      </c>
      <c r="Q2131" s="11" t="s">
        <v>30</v>
      </c>
      <c r="R2131" s="11" t="s">
        <v>17</v>
      </c>
    </row>
    <row r="2132" spans="1:18" x14ac:dyDescent="0.35">
      <c r="A2132" s="11" t="s">
        <v>8848</v>
      </c>
      <c r="B2132" s="11" t="s">
        <v>8849</v>
      </c>
      <c r="C2132" s="10" t="s">
        <v>40</v>
      </c>
      <c r="D2132" s="11" t="s">
        <v>43</v>
      </c>
      <c r="E2132" s="11" t="s">
        <v>8842</v>
      </c>
      <c r="F2132" s="11" t="s">
        <v>48</v>
      </c>
      <c r="G2132" s="11" t="s">
        <v>111</v>
      </c>
      <c r="H2132" s="11" t="s">
        <v>8843</v>
      </c>
      <c r="I2132" s="11" t="s">
        <v>8850</v>
      </c>
      <c r="J2132" s="12">
        <v>45769</v>
      </c>
      <c r="K2132" s="12">
        <v>45831</v>
      </c>
      <c r="L2132" s="12">
        <v>46560</v>
      </c>
      <c r="M2132" s="13">
        <v>290.39999999999998</v>
      </c>
      <c r="N2132" s="11" t="s">
        <v>8001</v>
      </c>
      <c r="O2132" s="11" t="s">
        <v>8002</v>
      </c>
      <c r="P2132" s="11" t="s">
        <v>39</v>
      </c>
      <c r="Q2132" s="11" t="s">
        <v>30</v>
      </c>
      <c r="R2132" s="11" t="s">
        <v>17</v>
      </c>
    </row>
    <row r="2133" spans="1:18" x14ac:dyDescent="0.35">
      <c r="A2133" s="11" t="s">
        <v>8851</v>
      </c>
      <c r="B2133" s="11" t="s">
        <v>8852</v>
      </c>
      <c r="C2133" s="10" t="s">
        <v>40</v>
      </c>
      <c r="D2133" s="11" t="s">
        <v>43</v>
      </c>
      <c r="E2133" s="11" t="s">
        <v>8853</v>
      </c>
      <c r="F2133" s="11" t="s">
        <v>48</v>
      </c>
      <c r="G2133" s="11" t="s">
        <v>111</v>
      </c>
      <c r="H2133" s="11" t="s">
        <v>8854</v>
      </c>
      <c r="I2133" s="11" t="s">
        <v>8855</v>
      </c>
      <c r="J2133" s="12">
        <v>45769</v>
      </c>
      <c r="K2133" s="12">
        <v>45831</v>
      </c>
      <c r="L2133" s="12">
        <v>46560</v>
      </c>
      <c r="M2133" s="13">
        <v>338.8</v>
      </c>
      <c r="N2133" s="11" t="s">
        <v>8001</v>
      </c>
      <c r="O2133" s="11" t="s">
        <v>8002</v>
      </c>
      <c r="P2133" s="11" t="s">
        <v>39</v>
      </c>
      <c r="Q2133" s="11" t="s">
        <v>30</v>
      </c>
      <c r="R2133" s="11" t="s">
        <v>17</v>
      </c>
    </row>
    <row r="2134" spans="1:18" x14ac:dyDescent="0.35">
      <c r="A2134" s="11" t="s">
        <v>8856</v>
      </c>
      <c r="B2134" s="11" t="s">
        <v>8857</v>
      </c>
      <c r="C2134" s="10" t="s">
        <v>40</v>
      </c>
      <c r="D2134" s="11" t="s">
        <v>43</v>
      </c>
      <c r="E2134" s="11" t="s">
        <v>8853</v>
      </c>
      <c r="F2134" s="11" t="s">
        <v>48</v>
      </c>
      <c r="G2134" s="11" t="s">
        <v>111</v>
      </c>
      <c r="H2134" s="11" t="s">
        <v>8854</v>
      </c>
      <c r="I2134" s="11" t="s">
        <v>8858</v>
      </c>
      <c r="J2134" s="12">
        <v>45769</v>
      </c>
      <c r="K2134" s="12">
        <v>45831</v>
      </c>
      <c r="L2134" s="12">
        <v>46560</v>
      </c>
      <c r="M2134" s="13">
        <v>338.8</v>
      </c>
      <c r="N2134" s="11" t="s">
        <v>8001</v>
      </c>
      <c r="O2134" s="11" t="s">
        <v>8002</v>
      </c>
      <c r="P2134" s="11" t="s">
        <v>39</v>
      </c>
      <c r="Q2134" s="11" t="s">
        <v>30</v>
      </c>
      <c r="R2134" s="11" t="s">
        <v>17</v>
      </c>
    </row>
    <row r="2135" spans="1:18" x14ac:dyDescent="0.35">
      <c r="A2135" s="11" t="s">
        <v>8859</v>
      </c>
      <c r="B2135" s="11" t="s">
        <v>8860</v>
      </c>
      <c r="C2135" s="10" t="s">
        <v>40</v>
      </c>
      <c r="D2135" s="11" t="s">
        <v>43</v>
      </c>
      <c r="E2135" s="11" t="s">
        <v>8861</v>
      </c>
      <c r="F2135" s="11" t="s">
        <v>48</v>
      </c>
      <c r="G2135" s="11" t="s">
        <v>111</v>
      </c>
      <c r="H2135" s="11" t="s">
        <v>8862</v>
      </c>
      <c r="I2135" s="11" t="s">
        <v>8863</v>
      </c>
      <c r="J2135" s="12">
        <v>45769</v>
      </c>
      <c r="K2135" s="12">
        <v>45831</v>
      </c>
      <c r="L2135" s="12">
        <v>46560</v>
      </c>
      <c r="M2135" s="13">
        <v>5082</v>
      </c>
      <c r="N2135" s="11" t="s">
        <v>8001</v>
      </c>
      <c r="O2135" s="11" t="s">
        <v>8002</v>
      </c>
      <c r="P2135" s="11" t="s">
        <v>39</v>
      </c>
      <c r="Q2135" s="11" t="s">
        <v>30</v>
      </c>
      <c r="R2135" s="11" t="s">
        <v>17</v>
      </c>
    </row>
    <row r="2136" spans="1:18" x14ac:dyDescent="0.35">
      <c r="A2136" s="11" t="s">
        <v>8864</v>
      </c>
      <c r="B2136" s="11" t="s">
        <v>8865</v>
      </c>
      <c r="C2136" s="10" t="s">
        <v>40</v>
      </c>
      <c r="D2136" s="11" t="s">
        <v>43</v>
      </c>
      <c r="E2136" s="11" t="s">
        <v>8866</v>
      </c>
      <c r="F2136" s="11" t="s">
        <v>48</v>
      </c>
      <c r="G2136" s="11" t="s">
        <v>89</v>
      </c>
      <c r="H2136" s="11" t="s">
        <v>8862</v>
      </c>
      <c r="I2136" s="11" t="s">
        <v>8867</v>
      </c>
      <c r="J2136" s="12">
        <v>45769</v>
      </c>
      <c r="K2136" s="12">
        <v>45831</v>
      </c>
      <c r="L2136" s="12">
        <v>46560</v>
      </c>
      <c r="M2136" s="13">
        <v>0</v>
      </c>
      <c r="N2136" s="11" t="s">
        <v>8001</v>
      </c>
      <c r="O2136" s="11" t="s">
        <v>8002</v>
      </c>
      <c r="P2136" s="11" t="s">
        <v>39</v>
      </c>
      <c r="Q2136" s="11" t="s">
        <v>30</v>
      </c>
      <c r="R2136" s="11" t="s">
        <v>17</v>
      </c>
    </row>
    <row r="2137" spans="1:18" x14ac:dyDescent="0.35">
      <c r="A2137" s="11" t="s">
        <v>8868</v>
      </c>
      <c r="B2137" s="11" t="s">
        <v>8869</v>
      </c>
      <c r="C2137" s="10" t="s">
        <v>40</v>
      </c>
      <c r="D2137" s="11" t="s">
        <v>43</v>
      </c>
      <c r="E2137" s="11" t="s">
        <v>8752</v>
      </c>
      <c r="F2137" s="11" t="s">
        <v>48</v>
      </c>
      <c r="G2137" s="11" t="s">
        <v>1215</v>
      </c>
      <c r="H2137" s="11" t="s">
        <v>8870</v>
      </c>
      <c r="I2137" s="11" t="s">
        <v>8871</v>
      </c>
      <c r="J2137" s="12">
        <v>45769</v>
      </c>
      <c r="K2137" s="12">
        <v>45831</v>
      </c>
      <c r="L2137" s="12">
        <v>46560</v>
      </c>
      <c r="M2137" s="13">
        <v>0</v>
      </c>
      <c r="N2137" s="11" t="s">
        <v>8001</v>
      </c>
      <c r="O2137" s="11" t="s">
        <v>8002</v>
      </c>
      <c r="P2137" s="11" t="s">
        <v>39</v>
      </c>
      <c r="Q2137" s="11" t="s">
        <v>30</v>
      </c>
      <c r="R2137" s="11" t="s">
        <v>17</v>
      </c>
    </row>
    <row r="2138" spans="1:18" x14ac:dyDescent="0.35">
      <c r="A2138" s="11" t="s">
        <v>8872</v>
      </c>
      <c r="B2138" s="11" t="s">
        <v>8873</v>
      </c>
      <c r="C2138" s="10" t="s">
        <v>40</v>
      </c>
      <c r="D2138" s="11" t="s">
        <v>43</v>
      </c>
      <c r="E2138" s="11" t="s">
        <v>915</v>
      </c>
      <c r="F2138" s="11"/>
      <c r="G2138" s="11" t="s">
        <v>916</v>
      </c>
      <c r="H2138" s="11" t="s">
        <v>1671</v>
      </c>
      <c r="I2138" s="11" t="s">
        <v>8874</v>
      </c>
      <c r="J2138" s="12">
        <v>45777</v>
      </c>
      <c r="K2138" s="12">
        <v>45777</v>
      </c>
      <c r="L2138" s="12">
        <v>46141</v>
      </c>
      <c r="M2138" s="13">
        <v>393.25</v>
      </c>
      <c r="N2138" s="11" t="s">
        <v>1354</v>
      </c>
      <c r="O2138" s="11" t="s">
        <v>1355</v>
      </c>
      <c r="P2138" s="11" t="s">
        <v>37</v>
      </c>
      <c r="Q2138" s="11" t="s">
        <v>30</v>
      </c>
      <c r="R2138" s="11" t="s">
        <v>17</v>
      </c>
    </row>
    <row r="2139" spans="1:18" x14ac:dyDescent="0.35">
      <c r="A2139" s="11" t="s">
        <v>8875</v>
      </c>
      <c r="B2139" s="11" t="s">
        <v>8876</v>
      </c>
      <c r="C2139" s="10" t="s">
        <v>40</v>
      </c>
      <c r="D2139" s="11" t="s">
        <v>43</v>
      </c>
      <c r="E2139" s="11" t="s">
        <v>4201</v>
      </c>
      <c r="F2139" s="11"/>
      <c r="G2139" s="11" t="s">
        <v>1418</v>
      </c>
      <c r="H2139" s="11" t="s">
        <v>4202</v>
      </c>
      <c r="I2139" s="11" t="s">
        <v>8877</v>
      </c>
      <c r="J2139" s="12">
        <v>45776</v>
      </c>
      <c r="K2139" s="12">
        <v>45776</v>
      </c>
      <c r="L2139" s="12">
        <v>46140</v>
      </c>
      <c r="M2139" s="13">
        <v>7389.36</v>
      </c>
      <c r="N2139" s="11" t="s">
        <v>743</v>
      </c>
      <c r="O2139" s="11" t="s">
        <v>744</v>
      </c>
      <c r="P2139" s="11" t="s">
        <v>39</v>
      </c>
      <c r="Q2139" s="11" t="s">
        <v>30</v>
      </c>
      <c r="R2139" s="11" t="s">
        <v>17</v>
      </c>
    </row>
    <row r="2140" spans="1:18" x14ac:dyDescent="0.35">
      <c r="A2140" s="11" t="s">
        <v>8878</v>
      </c>
      <c r="B2140" s="11" t="s">
        <v>8879</v>
      </c>
      <c r="C2140" s="10" t="s">
        <v>40</v>
      </c>
      <c r="D2140" s="11" t="s">
        <v>43</v>
      </c>
      <c r="E2140" s="11" t="s">
        <v>8880</v>
      </c>
      <c r="F2140" s="11"/>
      <c r="G2140" s="11" t="s">
        <v>1418</v>
      </c>
      <c r="H2140" s="11" t="s">
        <v>8881</v>
      </c>
      <c r="I2140" s="11" t="s">
        <v>8882</v>
      </c>
      <c r="J2140" s="12">
        <v>45776</v>
      </c>
      <c r="K2140" s="12">
        <v>45776</v>
      </c>
      <c r="L2140" s="12">
        <v>46140</v>
      </c>
      <c r="M2140" s="13">
        <v>0</v>
      </c>
      <c r="N2140" s="11" t="s">
        <v>743</v>
      </c>
      <c r="O2140" s="11" t="s">
        <v>744</v>
      </c>
      <c r="P2140" s="11" t="s">
        <v>39</v>
      </c>
      <c r="Q2140" s="11" t="s">
        <v>30</v>
      </c>
      <c r="R2140" s="11" t="s">
        <v>17</v>
      </c>
    </row>
    <row r="2141" spans="1:18" x14ac:dyDescent="0.35">
      <c r="A2141" s="11" t="s">
        <v>8883</v>
      </c>
      <c r="B2141" s="11" t="s">
        <v>8884</v>
      </c>
      <c r="C2141" s="10" t="s">
        <v>40</v>
      </c>
      <c r="D2141" s="11" t="s">
        <v>43</v>
      </c>
      <c r="E2141" s="11" t="s">
        <v>6791</v>
      </c>
      <c r="F2141" s="11"/>
      <c r="G2141" s="11" t="s">
        <v>931</v>
      </c>
      <c r="H2141" s="11" t="s">
        <v>8885</v>
      </c>
      <c r="I2141" s="11" t="s">
        <v>8886</v>
      </c>
      <c r="J2141" s="12">
        <v>45783</v>
      </c>
      <c r="K2141" s="12">
        <v>45783</v>
      </c>
      <c r="L2141" s="12">
        <v>46147</v>
      </c>
      <c r="M2141" s="13">
        <v>12580.37</v>
      </c>
      <c r="N2141" s="11" t="s">
        <v>1035</v>
      </c>
      <c r="O2141" s="11" t="s">
        <v>1036</v>
      </c>
      <c r="P2141" s="11" t="s">
        <v>39</v>
      </c>
      <c r="Q2141" s="11" t="s">
        <v>30</v>
      </c>
      <c r="R2141" s="11" t="s">
        <v>17</v>
      </c>
    </row>
    <row r="2142" spans="1:18" x14ac:dyDescent="0.35">
      <c r="A2142" s="11" t="s">
        <v>8887</v>
      </c>
      <c r="B2142" s="11" t="s">
        <v>8888</v>
      </c>
      <c r="C2142" s="10" t="s">
        <v>40</v>
      </c>
      <c r="D2142" s="11" t="s">
        <v>43</v>
      </c>
      <c r="E2142" s="11" t="s">
        <v>8889</v>
      </c>
      <c r="F2142" s="11"/>
      <c r="G2142" s="11" t="s">
        <v>931</v>
      </c>
      <c r="H2142" s="11" t="s">
        <v>8890</v>
      </c>
      <c r="I2142" s="11" t="s">
        <v>8891</v>
      </c>
      <c r="J2142" s="12">
        <v>45783</v>
      </c>
      <c r="K2142" s="12">
        <v>45783</v>
      </c>
      <c r="L2142" s="12">
        <v>46147</v>
      </c>
      <c r="M2142" s="13">
        <v>0</v>
      </c>
      <c r="N2142" s="11" t="s">
        <v>1035</v>
      </c>
      <c r="O2142" s="11" t="s">
        <v>1036</v>
      </c>
      <c r="P2142" s="11" t="s">
        <v>39</v>
      </c>
      <c r="Q2142" s="11" t="s">
        <v>30</v>
      </c>
      <c r="R2142" s="11" t="s">
        <v>17</v>
      </c>
    </row>
    <row r="2143" spans="1:18" x14ac:dyDescent="0.35">
      <c r="A2143" s="11" t="s">
        <v>8892</v>
      </c>
      <c r="B2143" s="11" t="s">
        <v>8893</v>
      </c>
      <c r="C2143" s="10" t="s">
        <v>40</v>
      </c>
      <c r="D2143" s="11" t="s">
        <v>43</v>
      </c>
      <c r="E2143" s="11" t="s">
        <v>8894</v>
      </c>
      <c r="F2143" s="11"/>
      <c r="G2143" s="11" t="s">
        <v>8895</v>
      </c>
      <c r="H2143" s="11" t="s">
        <v>8158</v>
      </c>
      <c r="I2143" s="11" t="s">
        <v>8896</v>
      </c>
      <c r="J2143" s="12">
        <v>45783</v>
      </c>
      <c r="K2143" s="12">
        <v>45783</v>
      </c>
      <c r="L2143" s="12">
        <v>46147</v>
      </c>
      <c r="M2143" s="13">
        <v>0</v>
      </c>
      <c r="N2143" s="11" t="s">
        <v>1035</v>
      </c>
      <c r="O2143" s="11" t="s">
        <v>1036</v>
      </c>
      <c r="P2143" s="11" t="s">
        <v>39</v>
      </c>
      <c r="Q2143" s="11" t="s">
        <v>30</v>
      </c>
      <c r="R2143" s="11" t="s">
        <v>17</v>
      </c>
    </row>
    <row r="2144" spans="1:18" x14ac:dyDescent="0.35">
      <c r="A2144" s="11" t="s">
        <v>8897</v>
      </c>
      <c r="B2144" s="11" t="s">
        <v>8898</v>
      </c>
      <c r="C2144" s="10" t="s">
        <v>40</v>
      </c>
      <c r="D2144" s="11" t="s">
        <v>43</v>
      </c>
      <c r="E2144" s="11" t="s">
        <v>8899</v>
      </c>
      <c r="F2144" s="11"/>
      <c r="G2144" s="11" t="s">
        <v>8895</v>
      </c>
      <c r="H2144" s="11" t="s">
        <v>8900</v>
      </c>
      <c r="I2144" s="11" t="s">
        <v>8901</v>
      </c>
      <c r="J2144" s="12">
        <v>45783</v>
      </c>
      <c r="K2144" s="12">
        <v>45783</v>
      </c>
      <c r="L2144" s="12">
        <v>46147</v>
      </c>
      <c r="M2144" s="13">
        <v>0</v>
      </c>
      <c r="N2144" s="11" t="s">
        <v>1035</v>
      </c>
      <c r="O2144" s="11" t="s">
        <v>1036</v>
      </c>
      <c r="P2144" s="11" t="s">
        <v>39</v>
      </c>
      <c r="Q2144" s="11" t="s">
        <v>30</v>
      </c>
      <c r="R2144" s="11" t="s">
        <v>17</v>
      </c>
    </row>
    <row r="2145" spans="1:18" x14ac:dyDescent="0.35">
      <c r="A2145" s="11" t="s">
        <v>8902</v>
      </c>
      <c r="B2145" s="11" t="s">
        <v>8903</v>
      </c>
      <c r="C2145" s="10" t="s">
        <v>40</v>
      </c>
      <c r="D2145" s="11" t="s">
        <v>43</v>
      </c>
      <c r="E2145" s="11" t="s">
        <v>7869</v>
      </c>
      <c r="F2145" s="11"/>
      <c r="G2145" s="11" t="s">
        <v>6292</v>
      </c>
      <c r="H2145" s="11" t="s">
        <v>7870</v>
      </c>
      <c r="I2145" s="11" t="s">
        <v>8904</v>
      </c>
      <c r="J2145" s="12">
        <v>45798</v>
      </c>
      <c r="K2145" s="12">
        <v>45798</v>
      </c>
      <c r="L2145" s="12">
        <v>46527</v>
      </c>
      <c r="M2145" s="13">
        <v>7738.34</v>
      </c>
      <c r="N2145" s="11" t="s">
        <v>6295</v>
      </c>
      <c r="O2145" s="11" t="s">
        <v>6296</v>
      </c>
      <c r="P2145" s="11" t="s">
        <v>38</v>
      </c>
      <c r="Q2145" s="11" t="s">
        <v>30</v>
      </c>
      <c r="R2145" s="11" t="s">
        <v>17</v>
      </c>
    </row>
    <row r="2146" spans="1:18" x14ac:dyDescent="0.35">
      <c r="A2146" s="11" t="s">
        <v>8905</v>
      </c>
      <c r="B2146" s="11" t="s">
        <v>8906</v>
      </c>
      <c r="C2146" s="10" t="s">
        <v>40</v>
      </c>
      <c r="D2146" s="11" t="s">
        <v>43</v>
      </c>
      <c r="E2146" s="11" t="s">
        <v>7874</v>
      </c>
      <c r="F2146" s="11"/>
      <c r="G2146" s="11" t="s">
        <v>6292</v>
      </c>
      <c r="H2146" s="11" t="s">
        <v>7875</v>
      </c>
      <c r="I2146" s="11" t="s">
        <v>8907</v>
      </c>
      <c r="J2146" s="12">
        <v>45798</v>
      </c>
      <c r="K2146" s="12">
        <v>45798</v>
      </c>
      <c r="L2146" s="12">
        <v>46162</v>
      </c>
      <c r="M2146" s="13">
        <v>0</v>
      </c>
      <c r="N2146" s="11" t="s">
        <v>6295</v>
      </c>
      <c r="O2146" s="11" t="s">
        <v>6296</v>
      </c>
      <c r="P2146" s="11" t="s">
        <v>38</v>
      </c>
      <c r="Q2146" s="11" t="s">
        <v>30</v>
      </c>
      <c r="R2146" s="11" t="s">
        <v>17</v>
      </c>
    </row>
    <row r="2147" spans="1:18" x14ac:dyDescent="0.35">
      <c r="A2147" s="11" t="s">
        <v>8908</v>
      </c>
      <c r="B2147" s="11" t="s">
        <v>8909</v>
      </c>
      <c r="C2147" s="10" t="s">
        <v>40</v>
      </c>
      <c r="D2147" s="11" t="s">
        <v>43</v>
      </c>
      <c r="E2147" s="11" t="s">
        <v>8910</v>
      </c>
      <c r="F2147" s="11" t="s">
        <v>1084</v>
      </c>
      <c r="G2147" s="11" t="s">
        <v>2981</v>
      </c>
      <c r="H2147" s="11" t="s">
        <v>5594</v>
      </c>
      <c r="I2147" s="11" t="s">
        <v>8911</v>
      </c>
      <c r="J2147" s="12">
        <v>45701</v>
      </c>
      <c r="K2147" s="12">
        <v>45817</v>
      </c>
      <c r="L2147" s="12">
        <v>46546</v>
      </c>
      <c r="M2147" s="13">
        <v>4150.3</v>
      </c>
      <c r="N2147" s="11" t="s">
        <v>810</v>
      </c>
      <c r="O2147" s="11" t="s">
        <v>811</v>
      </c>
      <c r="P2147" s="11" t="s">
        <v>39</v>
      </c>
      <c r="Q2147" s="11" t="s">
        <v>30</v>
      </c>
      <c r="R2147" s="11" t="s">
        <v>17</v>
      </c>
    </row>
    <row r="2148" spans="1:18" x14ac:dyDescent="0.35">
      <c r="A2148" s="11" t="s">
        <v>8912</v>
      </c>
      <c r="B2148" s="11" t="s">
        <v>8913</v>
      </c>
      <c r="C2148" s="10" t="s">
        <v>40</v>
      </c>
      <c r="D2148" s="11" t="s">
        <v>43</v>
      </c>
      <c r="E2148" s="11" t="s">
        <v>8910</v>
      </c>
      <c r="F2148" s="11" t="s">
        <v>1084</v>
      </c>
      <c r="G2148" s="11" t="s">
        <v>2981</v>
      </c>
      <c r="H2148" s="11" t="s">
        <v>5594</v>
      </c>
      <c r="I2148" s="11" t="s">
        <v>8914</v>
      </c>
      <c r="J2148" s="12">
        <v>45701</v>
      </c>
      <c r="K2148" s="12">
        <v>45817</v>
      </c>
      <c r="L2148" s="12">
        <v>46546</v>
      </c>
      <c r="M2148" s="13">
        <v>4150.3</v>
      </c>
      <c r="N2148" s="11" t="s">
        <v>810</v>
      </c>
      <c r="O2148" s="11" t="s">
        <v>811</v>
      </c>
      <c r="P2148" s="11" t="s">
        <v>39</v>
      </c>
      <c r="Q2148" s="11" t="s">
        <v>30</v>
      </c>
      <c r="R2148" s="11" t="s">
        <v>17</v>
      </c>
    </row>
    <row r="2149" spans="1:18" x14ac:dyDescent="0.35">
      <c r="A2149" s="11" t="s">
        <v>8915</v>
      </c>
      <c r="B2149" s="11" t="s">
        <v>8916</v>
      </c>
      <c r="C2149" s="10" t="s">
        <v>40</v>
      </c>
      <c r="D2149" s="11" t="s">
        <v>43</v>
      </c>
      <c r="E2149" s="11" t="s">
        <v>8910</v>
      </c>
      <c r="F2149" s="11" t="s">
        <v>1084</v>
      </c>
      <c r="G2149" s="11" t="s">
        <v>2981</v>
      </c>
      <c r="H2149" s="11" t="s">
        <v>5594</v>
      </c>
      <c r="I2149" s="11" t="s">
        <v>8917</v>
      </c>
      <c r="J2149" s="12">
        <v>45701</v>
      </c>
      <c r="K2149" s="12">
        <v>45817</v>
      </c>
      <c r="L2149" s="12">
        <v>46546</v>
      </c>
      <c r="M2149" s="13">
        <v>4150.3</v>
      </c>
      <c r="N2149" s="11" t="s">
        <v>810</v>
      </c>
      <c r="O2149" s="11" t="s">
        <v>811</v>
      </c>
      <c r="P2149" s="11" t="s">
        <v>39</v>
      </c>
      <c r="Q2149" s="11" t="s">
        <v>30</v>
      </c>
      <c r="R2149" s="11" t="s">
        <v>17</v>
      </c>
    </row>
    <row r="2150" spans="1:18" x14ac:dyDescent="0.35">
      <c r="A2150" s="11" t="s">
        <v>8918</v>
      </c>
      <c r="B2150" s="11" t="s">
        <v>8919</v>
      </c>
      <c r="C2150" s="10" t="s">
        <v>40</v>
      </c>
      <c r="D2150" s="11" t="s">
        <v>43</v>
      </c>
      <c r="E2150" s="11" t="s">
        <v>8920</v>
      </c>
      <c r="F2150" s="11"/>
      <c r="G2150" s="11" t="s">
        <v>1418</v>
      </c>
      <c r="H2150" s="11" t="s">
        <v>8921</v>
      </c>
      <c r="I2150" s="11" t="s">
        <v>8922</v>
      </c>
      <c r="J2150" s="12">
        <v>45832</v>
      </c>
      <c r="K2150" s="12">
        <v>45832</v>
      </c>
      <c r="L2150" s="12">
        <v>46196</v>
      </c>
      <c r="M2150" s="13">
        <v>17545</v>
      </c>
      <c r="N2150" s="11" t="s">
        <v>2897</v>
      </c>
      <c r="O2150" s="11" t="s">
        <v>2898</v>
      </c>
      <c r="P2150" s="11" t="s">
        <v>39</v>
      </c>
      <c r="Q2150" s="11" t="s">
        <v>30</v>
      </c>
      <c r="R2150" s="11" t="s">
        <v>17</v>
      </c>
    </row>
    <row r="2151" spans="1:18" x14ac:dyDescent="0.35">
      <c r="A2151" s="11" t="s">
        <v>8923</v>
      </c>
      <c r="B2151" s="11" t="s">
        <v>8924</v>
      </c>
      <c r="C2151" s="10" t="s">
        <v>40</v>
      </c>
      <c r="D2151" s="11" t="s">
        <v>43</v>
      </c>
      <c r="E2151" s="11" t="s">
        <v>6199</v>
      </c>
      <c r="F2151" s="11"/>
      <c r="G2151" s="11" t="s">
        <v>1418</v>
      </c>
      <c r="H2151" s="11" t="s">
        <v>6200</v>
      </c>
      <c r="I2151" s="11" t="s">
        <v>8925</v>
      </c>
      <c r="J2151" s="12">
        <v>45832</v>
      </c>
      <c r="K2151" s="12">
        <v>45832</v>
      </c>
      <c r="L2151" s="12">
        <v>46196</v>
      </c>
      <c r="M2151" s="13">
        <v>0</v>
      </c>
      <c r="N2151" s="11" t="s">
        <v>2897</v>
      </c>
      <c r="O2151" s="11" t="s">
        <v>2898</v>
      </c>
      <c r="P2151" s="11" t="s">
        <v>39</v>
      </c>
      <c r="Q2151" s="11" t="s">
        <v>30</v>
      </c>
      <c r="R2151" s="11" t="s">
        <v>17</v>
      </c>
    </row>
    <row r="2152" spans="1:18" x14ac:dyDescent="0.35">
      <c r="A2152" s="11" t="s">
        <v>8926</v>
      </c>
      <c r="B2152" s="11" t="s">
        <v>8927</v>
      </c>
      <c r="C2152" s="10" t="s">
        <v>40</v>
      </c>
      <c r="D2152" s="11" t="s">
        <v>43</v>
      </c>
      <c r="E2152" s="11" t="s">
        <v>8242</v>
      </c>
      <c r="F2152" s="11"/>
      <c r="G2152" s="11" t="s">
        <v>1418</v>
      </c>
      <c r="H2152" s="11" t="s">
        <v>6185</v>
      </c>
      <c r="I2152" s="11" t="s">
        <v>8928</v>
      </c>
      <c r="J2152" s="12">
        <v>45832</v>
      </c>
      <c r="K2152" s="12">
        <v>45832</v>
      </c>
      <c r="L2152" s="12">
        <v>46196</v>
      </c>
      <c r="M2152" s="13">
        <v>0</v>
      </c>
      <c r="N2152" s="11" t="s">
        <v>2897</v>
      </c>
      <c r="O2152" s="11" t="s">
        <v>2898</v>
      </c>
      <c r="P2152" s="11" t="s">
        <v>39</v>
      </c>
      <c r="Q2152" s="11" t="s">
        <v>30</v>
      </c>
      <c r="R2152" s="11" t="s">
        <v>17</v>
      </c>
    </row>
    <row r="2153" spans="1:18" x14ac:dyDescent="0.35">
      <c r="A2153" s="11" t="s">
        <v>8929</v>
      </c>
      <c r="B2153" s="11" t="s">
        <v>8930</v>
      </c>
      <c r="C2153" s="10" t="s">
        <v>40</v>
      </c>
      <c r="D2153" s="11" t="s">
        <v>43</v>
      </c>
      <c r="E2153" s="11" t="s">
        <v>4974</v>
      </c>
      <c r="F2153" s="11"/>
      <c r="G2153" s="11" t="s">
        <v>456</v>
      </c>
      <c r="H2153" s="11" t="s">
        <v>1178</v>
      </c>
      <c r="I2153" s="11" t="s">
        <v>8931</v>
      </c>
      <c r="J2153" s="12">
        <v>45824</v>
      </c>
      <c r="K2153" s="12">
        <v>45824</v>
      </c>
      <c r="L2153" s="12">
        <v>46553</v>
      </c>
      <c r="M2153" s="13">
        <v>759.58</v>
      </c>
      <c r="N2153" s="11" t="s">
        <v>2743</v>
      </c>
      <c r="O2153" s="11" t="s">
        <v>2744</v>
      </c>
      <c r="P2153" s="11" t="s">
        <v>37</v>
      </c>
      <c r="Q2153" s="11" t="s">
        <v>30</v>
      </c>
      <c r="R2153" s="11" t="s">
        <v>17</v>
      </c>
    </row>
    <row r="2154" spans="1:18" x14ac:dyDescent="0.35">
      <c r="A2154" s="11" t="s">
        <v>8932</v>
      </c>
      <c r="B2154" s="11" t="s">
        <v>8933</v>
      </c>
      <c r="C2154" s="10" t="s">
        <v>40</v>
      </c>
      <c r="D2154" s="11" t="s">
        <v>43</v>
      </c>
      <c r="E2154" s="11" t="s">
        <v>186</v>
      </c>
      <c r="F2154" s="11"/>
      <c r="G2154" s="11" t="s">
        <v>275</v>
      </c>
      <c r="H2154" s="11" t="s">
        <v>8934</v>
      </c>
      <c r="I2154" s="11" t="s">
        <v>8935</v>
      </c>
      <c r="J2154" s="12">
        <v>45832</v>
      </c>
      <c r="K2154" s="12">
        <v>45839</v>
      </c>
      <c r="L2154" s="12">
        <v>46568</v>
      </c>
      <c r="M2154" s="13">
        <v>2558.79</v>
      </c>
      <c r="N2154" s="11" t="s">
        <v>325</v>
      </c>
      <c r="O2154" s="11" t="s">
        <v>326</v>
      </c>
      <c r="P2154" s="11" t="s">
        <v>38</v>
      </c>
      <c r="Q2154" s="11" t="s">
        <v>30</v>
      </c>
      <c r="R2154" s="11" t="s">
        <v>17</v>
      </c>
    </row>
    <row r="2155" spans="1:18" x14ac:dyDescent="0.35">
      <c r="A2155" s="11" t="s">
        <v>8936</v>
      </c>
      <c r="B2155" s="11" t="s">
        <v>8937</v>
      </c>
      <c r="C2155" s="10" t="s">
        <v>40</v>
      </c>
      <c r="D2155" s="11" t="s">
        <v>43</v>
      </c>
      <c r="E2155" s="11" t="s">
        <v>8938</v>
      </c>
      <c r="F2155" s="11"/>
      <c r="G2155" s="11" t="s">
        <v>275</v>
      </c>
      <c r="H2155" s="11" t="s">
        <v>8939</v>
      </c>
      <c r="I2155" s="11" t="s">
        <v>8940</v>
      </c>
      <c r="J2155" s="12">
        <v>45832</v>
      </c>
      <c r="K2155" s="12">
        <v>45839</v>
      </c>
      <c r="L2155" s="12">
        <v>46203</v>
      </c>
      <c r="M2155" s="13">
        <v>0</v>
      </c>
      <c r="N2155" s="11" t="s">
        <v>325</v>
      </c>
      <c r="O2155" s="11" t="s">
        <v>326</v>
      </c>
      <c r="P2155" s="11" t="s">
        <v>38</v>
      </c>
      <c r="Q2155" s="11" t="s">
        <v>30</v>
      </c>
      <c r="R2155" s="11" t="s">
        <v>17</v>
      </c>
    </row>
    <row r="2156" spans="1:18" x14ac:dyDescent="0.35">
      <c r="A2156" s="11" t="s">
        <v>8941</v>
      </c>
      <c r="B2156" s="11" t="s">
        <v>8942</v>
      </c>
      <c r="C2156" s="10" t="s">
        <v>40</v>
      </c>
      <c r="D2156" s="11" t="s">
        <v>43</v>
      </c>
      <c r="E2156" s="11" t="s">
        <v>8943</v>
      </c>
      <c r="F2156" s="11"/>
      <c r="G2156" s="11" t="s">
        <v>4626</v>
      </c>
      <c r="H2156" s="11" t="s">
        <v>8944</v>
      </c>
      <c r="I2156" s="11" t="s">
        <v>8945</v>
      </c>
      <c r="J2156" s="12">
        <v>45834</v>
      </c>
      <c r="K2156" s="12">
        <v>45846</v>
      </c>
      <c r="L2156" s="12">
        <v>46210</v>
      </c>
      <c r="M2156" s="13">
        <v>563.41</v>
      </c>
      <c r="N2156" s="11" t="s">
        <v>562</v>
      </c>
      <c r="O2156" s="11" t="s">
        <v>563</v>
      </c>
      <c r="P2156" s="11" t="s">
        <v>37</v>
      </c>
      <c r="Q2156" s="11" t="s">
        <v>30</v>
      </c>
      <c r="R2156" s="11" t="s">
        <v>17</v>
      </c>
    </row>
    <row r="2157" spans="1:18" x14ac:dyDescent="0.35">
      <c r="A2157" s="11" t="s">
        <v>8946</v>
      </c>
      <c r="B2157" s="11" t="s">
        <v>8947</v>
      </c>
      <c r="C2157" s="10" t="s">
        <v>40</v>
      </c>
      <c r="D2157" s="11" t="s">
        <v>43</v>
      </c>
      <c r="E2157" s="11" t="s">
        <v>8943</v>
      </c>
      <c r="F2157" s="11"/>
      <c r="G2157" s="11" t="s">
        <v>4626</v>
      </c>
      <c r="H2157" s="11" t="s">
        <v>8944</v>
      </c>
      <c r="I2157" s="11" t="s">
        <v>8948</v>
      </c>
      <c r="J2157" s="12">
        <v>45834</v>
      </c>
      <c r="K2157" s="12">
        <v>45846</v>
      </c>
      <c r="L2157" s="12">
        <v>46210</v>
      </c>
      <c r="M2157" s="13">
        <v>563.41</v>
      </c>
      <c r="N2157" s="11" t="s">
        <v>562</v>
      </c>
      <c r="O2157" s="11" t="s">
        <v>563</v>
      </c>
      <c r="P2157" s="11" t="s">
        <v>37</v>
      </c>
      <c r="Q2157" s="11" t="s">
        <v>30</v>
      </c>
      <c r="R2157" s="11" t="s">
        <v>17</v>
      </c>
    </row>
    <row r="2158" spans="1:18" x14ac:dyDescent="0.35">
      <c r="A2158" s="11" t="s">
        <v>8949</v>
      </c>
      <c r="B2158" s="11" t="s">
        <v>8950</v>
      </c>
      <c r="C2158" s="10" t="s">
        <v>40</v>
      </c>
      <c r="D2158" s="11" t="s">
        <v>43</v>
      </c>
      <c r="E2158" s="11" t="s">
        <v>8951</v>
      </c>
      <c r="F2158" s="11"/>
      <c r="G2158" s="11" t="s">
        <v>8952</v>
      </c>
      <c r="H2158" s="11" t="s">
        <v>8953</v>
      </c>
      <c r="I2158" s="11" t="s">
        <v>8954</v>
      </c>
      <c r="J2158" s="12">
        <v>45839</v>
      </c>
      <c r="K2158" s="12">
        <v>45839</v>
      </c>
      <c r="L2158" s="12">
        <v>46203</v>
      </c>
      <c r="M2158" s="13">
        <v>7260</v>
      </c>
      <c r="N2158" s="11" t="s">
        <v>8955</v>
      </c>
      <c r="O2158" s="11" t="s">
        <v>8956</v>
      </c>
      <c r="P2158" s="11" t="s">
        <v>38</v>
      </c>
      <c r="Q2158" s="11" t="s">
        <v>30</v>
      </c>
      <c r="R2158" s="11" t="s">
        <v>17</v>
      </c>
    </row>
    <row r="2159" spans="1:18" x14ac:dyDescent="0.35">
      <c r="A2159" s="11" t="s">
        <v>8957</v>
      </c>
      <c r="B2159" s="11" t="s">
        <v>8958</v>
      </c>
      <c r="C2159" s="10" t="s">
        <v>40</v>
      </c>
      <c r="D2159" s="11" t="s">
        <v>43</v>
      </c>
      <c r="E2159" s="11" t="s">
        <v>1678</v>
      </c>
      <c r="F2159" s="11" t="s">
        <v>330</v>
      </c>
      <c r="G2159" s="11" t="s">
        <v>8959</v>
      </c>
      <c r="H2159" s="11" t="s">
        <v>8960</v>
      </c>
      <c r="I2159" s="11" t="s">
        <v>8961</v>
      </c>
      <c r="J2159" s="12">
        <v>45843</v>
      </c>
      <c r="K2159" s="12">
        <v>45843</v>
      </c>
      <c r="L2159" s="12">
        <v>46207</v>
      </c>
      <c r="M2159" s="13">
        <v>5478.81</v>
      </c>
      <c r="N2159" s="11" t="s">
        <v>8962</v>
      </c>
      <c r="O2159" s="11" t="s">
        <v>8963</v>
      </c>
      <c r="P2159" s="11" t="s">
        <v>39</v>
      </c>
      <c r="Q2159" s="11" t="s">
        <v>30</v>
      </c>
      <c r="R2159" s="11" t="s">
        <v>17</v>
      </c>
    </row>
    <row r="2160" spans="1:18" x14ac:dyDescent="0.35">
      <c r="A2160" s="11" t="s">
        <v>8964</v>
      </c>
      <c r="B2160" s="11" t="s">
        <v>8965</v>
      </c>
      <c r="C2160" s="10" t="s">
        <v>40</v>
      </c>
      <c r="D2160" s="11" t="s">
        <v>43</v>
      </c>
      <c r="E2160" s="11" t="s">
        <v>619</v>
      </c>
      <c r="F2160" s="11"/>
      <c r="G2160" s="11" t="s">
        <v>931</v>
      </c>
      <c r="H2160" s="11" t="s">
        <v>8966</v>
      </c>
      <c r="I2160" s="11" t="s">
        <v>8967</v>
      </c>
      <c r="J2160" s="12">
        <v>45840</v>
      </c>
      <c r="K2160" s="12">
        <v>45840</v>
      </c>
      <c r="L2160" s="12">
        <v>46569</v>
      </c>
      <c r="M2160" s="13">
        <v>3044.36</v>
      </c>
      <c r="N2160" s="11" t="s">
        <v>587</v>
      </c>
      <c r="O2160" s="11" t="s">
        <v>588</v>
      </c>
      <c r="P2160" s="11" t="s">
        <v>37</v>
      </c>
      <c r="Q2160" s="11" t="s">
        <v>30</v>
      </c>
      <c r="R2160" s="11" t="s">
        <v>17</v>
      </c>
    </row>
    <row r="2161" spans="1:18" x14ac:dyDescent="0.35">
      <c r="A2161" s="11" t="s">
        <v>8968</v>
      </c>
      <c r="B2161" s="11" t="s">
        <v>8969</v>
      </c>
      <c r="C2161" s="10" t="s">
        <v>40</v>
      </c>
      <c r="D2161" s="11" t="s">
        <v>225</v>
      </c>
      <c r="E2161" s="11" t="s">
        <v>619</v>
      </c>
      <c r="F2161" s="11"/>
      <c r="G2161" s="11" t="s">
        <v>931</v>
      </c>
      <c r="H2161" s="11" t="s">
        <v>8966</v>
      </c>
      <c r="I2161" s="11" t="s">
        <v>8970</v>
      </c>
      <c r="J2161" s="12">
        <v>45840</v>
      </c>
      <c r="K2161" s="12">
        <v>45840</v>
      </c>
      <c r="L2161" s="12">
        <v>46569</v>
      </c>
      <c r="M2161" s="13">
        <v>3044.36</v>
      </c>
      <c r="N2161" s="11" t="s">
        <v>587</v>
      </c>
      <c r="O2161" s="11" t="s">
        <v>588</v>
      </c>
      <c r="P2161" s="11" t="s">
        <v>38</v>
      </c>
      <c r="Q2161" s="11" t="s">
        <v>30</v>
      </c>
      <c r="R2161" s="11" t="s">
        <v>17</v>
      </c>
    </row>
    <row r="2162" spans="1:18" x14ac:dyDescent="0.35">
      <c r="A2162" s="11" t="s">
        <v>8971</v>
      </c>
      <c r="B2162" s="11" t="s">
        <v>8972</v>
      </c>
      <c r="C2162" s="10" t="s">
        <v>40</v>
      </c>
      <c r="D2162" s="11" t="s">
        <v>225</v>
      </c>
      <c r="E2162" s="11" t="s">
        <v>2179</v>
      </c>
      <c r="F2162" s="11"/>
      <c r="G2162" s="11" t="s">
        <v>609</v>
      </c>
      <c r="H2162" s="11" t="s">
        <v>5935</v>
      </c>
      <c r="I2162" s="11" t="s">
        <v>8973</v>
      </c>
      <c r="J2162" s="12">
        <v>45840</v>
      </c>
      <c r="K2162" s="12">
        <v>45840</v>
      </c>
      <c r="L2162" s="12">
        <v>46569</v>
      </c>
      <c r="M2162" s="13">
        <v>1955.36</v>
      </c>
      <c r="N2162" s="11" t="s">
        <v>587</v>
      </c>
      <c r="O2162" s="11" t="s">
        <v>588</v>
      </c>
      <c r="P2162" s="11" t="s">
        <v>38</v>
      </c>
      <c r="Q2162" s="11" t="s">
        <v>30</v>
      </c>
      <c r="R2162" s="11" t="s">
        <v>17</v>
      </c>
    </row>
    <row r="2163" spans="1:18" x14ac:dyDescent="0.35">
      <c r="A2163" s="11" t="s">
        <v>8974</v>
      </c>
      <c r="B2163" s="11" t="s">
        <v>8975</v>
      </c>
      <c r="C2163" s="10" t="s">
        <v>40</v>
      </c>
      <c r="D2163" s="11" t="s">
        <v>43</v>
      </c>
      <c r="E2163" s="11" t="s">
        <v>4512</v>
      </c>
      <c r="F2163" s="11" t="s">
        <v>178</v>
      </c>
      <c r="G2163" s="11" t="s">
        <v>8976</v>
      </c>
      <c r="H2163" s="11" t="s">
        <v>8977</v>
      </c>
      <c r="I2163" s="11" t="s">
        <v>8978</v>
      </c>
      <c r="J2163" s="12">
        <v>45841</v>
      </c>
      <c r="K2163" s="12">
        <v>45841</v>
      </c>
      <c r="L2163" s="12">
        <v>46205</v>
      </c>
      <c r="M2163" s="13">
        <v>907.5</v>
      </c>
      <c r="N2163" s="11" t="s">
        <v>570</v>
      </c>
      <c r="O2163" s="11" t="s">
        <v>571</v>
      </c>
      <c r="P2163" s="11" t="s">
        <v>38</v>
      </c>
      <c r="Q2163" s="11" t="s">
        <v>30</v>
      </c>
      <c r="R2163" s="11" t="s">
        <v>17</v>
      </c>
    </row>
    <row r="2164" spans="1:18" x14ac:dyDescent="0.35">
      <c r="A2164" s="11" t="s">
        <v>8979</v>
      </c>
      <c r="B2164" s="11" t="s">
        <v>8980</v>
      </c>
      <c r="C2164" s="10" t="s">
        <v>40</v>
      </c>
      <c r="D2164" s="11" t="s">
        <v>43</v>
      </c>
      <c r="E2164" s="11" t="s">
        <v>430</v>
      </c>
      <c r="F2164" s="11" t="s">
        <v>48</v>
      </c>
      <c r="G2164" s="11" t="s">
        <v>431</v>
      </c>
      <c r="H2164" s="11" t="s">
        <v>2976</v>
      </c>
      <c r="I2164" s="11" t="s">
        <v>8981</v>
      </c>
      <c r="J2164" s="12">
        <v>45845</v>
      </c>
      <c r="K2164" s="12">
        <v>45845</v>
      </c>
      <c r="L2164" s="12">
        <v>46209</v>
      </c>
      <c r="M2164" s="13">
        <v>486.66</v>
      </c>
      <c r="N2164" s="11" t="s">
        <v>8982</v>
      </c>
      <c r="O2164" s="11" t="s">
        <v>8983</v>
      </c>
      <c r="P2164" s="11" t="s">
        <v>38</v>
      </c>
      <c r="Q2164" s="11" t="s">
        <v>30</v>
      </c>
      <c r="R2164" s="11" t="s">
        <v>17</v>
      </c>
    </row>
    <row r="2165" spans="1:18" x14ac:dyDescent="0.35">
      <c r="A2165" s="11" t="s">
        <v>8984</v>
      </c>
      <c r="B2165" s="11" t="s">
        <v>8985</v>
      </c>
      <c r="C2165" s="10" t="s">
        <v>40</v>
      </c>
      <c r="D2165" s="11" t="s">
        <v>43</v>
      </c>
      <c r="E2165" s="11" t="s">
        <v>4974</v>
      </c>
      <c r="F2165" s="11" t="s">
        <v>48</v>
      </c>
      <c r="G2165" s="11" t="s">
        <v>456</v>
      </c>
      <c r="H2165" s="11" t="s">
        <v>1178</v>
      </c>
      <c r="I2165" s="11" t="s">
        <v>8986</v>
      </c>
      <c r="J2165" s="12">
        <v>45845</v>
      </c>
      <c r="K2165" s="12">
        <v>45845</v>
      </c>
      <c r="L2165" s="12">
        <v>46574</v>
      </c>
      <c r="M2165" s="13">
        <v>759.58</v>
      </c>
      <c r="N2165" s="11" t="s">
        <v>114</v>
      </c>
      <c r="O2165" s="11" t="s">
        <v>115</v>
      </c>
      <c r="P2165" s="11" t="s">
        <v>37</v>
      </c>
      <c r="Q2165" s="11" t="s">
        <v>30</v>
      </c>
      <c r="R2165" s="11" t="s">
        <v>17</v>
      </c>
    </row>
    <row r="2166" spans="1:18" x14ac:dyDescent="0.35">
      <c r="A2166" s="11" t="s">
        <v>8987</v>
      </c>
      <c r="B2166" s="11" t="s">
        <v>8988</v>
      </c>
      <c r="C2166" s="10" t="s">
        <v>40</v>
      </c>
      <c r="D2166" s="11" t="s">
        <v>43</v>
      </c>
      <c r="E2166" s="11" t="s">
        <v>4974</v>
      </c>
      <c r="F2166" s="11" t="s">
        <v>48</v>
      </c>
      <c r="G2166" s="11" t="s">
        <v>456</v>
      </c>
      <c r="H2166" s="11" t="s">
        <v>1178</v>
      </c>
      <c r="I2166" s="11" t="s">
        <v>8989</v>
      </c>
      <c r="J2166" s="12">
        <v>45845</v>
      </c>
      <c r="K2166" s="12">
        <v>45845</v>
      </c>
      <c r="L2166" s="12">
        <v>46574</v>
      </c>
      <c r="M2166" s="13">
        <v>759.58</v>
      </c>
      <c r="N2166" s="11" t="s">
        <v>114</v>
      </c>
      <c r="O2166" s="11" t="s">
        <v>115</v>
      </c>
      <c r="P2166" s="11" t="s">
        <v>37</v>
      </c>
      <c r="Q2166" s="11" t="s">
        <v>30</v>
      </c>
      <c r="R2166" s="11" t="s">
        <v>17</v>
      </c>
    </row>
    <row r="2167" spans="1:18" x14ac:dyDescent="0.35">
      <c r="A2167" s="11" t="s">
        <v>8990</v>
      </c>
      <c r="B2167" s="11" t="s">
        <v>8991</v>
      </c>
      <c r="C2167" s="10" t="s">
        <v>40</v>
      </c>
      <c r="D2167" s="11" t="s">
        <v>43</v>
      </c>
      <c r="E2167" s="11" t="s">
        <v>8992</v>
      </c>
      <c r="F2167" s="11"/>
      <c r="G2167" s="11" t="s">
        <v>302</v>
      </c>
      <c r="H2167" s="11" t="s">
        <v>7928</v>
      </c>
      <c r="I2167" s="11" t="s">
        <v>8993</v>
      </c>
      <c r="J2167" s="12">
        <v>45845</v>
      </c>
      <c r="K2167" s="12">
        <v>45845</v>
      </c>
      <c r="L2167" s="12">
        <v>46209</v>
      </c>
      <c r="M2167" s="13">
        <v>5865.84</v>
      </c>
      <c r="N2167" s="11" t="s">
        <v>524</v>
      </c>
      <c r="O2167" s="11" t="s">
        <v>525</v>
      </c>
      <c r="P2167" s="11" t="s">
        <v>37</v>
      </c>
      <c r="Q2167" s="11" t="s">
        <v>30</v>
      </c>
      <c r="R2167" s="11" t="s">
        <v>17</v>
      </c>
    </row>
    <row r="2168" spans="1:18" x14ac:dyDescent="0.35">
      <c r="A2168" s="11" t="s">
        <v>8994</v>
      </c>
      <c r="B2168" s="11" t="s">
        <v>8995</v>
      </c>
      <c r="C2168" s="10" t="s">
        <v>40</v>
      </c>
      <c r="D2168" s="11" t="s">
        <v>43</v>
      </c>
      <c r="E2168" s="11" t="s">
        <v>8996</v>
      </c>
      <c r="F2168" s="11"/>
      <c r="G2168" s="11" t="s">
        <v>8997</v>
      </c>
      <c r="H2168" s="11" t="s">
        <v>8998</v>
      </c>
      <c r="I2168" s="11" t="s">
        <v>8999</v>
      </c>
      <c r="J2168" s="12">
        <v>45845</v>
      </c>
      <c r="K2168" s="12">
        <v>45845</v>
      </c>
      <c r="L2168" s="12">
        <v>46209</v>
      </c>
      <c r="M2168" s="13">
        <v>0</v>
      </c>
      <c r="N2168" s="11" t="s">
        <v>524</v>
      </c>
      <c r="O2168" s="11" t="s">
        <v>525</v>
      </c>
      <c r="P2168" s="11" t="s">
        <v>37</v>
      </c>
      <c r="Q2168" s="11" t="s">
        <v>30</v>
      </c>
      <c r="R2168" s="11" t="s">
        <v>17</v>
      </c>
    </row>
    <row r="2169" spans="1:18" x14ac:dyDescent="0.35">
      <c r="A2169" s="11" t="s">
        <v>9000</v>
      </c>
      <c r="B2169" s="11" t="s">
        <v>9001</v>
      </c>
      <c r="C2169" s="10" t="s">
        <v>40</v>
      </c>
      <c r="D2169" s="11" t="s">
        <v>43</v>
      </c>
      <c r="E2169" s="11" t="s">
        <v>9002</v>
      </c>
      <c r="F2169" s="11"/>
      <c r="G2169" s="11" t="s">
        <v>302</v>
      </c>
      <c r="H2169" s="11" t="s">
        <v>9003</v>
      </c>
      <c r="I2169" s="11" t="s">
        <v>9004</v>
      </c>
      <c r="J2169" s="12">
        <v>45845</v>
      </c>
      <c r="K2169" s="12">
        <v>45845</v>
      </c>
      <c r="L2169" s="12">
        <v>46209</v>
      </c>
      <c r="M2169" s="13">
        <v>0</v>
      </c>
      <c r="N2169" s="11" t="s">
        <v>524</v>
      </c>
      <c r="O2169" s="11" t="s">
        <v>525</v>
      </c>
      <c r="P2169" s="11" t="s">
        <v>37</v>
      </c>
      <c r="Q2169" s="11" t="s">
        <v>30</v>
      </c>
      <c r="R2169" s="11" t="s">
        <v>17</v>
      </c>
    </row>
    <row r="2170" spans="1:18" x14ac:dyDescent="0.35">
      <c r="A2170" s="11" t="s">
        <v>9005</v>
      </c>
      <c r="B2170" s="11" t="s">
        <v>9006</v>
      </c>
      <c r="C2170" s="10" t="s">
        <v>40</v>
      </c>
      <c r="D2170" s="11" t="s">
        <v>43</v>
      </c>
      <c r="E2170" s="11" t="s">
        <v>9007</v>
      </c>
      <c r="F2170" s="11"/>
      <c r="G2170" s="11" t="s">
        <v>302</v>
      </c>
      <c r="H2170" s="11" t="s">
        <v>9008</v>
      </c>
      <c r="I2170" s="11" t="s">
        <v>9008</v>
      </c>
      <c r="J2170" s="12">
        <v>45845</v>
      </c>
      <c r="K2170" s="12">
        <v>45845</v>
      </c>
      <c r="L2170" s="12">
        <v>46209</v>
      </c>
      <c r="M2170" s="13">
        <v>0</v>
      </c>
      <c r="N2170" s="11" t="s">
        <v>524</v>
      </c>
      <c r="O2170" s="11" t="s">
        <v>525</v>
      </c>
      <c r="P2170" s="11" t="s">
        <v>37</v>
      </c>
      <c r="Q2170" s="11" t="s">
        <v>30</v>
      </c>
      <c r="R2170" s="11" t="s">
        <v>17</v>
      </c>
    </row>
    <row r="2171" spans="1:18" x14ac:dyDescent="0.35">
      <c r="A2171" s="11" t="s">
        <v>9009</v>
      </c>
      <c r="B2171" s="11" t="s">
        <v>9010</v>
      </c>
      <c r="C2171" s="10" t="s">
        <v>40</v>
      </c>
      <c r="D2171" s="11" t="s">
        <v>43</v>
      </c>
      <c r="E2171" s="11" t="s">
        <v>9011</v>
      </c>
      <c r="F2171" s="11"/>
      <c r="G2171" s="11" t="s">
        <v>9012</v>
      </c>
      <c r="H2171" s="11" t="s">
        <v>9013</v>
      </c>
      <c r="I2171" s="11" t="s">
        <v>9014</v>
      </c>
      <c r="J2171" s="12">
        <v>45845</v>
      </c>
      <c r="K2171" s="12">
        <v>45845</v>
      </c>
      <c r="L2171" s="12">
        <v>46209</v>
      </c>
      <c r="M2171" s="13">
        <v>0</v>
      </c>
      <c r="N2171" s="11" t="s">
        <v>524</v>
      </c>
      <c r="O2171" s="11" t="s">
        <v>525</v>
      </c>
      <c r="P2171" s="11" t="s">
        <v>37</v>
      </c>
      <c r="Q2171" s="11" t="s">
        <v>30</v>
      </c>
      <c r="R2171" s="11" t="s">
        <v>17</v>
      </c>
    </row>
    <row r="2172" spans="1:18" x14ac:dyDescent="0.35">
      <c r="A2172" s="11" t="s">
        <v>9015</v>
      </c>
      <c r="B2172" s="11" t="s">
        <v>9016</v>
      </c>
      <c r="C2172" s="10" t="s">
        <v>40</v>
      </c>
      <c r="D2172" s="11" t="s">
        <v>43</v>
      </c>
      <c r="E2172" s="11" t="s">
        <v>1678</v>
      </c>
      <c r="F2172" s="11" t="s">
        <v>330</v>
      </c>
      <c r="G2172" s="11" t="s">
        <v>1771</v>
      </c>
      <c r="H2172" s="11" t="s">
        <v>9017</v>
      </c>
      <c r="I2172" s="11" t="s">
        <v>9018</v>
      </c>
      <c r="J2172" s="12">
        <v>45846</v>
      </c>
      <c r="K2172" s="12">
        <v>42885</v>
      </c>
      <c r="L2172" s="12" t="s">
        <v>48</v>
      </c>
      <c r="M2172" s="13">
        <v>19360</v>
      </c>
      <c r="N2172" s="11" t="s">
        <v>65</v>
      </c>
      <c r="O2172" s="11" t="s">
        <v>66</v>
      </c>
      <c r="P2172" s="11" t="s">
        <v>39</v>
      </c>
      <c r="Q2172" s="11" t="s">
        <v>30</v>
      </c>
      <c r="R2172" s="11" t="s">
        <v>23</v>
      </c>
    </row>
    <row r="2173" spans="1:18" x14ac:dyDescent="0.35">
      <c r="A2173" s="11" t="s">
        <v>9019</v>
      </c>
      <c r="B2173" s="11" t="s">
        <v>9020</v>
      </c>
      <c r="C2173" s="10" t="s">
        <v>40</v>
      </c>
      <c r="D2173" s="11" t="s">
        <v>43</v>
      </c>
      <c r="E2173" s="11" t="s">
        <v>2635</v>
      </c>
      <c r="F2173" s="11"/>
      <c r="G2173" s="11" t="s">
        <v>1771</v>
      </c>
      <c r="H2173" s="11" t="s">
        <v>1776</v>
      </c>
      <c r="I2173" s="11" t="s">
        <v>9021</v>
      </c>
      <c r="J2173" s="12">
        <v>45846</v>
      </c>
      <c r="K2173" s="12">
        <v>42885</v>
      </c>
      <c r="L2173" s="12" t="s">
        <v>48</v>
      </c>
      <c r="M2173" s="13">
        <v>0</v>
      </c>
      <c r="N2173" s="11" t="s">
        <v>65</v>
      </c>
      <c r="O2173" s="11" t="s">
        <v>66</v>
      </c>
      <c r="P2173" s="11" t="s">
        <v>39</v>
      </c>
      <c r="Q2173" s="11" t="s">
        <v>30</v>
      </c>
      <c r="R2173" s="11" t="s">
        <v>23</v>
      </c>
    </row>
    <row r="2174" spans="1:18" x14ac:dyDescent="0.35">
      <c r="A2174" s="11" t="s">
        <v>9022</v>
      </c>
      <c r="B2174" s="11" t="s">
        <v>9023</v>
      </c>
      <c r="C2174" s="10" t="s">
        <v>40</v>
      </c>
      <c r="D2174" s="11" t="s">
        <v>43</v>
      </c>
      <c r="E2174" s="11" t="s">
        <v>9024</v>
      </c>
      <c r="F2174" s="11"/>
      <c r="G2174" s="11" t="s">
        <v>6941</v>
      </c>
      <c r="H2174" s="11" t="s">
        <v>9025</v>
      </c>
      <c r="I2174" s="11" t="s">
        <v>9026</v>
      </c>
      <c r="J2174" s="12">
        <v>45853</v>
      </c>
      <c r="K2174" s="12">
        <v>45856</v>
      </c>
      <c r="L2174" s="12">
        <v>46220</v>
      </c>
      <c r="M2174" s="13">
        <v>1579</v>
      </c>
      <c r="N2174" s="11" t="s">
        <v>8962</v>
      </c>
      <c r="O2174" s="11" t="s">
        <v>8963</v>
      </c>
      <c r="P2174" s="11" t="s">
        <v>39</v>
      </c>
      <c r="Q2174" s="11" t="s">
        <v>30</v>
      </c>
      <c r="R2174" s="11" t="s">
        <v>17</v>
      </c>
    </row>
    <row r="2175" spans="1:18" x14ac:dyDescent="0.35">
      <c r="A2175" s="11" t="s">
        <v>9027</v>
      </c>
      <c r="B2175" s="11" t="s">
        <v>9028</v>
      </c>
      <c r="C2175" s="10" t="s">
        <v>40</v>
      </c>
      <c r="D2175" s="11" t="s">
        <v>43</v>
      </c>
      <c r="E2175" s="11" t="s">
        <v>3133</v>
      </c>
      <c r="F2175" s="11"/>
      <c r="G2175" s="11" t="s">
        <v>9029</v>
      </c>
      <c r="H2175" s="11" t="s">
        <v>9030</v>
      </c>
      <c r="I2175" s="11" t="s">
        <v>48</v>
      </c>
      <c r="J2175" s="12">
        <v>45862</v>
      </c>
      <c r="K2175" s="12">
        <v>45862</v>
      </c>
      <c r="L2175" s="12">
        <v>46226</v>
      </c>
      <c r="M2175" s="13">
        <v>192.51</v>
      </c>
      <c r="N2175" s="11" t="s">
        <v>6300</v>
      </c>
      <c r="O2175" s="11" t="s">
        <v>6301</v>
      </c>
      <c r="P2175" s="11" t="s">
        <v>38</v>
      </c>
      <c r="Q2175" s="11" t="s">
        <v>30</v>
      </c>
      <c r="R2175" s="11" t="s">
        <v>17</v>
      </c>
    </row>
    <row r="2176" spans="1:18" x14ac:dyDescent="0.35">
      <c r="A2176" s="11" t="s">
        <v>9031</v>
      </c>
      <c r="B2176" s="11" t="s">
        <v>9032</v>
      </c>
      <c r="C2176" s="10" t="s">
        <v>40</v>
      </c>
      <c r="D2176" s="11" t="s">
        <v>43</v>
      </c>
      <c r="E2176" s="11" t="s">
        <v>3356</v>
      </c>
      <c r="F2176" s="11" t="s">
        <v>48</v>
      </c>
      <c r="G2176" s="11" t="s">
        <v>2927</v>
      </c>
      <c r="H2176" s="11" t="s">
        <v>9033</v>
      </c>
      <c r="I2176" s="11" t="s">
        <v>9034</v>
      </c>
      <c r="J2176" s="12">
        <v>45862</v>
      </c>
      <c r="K2176" s="12">
        <v>45862</v>
      </c>
      <c r="L2176" s="12">
        <v>46226</v>
      </c>
      <c r="M2176" s="13">
        <v>1323.74</v>
      </c>
      <c r="N2176" s="11" t="s">
        <v>587</v>
      </c>
      <c r="O2176" s="11" t="s">
        <v>588</v>
      </c>
      <c r="P2176" s="11" t="s">
        <v>39</v>
      </c>
      <c r="Q2176" s="11" t="s">
        <v>30</v>
      </c>
      <c r="R2176" s="11" t="s">
        <v>17</v>
      </c>
    </row>
    <row r="2177" spans="1:18" x14ac:dyDescent="0.35">
      <c r="A2177" s="11" t="s">
        <v>9035</v>
      </c>
      <c r="B2177" s="11" t="s">
        <v>9036</v>
      </c>
      <c r="C2177" s="10" t="s">
        <v>40</v>
      </c>
      <c r="D2177" s="11" t="s">
        <v>43</v>
      </c>
      <c r="E2177" s="11" t="s">
        <v>1678</v>
      </c>
      <c r="F2177" s="11" t="s">
        <v>330</v>
      </c>
      <c r="G2177" s="11" t="s">
        <v>953</v>
      </c>
      <c r="H2177" s="11" t="s">
        <v>9037</v>
      </c>
      <c r="I2177" s="11" t="s">
        <v>9038</v>
      </c>
      <c r="J2177" s="12">
        <v>45916</v>
      </c>
      <c r="K2177" s="12">
        <v>45916</v>
      </c>
      <c r="L2177" s="12">
        <v>46280</v>
      </c>
      <c r="M2177" s="13">
        <v>18137.900000000001</v>
      </c>
      <c r="N2177" s="11" t="s">
        <v>65</v>
      </c>
      <c r="O2177" s="11" t="s">
        <v>66</v>
      </c>
      <c r="P2177" s="11" t="s">
        <v>39</v>
      </c>
      <c r="Q2177" s="11" t="s">
        <v>30</v>
      </c>
      <c r="R2177" s="11" t="s">
        <v>17</v>
      </c>
    </row>
    <row r="2178" spans="1:18" x14ac:dyDescent="0.35">
      <c r="A2178" s="11" t="s">
        <v>9039</v>
      </c>
      <c r="B2178" s="11" t="s">
        <v>9040</v>
      </c>
      <c r="C2178" s="10" t="s">
        <v>40</v>
      </c>
      <c r="D2178" s="11" t="s">
        <v>43</v>
      </c>
      <c r="E2178" s="11" t="s">
        <v>9041</v>
      </c>
      <c r="F2178" s="11"/>
      <c r="G2178" s="11" t="s">
        <v>953</v>
      </c>
      <c r="H2178" s="11" t="s">
        <v>9042</v>
      </c>
      <c r="I2178" s="11" t="s">
        <v>9043</v>
      </c>
      <c r="J2178" s="12">
        <v>45916</v>
      </c>
      <c r="K2178" s="12">
        <v>45916</v>
      </c>
      <c r="L2178" s="12">
        <v>46280</v>
      </c>
      <c r="M2178" s="13">
        <v>0</v>
      </c>
      <c r="N2178" s="11" t="s">
        <v>65</v>
      </c>
      <c r="O2178" s="11" t="s">
        <v>66</v>
      </c>
      <c r="P2178" s="11" t="s">
        <v>39</v>
      </c>
      <c r="Q2178" s="11" t="s">
        <v>30</v>
      </c>
      <c r="R2178" s="11" t="s">
        <v>17</v>
      </c>
    </row>
    <row r="2179" spans="1:18" x14ac:dyDescent="0.35">
      <c r="A2179" s="11" t="s">
        <v>9044</v>
      </c>
      <c r="B2179" s="11" t="s">
        <v>9045</v>
      </c>
      <c r="C2179" s="10" t="s">
        <v>40</v>
      </c>
      <c r="D2179" s="11" t="s">
        <v>43</v>
      </c>
      <c r="E2179" s="11" t="s">
        <v>2635</v>
      </c>
      <c r="F2179" s="11"/>
      <c r="G2179" s="11" t="s">
        <v>953</v>
      </c>
      <c r="H2179" s="11" t="s">
        <v>9046</v>
      </c>
      <c r="I2179" s="11" t="s">
        <v>9047</v>
      </c>
      <c r="J2179" s="12">
        <v>45916</v>
      </c>
      <c r="K2179" s="12">
        <v>45916</v>
      </c>
      <c r="L2179" s="12">
        <v>46280</v>
      </c>
      <c r="M2179" s="13">
        <v>0</v>
      </c>
      <c r="N2179" s="11" t="s">
        <v>65</v>
      </c>
      <c r="O2179" s="11" t="s">
        <v>66</v>
      </c>
      <c r="P2179" s="11" t="s">
        <v>39</v>
      </c>
      <c r="Q2179" s="11" t="s">
        <v>30</v>
      </c>
      <c r="R2179" s="11" t="s">
        <v>17</v>
      </c>
    </row>
    <row r="2180" spans="1:18" x14ac:dyDescent="0.35">
      <c r="A2180" s="11" t="s">
        <v>9048</v>
      </c>
      <c r="B2180" s="11" t="s">
        <v>9049</v>
      </c>
      <c r="C2180" s="10" t="s">
        <v>40</v>
      </c>
      <c r="D2180" s="11" t="s">
        <v>43</v>
      </c>
      <c r="E2180" s="11" t="s">
        <v>2635</v>
      </c>
      <c r="F2180" s="11"/>
      <c r="G2180" s="11" t="s">
        <v>953</v>
      </c>
      <c r="H2180" s="11" t="s">
        <v>9050</v>
      </c>
      <c r="I2180" s="11" t="s">
        <v>9051</v>
      </c>
      <c r="J2180" s="12">
        <v>45916</v>
      </c>
      <c r="K2180" s="12">
        <v>45916</v>
      </c>
      <c r="L2180" s="12">
        <v>46280</v>
      </c>
      <c r="M2180" s="13">
        <v>5445</v>
      </c>
      <c r="N2180" s="11" t="s">
        <v>65</v>
      </c>
      <c r="O2180" s="11" t="s">
        <v>66</v>
      </c>
      <c r="P2180" s="11" t="s">
        <v>39</v>
      </c>
      <c r="Q2180" s="11" t="s">
        <v>30</v>
      </c>
      <c r="R2180" s="11" t="s">
        <v>17</v>
      </c>
    </row>
    <row r="2181" spans="1:18" x14ac:dyDescent="0.35">
      <c r="A2181" s="11" t="s">
        <v>9052</v>
      </c>
      <c r="B2181" s="11" t="s">
        <v>9053</v>
      </c>
      <c r="C2181" s="10" t="s">
        <v>40</v>
      </c>
      <c r="D2181" s="11" t="s">
        <v>43</v>
      </c>
      <c r="E2181" s="11" t="s">
        <v>9054</v>
      </c>
      <c r="F2181" s="11" t="s">
        <v>48</v>
      </c>
      <c r="G2181" s="11" t="s">
        <v>953</v>
      </c>
      <c r="H2181" s="11" t="s">
        <v>9055</v>
      </c>
      <c r="I2181" s="11" t="s">
        <v>48</v>
      </c>
      <c r="J2181" s="12">
        <v>45916</v>
      </c>
      <c r="K2181" s="12">
        <v>45916</v>
      </c>
      <c r="L2181" s="12">
        <v>46280</v>
      </c>
      <c r="M2181" s="13">
        <v>2904</v>
      </c>
      <c r="N2181" s="11" t="s">
        <v>65</v>
      </c>
      <c r="O2181" s="11" t="s">
        <v>66</v>
      </c>
      <c r="P2181" s="11" t="s">
        <v>39</v>
      </c>
      <c r="Q2181" s="11" t="s">
        <v>30</v>
      </c>
      <c r="R2181" s="11" t="s">
        <v>17</v>
      </c>
    </row>
    <row r="2182" spans="1:18" x14ac:dyDescent="0.35">
      <c r="A2182" s="11" t="s">
        <v>9056</v>
      </c>
      <c r="B2182" s="11" t="s">
        <v>9057</v>
      </c>
      <c r="C2182" s="10" t="s">
        <v>40</v>
      </c>
      <c r="D2182" s="11" t="s">
        <v>43</v>
      </c>
      <c r="E2182" s="11" t="s">
        <v>9058</v>
      </c>
      <c r="F2182" s="11" t="s">
        <v>48</v>
      </c>
      <c r="G2182" s="11" t="s">
        <v>953</v>
      </c>
      <c r="H2182" s="11" t="s">
        <v>9059</v>
      </c>
      <c r="I2182" s="11" t="s">
        <v>48</v>
      </c>
      <c r="J2182" s="12">
        <v>45916</v>
      </c>
      <c r="K2182" s="12">
        <v>45916</v>
      </c>
      <c r="L2182" s="12">
        <v>46280</v>
      </c>
      <c r="M2182" s="13">
        <v>2988.71</v>
      </c>
      <c r="N2182" s="11" t="s">
        <v>65</v>
      </c>
      <c r="O2182" s="11" t="s">
        <v>66</v>
      </c>
      <c r="P2182" s="11" t="s">
        <v>39</v>
      </c>
      <c r="Q2182" s="11" t="s">
        <v>30</v>
      </c>
      <c r="R2182" s="11" t="s">
        <v>17</v>
      </c>
    </row>
    <row r="2183" spans="1:18" x14ac:dyDescent="0.35">
      <c r="A2183" s="11" t="s">
        <v>9060</v>
      </c>
      <c r="B2183" s="11" t="s">
        <v>9061</v>
      </c>
      <c r="C2183" s="10" t="s">
        <v>40</v>
      </c>
      <c r="D2183" s="11" t="s">
        <v>43</v>
      </c>
      <c r="E2183" s="11" t="s">
        <v>2998</v>
      </c>
      <c r="F2183" s="11" t="s">
        <v>48</v>
      </c>
      <c r="G2183" s="11" t="s">
        <v>9062</v>
      </c>
      <c r="H2183" s="11" t="s">
        <v>9063</v>
      </c>
      <c r="I2183" s="11" t="s">
        <v>9064</v>
      </c>
      <c r="J2183" s="12">
        <v>45902</v>
      </c>
      <c r="K2183" s="12">
        <v>45902</v>
      </c>
      <c r="L2183" s="12">
        <v>46266</v>
      </c>
      <c r="M2183" s="13">
        <v>7260</v>
      </c>
      <c r="N2183" s="11" t="s">
        <v>6027</v>
      </c>
      <c r="O2183" s="11" t="s">
        <v>6028</v>
      </c>
      <c r="P2183" s="11" t="s">
        <v>38</v>
      </c>
      <c r="Q2183" s="11" t="s">
        <v>30</v>
      </c>
      <c r="R2183" s="11" t="s">
        <v>17</v>
      </c>
    </row>
    <row r="2184" spans="1:18" x14ac:dyDescent="0.35">
      <c r="A2184" s="11" t="s">
        <v>9065</v>
      </c>
      <c r="B2184" s="11" t="s">
        <v>9066</v>
      </c>
      <c r="C2184" s="10" t="s">
        <v>40</v>
      </c>
      <c r="D2184" s="11" t="s">
        <v>43</v>
      </c>
      <c r="E2184" s="11" t="s">
        <v>9067</v>
      </c>
      <c r="F2184" s="11" t="s">
        <v>48</v>
      </c>
      <c r="G2184" s="11" t="s">
        <v>9068</v>
      </c>
      <c r="H2184" s="11" t="s">
        <v>9069</v>
      </c>
      <c r="I2184" s="11" t="s">
        <v>9070</v>
      </c>
      <c r="J2184" s="12">
        <v>45902</v>
      </c>
      <c r="K2184" s="12">
        <v>45902</v>
      </c>
      <c r="L2184" s="12">
        <v>46266</v>
      </c>
      <c r="M2184" s="13">
        <v>0</v>
      </c>
      <c r="N2184" s="11" t="s">
        <v>6027</v>
      </c>
      <c r="O2184" s="11" t="s">
        <v>6028</v>
      </c>
      <c r="P2184" s="11" t="s">
        <v>38</v>
      </c>
      <c r="Q2184" s="11" t="s">
        <v>30</v>
      </c>
      <c r="R2184" s="11" t="s">
        <v>17</v>
      </c>
    </row>
    <row r="2185" spans="1:18" x14ac:dyDescent="0.35">
      <c r="A2185" s="11" t="s">
        <v>9071</v>
      </c>
      <c r="B2185" s="11" t="s">
        <v>9072</v>
      </c>
      <c r="C2185" s="10" t="s">
        <v>40</v>
      </c>
      <c r="D2185" s="11" t="s">
        <v>43</v>
      </c>
      <c r="E2185" s="11" t="s">
        <v>2998</v>
      </c>
      <c r="F2185" s="11" t="s">
        <v>48</v>
      </c>
      <c r="G2185" s="11" t="s">
        <v>575</v>
      </c>
      <c r="H2185" s="11" t="s">
        <v>9073</v>
      </c>
      <c r="I2185" s="11" t="s">
        <v>9074</v>
      </c>
      <c r="J2185" s="12">
        <v>45902</v>
      </c>
      <c r="K2185" s="12">
        <v>45902</v>
      </c>
      <c r="L2185" s="12">
        <v>46266</v>
      </c>
      <c r="M2185" s="13">
        <v>6022.17</v>
      </c>
      <c r="N2185" s="11" t="s">
        <v>6027</v>
      </c>
      <c r="O2185" s="11" t="s">
        <v>6028</v>
      </c>
      <c r="P2185" s="11" t="s">
        <v>38</v>
      </c>
      <c r="Q2185" s="11" t="s">
        <v>30</v>
      </c>
      <c r="R2185" s="11" t="s">
        <v>17</v>
      </c>
    </row>
    <row r="2186" spans="1:18" x14ac:dyDescent="0.35">
      <c r="A2186" s="11" t="s">
        <v>9075</v>
      </c>
      <c r="B2186" s="11" t="s">
        <v>9076</v>
      </c>
      <c r="C2186" s="10" t="s">
        <v>40</v>
      </c>
      <c r="D2186" s="11" t="s">
        <v>43</v>
      </c>
      <c r="E2186" s="11" t="s">
        <v>9067</v>
      </c>
      <c r="F2186" s="11" t="s">
        <v>48</v>
      </c>
      <c r="G2186" s="11" t="s">
        <v>575</v>
      </c>
      <c r="H2186" s="11" t="s">
        <v>9077</v>
      </c>
      <c r="I2186" s="11" t="s">
        <v>9078</v>
      </c>
      <c r="J2186" s="12">
        <v>45902</v>
      </c>
      <c r="K2186" s="12">
        <v>45902</v>
      </c>
      <c r="L2186" s="12">
        <v>46266</v>
      </c>
      <c r="M2186" s="13">
        <v>0</v>
      </c>
      <c r="N2186" s="11" t="s">
        <v>6027</v>
      </c>
      <c r="O2186" s="11" t="s">
        <v>6028</v>
      </c>
      <c r="P2186" s="11" t="s">
        <v>38</v>
      </c>
      <c r="Q2186" s="11" t="s">
        <v>30</v>
      </c>
      <c r="R2186" s="11" t="s">
        <v>17</v>
      </c>
    </row>
    <row r="2187" spans="1:18" x14ac:dyDescent="0.35">
      <c r="A2187" s="11" t="s">
        <v>9079</v>
      </c>
      <c r="B2187" s="11" t="s">
        <v>9080</v>
      </c>
      <c r="C2187" s="10" t="s">
        <v>40</v>
      </c>
      <c r="D2187" s="11" t="s">
        <v>43</v>
      </c>
      <c r="E2187" s="11" t="s">
        <v>9081</v>
      </c>
      <c r="F2187" s="11"/>
      <c r="G2187" s="11" t="s">
        <v>9082</v>
      </c>
      <c r="H2187" s="11" t="s">
        <v>9083</v>
      </c>
      <c r="I2187" s="11" t="s">
        <v>9084</v>
      </c>
      <c r="J2187" s="12">
        <v>45895</v>
      </c>
      <c r="K2187" s="12">
        <v>45895</v>
      </c>
      <c r="L2187" s="12">
        <v>46259</v>
      </c>
      <c r="M2187" s="13">
        <v>6840.2</v>
      </c>
      <c r="N2187" s="11" t="s">
        <v>8189</v>
      </c>
      <c r="O2187" s="11" t="s">
        <v>8190</v>
      </c>
      <c r="P2187" s="11" t="s">
        <v>38</v>
      </c>
      <c r="Q2187" s="11" t="s">
        <v>30</v>
      </c>
      <c r="R2187" s="11" t="s">
        <v>17</v>
      </c>
    </row>
    <row r="2188" spans="1:18" x14ac:dyDescent="0.35">
      <c r="A2188" s="11" t="s">
        <v>9085</v>
      </c>
      <c r="B2188" s="11" t="s">
        <v>9086</v>
      </c>
      <c r="C2188" s="10" t="s">
        <v>40</v>
      </c>
      <c r="D2188" s="11" t="s">
        <v>43</v>
      </c>
      <c r="E2188" s="11" t="s">
        <v>9087</v>
      </c>
      <c r="F2188" s="11" t="s">
        <v>178</v>
      </c>
      <c r="G2188" s="11" t="s">
        <v>9088</v>
      </c>
      <c r="H2188" s="11" t="s">
        <v>9089</v>
      </c>
      <c r="I2188" s="11" t="s">
        <v>9090</v>
      </c>
      <c r="J2188" s="12">
        <v>45901</v>
      </c>
      <c r="K2188" s="12">
        <v>45901</v>
      </c>
      <c r="L2188" s="12">
        <v>46265</v>
      </c>
      <c r="M2188" s="13">
        <v>581.95000000000005</v>
      </c>
      <c r="N2188" s="11" t="s">
        <v>5054</v>
      </c>
      <c r="O2188" s="11" t="s">
        <v>5055</v>
      </c>
      <c r="P2188" s="11" t="s">
        <v>37</v>
      </c>
      <c r="Q2188" s="11" t="s">
        <v>30</v>
      </c>
      <c r="R2188" s="11" t="s">
        <v>17</v>
      </c>
    </row>
    <row r="2189" spans="1:18" x14ac:dyDescent="0.35">
      <c r="A2189" s="11" t="s">
        <v>9091</v>
      </c>
      <c r="B2189" s="11" t="s">
        <v>9092</v>
      </c>
      <c r="C2189" s="10" t="s">
        <v>40</v>
      </c>
      <c r="D2189" s="11" t="s">
        <v>43</v>
      </c>
      <c r="E2189" s="11" t="s">
        <v>2998</v>
      </c>
      <c r="F2189" s="11"/>
      <c r="G2189" s="11" t="s">
        <v>521</v>
      </c>
      <c r="H2189" s="11" t="s">
        <v>9093</v>
      </c>
      <c r="I2189" s="11" t="s">
        <v>9094</v>
      </c>
      <c r="J2189" s="12">
        <v>45917</v>
      </c>
      <c r="K2189" s="12">
        <v>45917</v>
      </c>
      <c r="L2189" s="12">
        <v>46281</v>
      </c>
      <c r="M2189" s="13">
        <v>2682.328</v>
      </c>
      <c r="N2189" s="11" t="s">
        <v>6027</v>
      </c>
      <c r="O2189" s="11" t="s">
        <v>6028</v>
      </c>
      <c r="P2189" s="11" t="s">
        <v>38</v>
      </c>
      <c r="Q2189" s="11" t="s">
        <v>30</v>
      </c>
      <c r="R2189" s="11" t="s">
        <v>17</v>
      </c>
    </row>
    <row r="2190" spans="1:18" x14ac:dyDescent="0.35">
      <c r="A2190" s="11" t="s">
        <v>9095</v>
      </c>
      <c r="B2190" s="11" t="s">
        <v>9096</v>
      </c>
      <c r="C2190" s="10" t="s">
        <v>40</v>
      </c>
      <c r="D2190" s="11" t="s">
        <v>43</v>
      </c>
      <c r="E2190" s="11" t="s">
        <v>2998</v>
      </c>
      <c r="F2190" s="11"/>
      <c r="G2190" s="11" t="s">
        <v>521</v>
      </c>
      <c r="H2190" s="11" t="s">
        <v>9097</v>
      </c>
      <c r="I2190" s="11" t="s">
        <v>9098</v>
      </c>
      <c r="J2190" s="12">
        <v>45917</v>
      </c>
      <c r="K2190" s="12">
        <v>45917</v>
      </c>
      <c r="L2190" s="12">
        <v>46281</v>
      </c>
      <c r="M2190" s="13">
        <v>3373.48</v>
      </c>
      <c r="N2190" s="11" t="s">
        <v>6027</v>
      </c>
      <c r="O2190" s="11" t="s">
        <v>6028</v>
      </c>
      <c r="P2190" s="11" t="s">
        <v>38</v>
      </c>
      <c r="Q2190" s="11" t="s">
        <v>30</v>
      </c>
      <c r="R2190" s="11" t="s">
        <v>17</v>
      </c>
    </row>
    <row r="2191" spans="1:18" x14ac:dyDescent="0.35">
      <c r="A2191" s="11" t="s">
        <v>9099</v>
      </c>
      <c r="B2191" s="11" t="s">
        <v>9100</v>
      </c>
      <c r="C2191" s="10" t="s">
        <v>40</v>
      </c>
      <c r="D2191" s="11" t="s">
        <v>43</v>
      </c>
      <c r="E2191" s="11" t="s">
        <v>9101</v>
      </c>
      <c r="F2191" s="11"/>
      <c r="G2191" s="11" t="s">
        <v>2669</v>
      </c>
      <c r="H2191" s="11" t="s">
        <v>9102</v>
      </c>
      <c r="I2191" s="11" t="s">
        <v>9103</v>
      </c>
      <c r="J2191" s="12">
        <v>45908</v>
      </c>
      <c r="K2191" s="12">
        <v>45908</v>
      </c>
      <c r="L2191" s="12">
        <v>46275</v>
      </c>
      <c r="M2191" s="13">
        <v>16283.19</v>
      </c>
      <c r="N2191" s="11" t="s">
        <v>246</v>
      </c>
      <c r="O2191" s="11" t="s">
        <v>247</v>
      </c>
      <c r="P2191" s="11" t="s">
        <v>39</v>
      </c>
      <c r="Q2191" s="11" t="s">
        <v>30</v>
      </c>
      <c r="R2191" s="11" t="s">
        <v>17</v>
      </c>
    </row>
    <row r="2192" spans="1:18" x14ac:dyDescent="0.35">
      <c r="A2192" s="11" t="s">
        <v>9104</v>
      </c>
      <c r="B2192" s="11" t="s">
        <v>9105</v>
      </c>
      <c r="C2192" s="10" t="s">
        <v>40</v>
      </c>
      <c r="D2192" s="11" t="s">
        <v>43</v>
      </c>
      <c r="E2192" s="11" t="s">
        <v>9106</v>
      </c>
      <c r="F2192" s="11"/>
      <c r="G2192" s="11" t="s">
        <v>9107</v>
      </c>
      <c r="H2192" s="11" t="s">
        <v>9108</v>
      </c>
      <c r="I2192" s="11" t="s">
        <v>9109</v>
      </c>
      <c r="J2192" s="12">
        <v>45908</v>
      </c>
      <c r="K2192" s="12">
        <v>45908</v>
      </c>
      <c r="L2192" s="12">
        <v>46275</v>
      </c>
      <c r="M2192" s="13">
        <v>0</v>
      </c>
      <c r="N2192" s="11" t="s">
        <v>246</v>
      </c>
      <c r="O2192" s="11" t="s">
        <v>247</v>
      </c>
      <c r="P2192" s="11" t="s">
        <v>39</v>
      </c>
      <c r="Q2192" s="11" t="s">
        <v>30</v>
      </c>
      <c r="R2192" s="11" t="s">
        <v>17</v>
      </c>
    </row>
    <row r="2193" spans="1:18" x14ac:dyDescent="0.35">
      <c r="A2193" s="11" t="s">
        <v>9110</v>
      </c>
      <c r="B2193" s="11" t="s">
        <v>9111</v>
      </c>
      <c r="C2193" s="10" t="s">
        <v>40</v>
      </c>
      <c r="D2193" s="11" t="s">
        <v>43</v>
      </c>
      <c r="E2193" s="11" t="s">
        <v>9112</v>
      </c>
      <c r="F2193" s="11"/>
      <c r="G2193" s="11" t="s">
        <v>1692</v>
      </c>
      <c r="H2193" s="11" t="s">
        <v>9113</v>
      </c>
      <c r="I2193" s="11" t="s">
        <v>9114</v>
      </c>
      <c r="J2193" s="12">
        <v>45908</v>
      </c>
      <c r="K2193" s="12">
        <v>45908</v>
      </c>
      <c r="L2193" s="12">
        <v>46275</v>
      </c>
      <c r="M2193" s="13">
        <v>4832.26</v>
      </c>
      <c r="N2193" s="11" t="s">
        <v>246</v>
      </c>
      <c r="O2193" s="11" t="s">
        <v>247</v>
      </c>
      <c r="P2193" s="11" t="s">
        <v>39</v>
      </c>
      <c r="Q2193" s="11" t="s">
        <v>30</v>
      </c>
      <c r="R2193" s="11" t="s">
        <v>17</v>
      </c>
    </row>
    <row r="2194" spans="1:18" x14ac:dyDescent="0.35">
      <c r="A2194" s="11" t="s">
        <v>9115</v>
      </c>
      <c r="B2194" s="11" t="s">
        <v>9116</v>
      </c>
      <c r="C2194" s="10" t="s">
        <v>40</v>
      </c>
      <c r="D2194" s="11" t="s">
        <v>43</v>
      </c>
      <c r="E2194" s="11" t="s">
        <v>1678</v>
      </c>
      <c r="F2194" s="11" t="s">
        <v>330</v>
      </c>
      <c r="G2194" s="11" t="s">
        <v>2393</v>
      </c>
      <c r="H2194" s="11" t="s">
        <v>9117</v>
      </c>
      <c r="I2194" s="11" t="s">
        <v>9118</v>
      </c>
      <c r="J2194" s="12">
        <v>45916</v>
      </c>
      <c r="K2194" s="12">
        <v>45916</v>
      </c>
      <c r="L2194" s="12">
        <v>46645</v>
      </c>
      <c r="M2194" s="13">
        <v>95348</v>
      </c>
      <c r="N2194" s="11" t="s">
        <v>562</v>
      </c>
      <c r="O2194" s="11" t="s">
        <v>563</v>
      </c>
      <c r="P2194" s="11" t="s">
        <v>39</v>
      </c>
      <c r="Q2194" s="11" t="s">
        <v>30</v>
      </c>
      <c r="R2194" s="11" t="s">
        <v>17</v>
      </c>
    </row>
    <row r="2195" spans="1:18" x14ac:dyDescent="0.35">
      <c r="A2195" s="11" t="s">
        <v>9119</v>
      </c>
      <c r="B2195" s="11" t="s">
        <v>9120</v>
      </c>
      <c r="C2195" s="10" t="s">
        <v>40</v>
      </c>
      <c r="D2195" s="11" t="s">
        <v>43</v>
      </c>
      <c r="E2195" s="11" t="s">
        <v>1683</v>
      </c>
      <c r="F2195" s="11"/>
      <c r="G2195" s="11" t="s">
        <v>2393</v>
      </c>
      <c r="H2195" s="11" t="s">
        <v>9121</v>
      </c>
      <c r="I2195" s="11" t="s">
        <v>9122</v>
      </c>
      <c r="J2195" s="12">
        <v>45916</v>
      </c>
      <c r="K2195" s="12">
        <v>45916</v>
      </c>
      <c r="L2195" s="12">
        <v>46645</v>
      </c>
      <c r="M2195" s="13">
        <v>0</v>
      </c>
      <c r="N2195" s="11" t="s">
        <v>562</v>
      </c>
      <c r="O2195" s="11" t="s">
        <v>563</v>
      </c>
      <c r="P2195" s="11" t="s">
        <v>39</v>
      </c>
      <c r="Q2195" s="11" t="s">
        <v>30</v>
      </c>
      <c r="R2195" s="11" t="s">
        <v>17</v>
      </c>
    </row>
    <row r="2196" spans="1:18" x14ac:dyDescent="0.35">
      <c r="A2196" s="11" t="s">
        <v>9123</v>
      </c>
      <c r="B2196" s="11" t="s">
        <v>9124</v>
      </c>
      <c r="C2196" s="10" t="s">
        <v>40</v>
      </c>
      <c r="D2196" s="11" t="s">
        <v>43</v>
      </c>
      <c r="E2196" s="11" t="s">
        <v>566</v>
      </c>
      <c r="F2196" s="11"/>
      <c r="G2196" s="11" t="s">
        <v>2393</v>
      </c>
      <c r="H2196" s="11" t="s">
        <v>9125</v>
      </c>
      <c r="I2196" s="11" t="s">
        <v>9126</v>
      </c>
      <c r="J2196" s="12">
        <v>45916</v>
      </c>
      <c r="K2196" s="12">
        <v>45916</v>
      </c>
      <c r="L2196" s="12">
        <v>46645</v>
      </c>
      <c r="M2196" s="13">
        <v>0</v>
      </c>
      <c r="N2196" s="11" t="s">
        <v>562</v>
      </c>
      <c r="O2196" s="11" t="s">
        <v>563</v>
      </c>
      <c r="P2196" s="11" t="s">
        <v>39</v>
      </c>
      <c r="Q2196" s="11" t="s">
        <v>30</v>
      </c>
      <c r="R2196" s="11" t="s">
        <v>17</v>
      </c>
    </row>
    <row r="2197" spans="1:18" x14ac:dyDescent="0.35">
      <c r="A2197" s="11" t="s">
        <v>9127</v>
      </c>
      <c r="B2197" s="11" t="s">
        <v>9128</v>
      </c>
      <c r="C2197" s="10" t="s">
        <v>40</v>
      </c>
      <c r="D2197" s="11" t="s">
        <v>43</v>
      </c>
      <c r="E2197" s="11" t="s">
        <v>566</v>
      </c>
      <c r="F2197" s="11"/>
      <c r="G2197" s="11" t="s">
        <v>2393</v>
      </c>
      <c r="H2197" s="11" t="s">
        <v>9129</v>
      </c>
      <c r="I2197" s="11" t="s">
        <v>9130</v>
      </c>
      <c r="J2197" s="12">
        <v>45916</v>
      </c>
      <c r="K2197" s="12">
        <v>45916</v>
      </c>
      <c r="L2197" s="12">
        <v>46645</v>
      </c>
      <c r="M2197" s="13">
        <v>0</v>
      </c>
      <c r="N2197" s="11" t="s">
        <v>562</v>
      </c>
      <c r="O2197" s="11" t="s">
        <v>563</v>
      </c>
      <c r="P2197" s="11" t="s">
        <v>39</v>
      </c>
      <c r="Q2197" s="11" t="s">
        <v>30</v>
      </c>
      <c r="R2197" s="11" t="s">
        <v>17</v>
      </c>
    </row>
    <row r="2198" spans="1:18" x14ac:dyDescent="0.35">
      <c r="A2198" s="11" t="s">
        <v>9131</v>
      </c>
      <c r="B2198" s="11" t="s">
        <v>9132</v>
      </c>
      <c r="C2198" s="10" t="s">
        <v>40</v>
      </c>
      <c r="D2198" s="11" t="s">
        <v>43</v>
      </c>
      <c r="E2198" s="11" t="s">
        <v>566</v>
      </c>
      <c r="F2198" s="11"/>
      <c r="G2198" s="11" t="s">
        <v>2393</v>
      </c>
      <c r="H2198" s="11" t="s">
        <v>9133</v>
      </c>
      <c r="I2198" s="11" t="s">
        <v>9134</v>
      </c>
      <c r="J2198" s="12">
        <v>45916</v>
      </c>
      <c r="K2198" s="12">
        <v>45916</v>
      </c>
      <c r="L2198" s="12">
        <v>46645</v>
      </c>
      <c r="M2198" s="13">
        <v>0</v>
      </c>
      <c r="N2198" s="11" t="s">
        <v>562</v>
      </c>
      <c r="O2198" s="11" t="s">
        <v>563</v>
      </c>
      <c r="P2198" s="11" t="s">
        <v>39</v>
      </c>
      <c r="Q2198" s="11" t="s">
        <v>30</v>
      </c>
      <c r="R2198" s="11" t="s">
        <v>17</v>
      </c>
    </row>
    <row r="2199" spans="1:18" x14ac:dyDescent="0.35">
      <c r="A2199" s="11" t="s">
        <v>9135</v>
      </c>
      <c r="B2199" s="11" t="s">
        <v>9136</v>
      </c>
      <c r="C2199" s="10" t="s">
        <v>40</v>
      </c>
      <c r="D2199" s="11" t="s">
        <v>43</v>
      </c>
      <c r="E2199" s="11" t="s">
        <v>566</v>
      </c>
      <c r="F2199" s="11"/>
      <c r="G2199" s="11" t="s">
        <v>2393</v>
      </c>
      <c r="H2199" s="11" t="s">
        <v>9137</v>
      </c>
      <c r="I2199" s="11" t="s">
        <v>9138</v>
      </c>
      <c r="J2199" s="12">
        <v>45916</v>
      </c>
      <c r="K2199" s="12">
        <v>45916</v>
      </c>
      <c r="L2199" s="12">
        <v>46645</v>
      </c>
      <c r="M2199" s="13">
        <v>0</v>
      </c>
      <c r="N2199" s="11" t="s">
        <v>562</v>
      </c>
      <c r="O2199" s="11" t="s">
        <v>563</v>
      </c>
      <c r="P2199" s="11" t="s">
        <v>39</v>
      </c>
      <c r="Q2199" s="11" t="s">
        <v>30</v>
      </c>
      <c r="R2199" s="11" t="s">
        <v>17</v>
      </c>
    </row>
    <row r="2200" spans="1:18" x14ac:dyDescent="0.35">
      <c r="A2200" s="11" t="s">
        <v>9139</v>
      </c>
      <c r="B2200" s="11" t="s">
        <v>9140</v>
      </c>
      <c r="C2200" s="10" t="s">
        <v>40</v>
      </c>
      <c r="D2200" s="11" t="s">
        <v>43</v>
      </c>
      <c r="E2200" s="11" t="s">
        <v>9141</v>
      </c>
      <c r="F2200" s="11"/>
      <c r="G2200" s="11" t="s">
        <v>2112</v>
      </c>
      <c r="H2200" s="11" t="s">
        <v>9142</v>
      </c>
      <c r="I2200" s="11" t="s">
        <v>9143</v>
      </c>
      <c r="J2200" s="12">
        <v>45916</v>
      </c>
      <c r="K2200" s="12">
        <v>45951</v>
      </c>
      <c r="L2200" s="12">
        <v>46315</v>
      </c>
      <c r="M2200" s="13">
        <v>1973.51</v>
      </c>
      <c r="N2200" s="11" t="s">
        <v>305</v>
      </c>
      <c r="O2200" s="11" t="s">
        <v>306</v>
      </c>
      <c r="P2200" s="11" t="s">
        <v>38</v>
      </c>
      <c r="Q2200" s="11" t="s">
        <v>30</v>
      </c>
      <c r="R2200" s="11" t="s">
        <v>17</v>
      </c>
    </row>
    <row r="2201" spans="1:18" x14ac:dyDescent="0.35">
      <c r="A2201" s="11" t="s">
        <v>9144</v>
      </c>
      <c r="B2201" s="11" t="s">
        <v>9145</v>
      </c>
      <c r="C2201" s="10" t="s">
        <v>40</v>
      </c>
      <c r="D2201" s="11" t="s">
        <v>43</v>
      </c>
      <c r="E2201" s="11" t="s">
        <v>9146</v>
      </c>
      <c r="F2201" s="11"/>
      <c r="G2201" s="11" t="s">
        <v>1643</v>
      </c>
      <c r="H2201" s="11" t="s">
        <v>9147</v>
      </c>
      <c r="I2201" s="11" t="s">
        <v>9148</v>
      </c>
      <c r="J2201" s="12">
        <v>45923</v>
      </c>
      <c r="K2201" s="12">
        <v>45923</v>
      </c>
      <c r="L2201" s="12">
        <v>46287</v>
      </c>
      <c r="M2201" s="13">
        <v>3288.22</v>
      </c>
      <c r="N2201" s="11" t="s">
        <v>204</v>
      </c>
      <c r="O2201" s="11" t="s">
        <v>205</v>
      </c>
      <c r="P2201" s="11" t="s">
        <v>37</v>
      </c>
      <c r="Q2201" s="11" t="s">
        <v>30</v>
      </c>
      <c r="R2201" s="11" t="s">
        <v>17</v>
      </c>
    </row>
    <row r="2202" spans="1:18" x14ac:dyDescent="0.35">
      <c r="A2202" s="11" t="s">
        <v>9149</v>
      </c>
      <c r="B2202" s="11" t="s">
        <v>9150</v>
      </c>
      <c r="C2202" s="10" t="s">
        <v>40</v>
      </c>
      <c r="D2202" s="11" t="s">
        <v>43</v>
      </c>
      <c r="E2202" s="11" t="s">
        <v>9151</v>
      </c>
      <c r="F2202" s="11"/>
      <c r="G2202" s="11" t="s">
        <v>1581</v>
      </c>
      <c r="H2202" s="11" t="s">
        <v>9152</v>
      </c>
      <c r="I2202" s="11" t="s">
        <v>9153</v>
      </c>
      <c r="J2202" s="12">
        <v>45929</v>
      </c>
      <c r="K2202" s="12">
        <v>45929</v>
      </c>
      <c r="L2202" s="12">
        <v>47754</v>
      </c>
      <c r="M2202" s="13">
        <v>103795.01</v>
      </c>
      <c r="N2202" s="11" t="s">
        <v>891</v>
      </c>
      <c r="O2202" s="11" t="s">
        <v>892</v>
      </c>
      <c r="P2202" s="11" t="s">
        <v>39</v>
      </c>
      <c r="Q2202" s="11" t="s">
        <v>30</v>
      </c>
      <c r="R2202" s="11" t="s">
        <v>17</v>
      </c>
    </row>
    <row r="2203" spans="1:18" x14ac:dyDescent="0.35">
      <c r="A2203" s="11" t="s">
        <v>9154</v>
      </c>
      <c r="B2203" s="11" t="s">
        <v>9155</v>
      </c>
      <c r="C2203" s="10" t="s">
        <v>40</v>
      </c>
      <c r="D2203" s="11" t="s">
        <v>43</v>
      </c>
      <c r="E2203" s="11" t="s">
        <v>9156</v>
      </c>
      <c r="F2203" s="11"/>
      <c r="G2203" s="11" t="s">
        <v>1581</v>
      </c>
      <c r="H2203" s="11" t="s">
        <v>9157</v>
      </c>
      <c r="I2203" s="11" t="s">
        <v>9158</v>
      </c>
      <c r="J2203" s="12">
        <v>45929</v>
      </c>
      <c r="K2203" s="12">
        <v>45929</v>
      </c>
      <c r="L2203" s="12">
        <v>47754</v>
      </c>
      <c r="M2203" s="13">
        <v>0</v>
      </c>
      <c r="N2203" s="11" t="s">
        <v>891</v>
      </c>
      <c r="O2203" s="11" t="s">
        <v>892</v>
      </c>
      <c r="P2203" s="11" t="s">
        <v>39</v>
      </c>
      <c r="Q2203" s="11" t="s">
        <v>30</v>
      </c>
      <c r="R2203" s="11" t="s">
        <v>17</v>
      </c>
    </row>
    <row r="2204" spans="1:18" x14ac:dyDescent="0.35">
      <c r="A2204" s="11" t="s">
        <v>9159</v>
      </c>
      <c r="B2204" s="11" t="s">
        <v>9160</v>
      </c>
      <c r="C2204" s="10" t="s">
        <v>40</v>
      </c>
      <c r="D2204" s="11" t="s">
        <v>43</v>
      </c>
      <c r="E2204" s="11" t="s">
        <v>9161</v>
      </c>
      <c r="F2204" s="11"/>
      <c r="G2204" s="11" t="s">
        <v>1581</v>
      </c>
      <c r="H2204" s="11" t="s">
        <v>9162</v>
      </c>
      <c r="I2204" s="11" t="s">
        <v>9163</v>
      </c>
      <c r="J2204" s="12">
        <v>45929</v>
      </c>
      <c r="K2204" s="12">
        <v>45929</v>
      </c>
      <c r="L2204" s="12">
        <v>47754</v>
      </c>
      <c r="M2204" s="13">
        <v>16533.439999999999</v>
      </c>
      <c r="N2204" s="11" t="s">
        <v>891</v>
      </c>
      <c r="O2204" s="11" t="s">
        <v>892</v>
      </c>
      <c r="P2204" s="11" t="s">
        <v>39</v>
      </c>
      <c r="Q2204" s="11" t="s">
        <v>30</v>
      </c>
      <c r="R2204" s="11" t="s">
        <v>17</v>
      </c>
    </row>
    <row r="2205" spans="1:18" x14ac:dyDescent="0.35">
      <c r="A2205" s="11" t="s">
        <v>9164</v>
      </c>
      <c r="B2205" s="11" t="s">
        <v>9165</v>
      </c>
      <c r="C2205" s="10" t="s">
        <v>40</v>
      </c>
      <c r="D2205" s="11" t="s">
        <v>43</v>
      </c>
      <c r="E2205" s="11" t="s">
        <v>9166</v>
      </c>
      <c r="F2205" s="11" t="s">
        <v>8748</v>
      </c>
      <c r="G2205" s="11" t="s">
        <v>1215</v>
      </c>
      <c r="H2205" s="11" t="s">
        <v>9167</v>
      </c>
      <c r="I2205" s="11" t="s">
        <v>9168</v>
      </c>
      <c r="J2205" s="12">
        <v>45929</v>
      </c>
      <c r="K2205" s="12">
        <v>45982</v>
      </c>
      <c r="L2205" s="12">
        <v>46711</v>
      </c>
      <c r="M2205" s="13">
        <v>0</v>
      </c>
      <c r="N2205" s="11" t="s">
        <v>114</v>
      </c>
      <c r="O2205" s="11" t="s">
        <v>115</v>
      </c>
      <c r="P2205" s="11" t="s">
        <v>39</v>
      </c>
      <c r="Q2205" s="11" t="s">
        <v>30</v>
      </c>
      <c r="R2205" s="11" t="s">
        <v>17</v>
      </c>
    </row>
    <row r="2206" spans="1:18" x14ac:dyDescent="0.35">
      <c r="A2206" s="11" t="s">
        <v>9169</v>
      </c>
      <c r="B2206" s="11" t="s">
        <v>9170</v>
      </c>
      <c r="C2206" s="10" t="s">
        <v>40</v>
      </c>
      <c r="D2206" s="11" t="s">
        <v>43</v>
      </c>
      <c r="E2206" s="11" t="s">
        <v>9166</v>
      </c>
      <c r="F2206" s="11" t="s">
        <v>8748</v>
      </c>
      <c r="G2206" s="11" t="s">
        <v>1215</v>
      </c>
      <c r="H2206" s="11" t="s">
        <v>9167</v>
      </c>
      <c r="I2206" s="11" t="s">
        <v>9171</v>
      </c>
      <c r="J2206" s="12">
        <v>45929</v>
      </c>
      <c r="K2206" s="12">
        <v>45982</v>
      </c>
      <c r="L2206" s="12">
        <v>46711</v>
      </c>
      <c r="M2206" s="13">
        <v>0</v>
      </c>
      <c r="N2206" s="11" t="s">
        <v>114</v>
      </c>
      <c r="O2206" s="11" t="s">
        <v>115</v>
      </c>
      <c r="P2206" s="11" t="s">
        <v>39</v>
      </c>
      <c r="Q2206" s="11" t="s">
        <v>30</v>
      </c>
      <c r="R2206" s="11" t="s">
        <v>17</v>
      </c>
    </row>
    <row r="2207" spans="1:18" x14ac:dyDescent="0.35">
      <c r="A2207" s="11" t="s">
        <v>9172</v>
      </c>
      <c r="B2207" s="11" t="s">
        <v>9173</v>
      </c>
      <c r="C2207" s="10" t="s">
        <v>40</v>
      </c>
      <c r="D2207" s="11" t="s">
        <v>43</v>
      </c>
      <c r="E2207" s="11" t="s">
        <v>9174</v>
      </c>
      <c r="F2207" s="11" t="s">
        <v>178</v>
      </c>
      <c r="G2207" s="11" t="s">
        <v>111</v>
      </c>
      <c r="H2207" s="11" t="s">
        <v>4494</v>
      </c>
      <c r="I2207" s="11" t="s">
        <v>9175</v>
      </c>
      <c r="J2207" s="12">
        <v>45929</v>
      </c>
      <c r="K2207" s="12">
        <v>45982</v>
      </c>
      <c r="L2207" s="12">
        <v>46711</v>
      </c>
      <c r="M2207" s="13">
        <v>0</v>
      </c>
      <c r="N2207" s="11" t="s">
        <v>114</v>
      </c>
      <c r="O2207" s="11" t="s">
        <v>115</v>
      </c>
      <c r="P2207" s="11" t="s">
        <v>39</v>
      </c>
      <c r="Q2207" s="11" t="s">
        <v>30</v>
      </c>
      <c r="R2207" s="11" t="s">
        <v>17</v>
      </c>
    </row>
    <row r="2208" spans="1:18" x14ac:dyDescent="0.35">
      <c r="A2208" s="11" t="s">
        <v>9176</v>
      </c>
      <c r="B2208" s="11" t="s">
        <v>9177</v>
      </c>
      <c r="C2208" s="10" t="s">
        <v>40</v>
      </c>
      <c r="D2208" s="11" t="s">
        <v>43</v>
      </c>
      <c r="E2208" s="11" t="s">
        <v>9178</v>
      </c>
      <c r="F2208" s="11" t="s">
        <v>48</v>
      </c>
      <c r="G2208" s="11" t="s">
        <v>111</v>
      </c>
      <c r="H2208" s="11" t="s">
        <v>9179</v>
      </c>
      <c r="I2208" s="11" t="s">
        <v>9180</v>
      </c>
      <c r="J2208" s="12">
        <v>45929</v>
      </c>
      <c r="K2208" s="12">
        <v>45982</v>
      </c>
      <c r="L2208" s="12">
        <v>46711</v>
      </c>
      <c r="M2208" s="13">
        <v>0</v>
      </c>
      <c r="N2208" s="11" t="s">
        <v>114</v>
      </c>
      <c r="O2208" s="11" t="s">
        <v>115</v>
      </c>
      <c r="P2208" s="11" t="s">
        <v>39</v>
      </c>
      <c r="Q2208" s="11" t="s">
        <v>30</v>
      </c>
      <c r="R2208" s="11" t="s">
        <v>17</v>
      </c>
    </row>
    <row r="2209" spans="1:18" x14ac:dyDescent="0.35">
      <c r="A2209" s="11" t="s">
        <v>9181</v>
      </c>
      <c r="B2209" s="11" t="s">
        <v>9182</v>
      </c>
      <c r="C2209" s="10" t="s">
        <v>40</v>
      </c>
      <c r="D2209" s="11" t="s">
        <v>43</v>
      </c>
      <c r="E2209" s="11" t="s">
        <v>9183</v>
      </c>
      <c r="F2209" s="11" t="s">
        <v>48</v>
      </c>
      <c r="G2209" s="11" t="s">
        <v>111</v>
      </c>
      <c r="H2209" s="11" t="s">
        <v>9184</v>
      </c>
      <c r="I2209" s="11" t="s">
        <v>9185</v>
      </c>
      <c r="J2209" s="12">
        <v>45929</v>
      </c>
      <c r="K2209" s="12">
        <v>45982</v>
      </c>
      <c r="L2209" s="12">
        <v>46711</v>
      </c>
      <c r="M2209" s="13">
        <v>0</v>
      </c>
      <c r="N2209" s="11" t="s">
        <v>114</v>
      </c>
      <c r="O2209" s="11" t="s">
        <v>115</v>
      </c>
      <c r="P2209" s="11" t="s">
        <v>39</v>
      </c>
      <c r="Q2209" s="11" t="s">
        <v>30</v>
      </c>
      <c r="R2209" s="11" t="s">
        <v>17</v>
      </c>
    </row>
    <row r="2210" spans="1:18" x14ac:dyDescent="0.35">
      <c r="A2210" s="11" t="s">
        <v>9186</v>
      </c>
      <c r="B2210" s="11" t="s">
        <v>9187</v>
      </c>
      <c r="C2210" s="10" t="s">
        <v>40</v>
      </c>
      <c r="D2210" s="11" t="s">
        <v>43</v>
      </c>
      <c r="E2210" s="11" t="s">
        <v>117</v>
      </c>
      <c r="F2210" s="11" t="s">
        <v>48</v>
      </c>
      <c r="G2210" s="11" t="s">
        <v>111</v>
      </c>
      <c r="H2210" s="11" t="s">
        <v>118</v>
      </c>
      <c r="I2210" s="11" t="s">
        <v>9188</v>
      </c>
      <c r="J2210" s="12">
        <v>45929</v>
      </c>
      <c r="K2210" s="12">
        <v>45982</v>
      </c>
      <c r="L2210" s="12">
        <v>46711</v>
      </c>
      <c r="M2210" s="13">
        <v>0</v>
      </c>
      <c r="N2210" s="11" t="s">
        <v>114</v>
      </c>
      <c r="O2210" s="11" t="s">
        <v>115</v>
      </c>
      <c r="P2210" s="11" t="s">
        <v>39</v>
      </c>
      <c r="Q2210" s="11" t="s">
        <v>30</v>
      </c>
      <c r="R2210" s="11" t="s">
        <v>17</v>
      </c>
    </row>
    <row r="2211" spans="1:18" x14ac:dyDescent="0.35">
      <c r="A2211" s="11" t="s">
        <v>9189</v>
      </c>
      <c r="B2211" s="11" t="s">
        <v>9190</v>
      </c>
      <c r="C2211" s="10" t="s">
        <v>40</v>
      </c>
      <c r="D2211" s="11" t="s">
        <v>43</v>
      </c>
      <c r="E2211" s="11" t="s">
        <v>117</v>
      </c>
      <c r="F2211" s="11" t="s">
        <v>48</v>
      </c>
      <c r="G2211" s="11" t="s">
        <v>111</v>
      </c>
      <c r="H2211" s="11" t="s">
        <v>118</v>
      </c>
      <c r="I2211" s="11" t="s">
        <v>9191</v>
      </c>
      <c r="J2211" s="12">
        <v>45929</v>
      </c>
      <c r="K2211" s="12">
        <v>45982</v>
      </c>
      <c r="L2211" s="12">
        <v>46711</v>
      </c>
      <c r="M2211" s="13">
        <v>0</v>
      </c>
      <c r="N2211" s="11" t="s">
        <v>114</v>
      </c>
      <c r="O2211" s="11" t="s">
        <v>115</v>
      </c>
      <c r="P2211" s="11" t="s">
        <v>39</v>
      </c>
      <c r="Q2211" s="11" t="s">
        <v>30</v>
      </c>
      <c r="R2211" s="11" t="s">
        <v>17</v>
      </c>
    </row>
    <row r="2212" spans="1:18" x14ac:dyDescent="0.35">
      <c r="A2212" s="11" t="s">
        <v>9192</v>
      </c>
      <c r="B2212" s="11" t="s">
        <v>9193</v>
      </c>
      <c r="C2212" s="10" t="s">
        <v>40</v>
      </c>
      <c r="D2212" s="11" t="s">
        <v>43</v>
      </c>
      <c r="E2212" s="11" t="s">
        <v>9174</v>
      </c>
      <c r="F2212" s="11" t="s">
        <v>178</v>
      </c>
      <c r="G2212" s="11" t="s">
        <v>111</v>
      </c>
      <c r="H2212" s="11" t="s">
        <v>4494</v>
      </c>
      <c r="I2212" s="11" t="s">
        <v>9194</v>
      </c>
      <c r="J2212" s="12">
        <v>45929</v>
      </c>
      <c r="K2212" s="12">
        <v>45982</v>
      </c>
      <c r="L2212" s="12">
        <v>46711</v>
      </c>
      <c r="M2212" s="13">
        <v>33275</v>
      </c>
      <c r="N2212" s="11" t="s">
        <v>114</v>
      </c>
      <c r="O2212" s="11" t="s">
        <v>115</v>
      </c>
      <c r="P2212" s="11" t="s">
        <v>39</v>
      </c>
      <c r="Q2212" s="11" t="s">
        <v>30</v>
      </c>
      <c r="R2212" s="11" t="s">
        <v>17</v>
      </c>
    </row>
    <row r="2213" spans="1:18" x14ac:dyDescent="0.35">
      <c r="A2213" s="11" t="s">
        <v>9195</v>
      </c>
      <c r="B2213" s="11" t="s">
        <v>9196</v>
      </c>
      <c r="C2213" s="10" t="s">
        <v>40</v>
      </c>
      <c r="D2213" s="11" t="s">
        <v>43</v>
      </c>
      <c r="E2213" s="11" t="s">
        <v>9178</v>
      </c>
      <c r="F2213" s="11" t="s">
        <v>48</v>
      </c>
      <c r="G2213" s="11" t="s">
        <v>111</v>
      </c>
      <c r="H2213" s="11" t="s">
        <v>9179</v>
      </c>
      <c r="I2213" s="11" t="s">
        <v>9197</v>
      </c>
      <c r="J2213" s="12">
        <v>45929</v>
      </c>
      <c r="K2213" s="12">
        <v>45982</v>
      </c>
      <c r="L2213" s="12">
        <v>46711</v>
      </c>
      <c r="M2213" s="13">
        <v>0</v>
      </c>
      <c r="N2213" s="11" t="s">
        <v>114</v>
      </c>
      <c r="O2213" s="11" t="s">
        <v>115</v>
      </c>
      <c r="P2213" s="11" t="s">
        <v>39</v>
      </c>
      <c r="Q2213" s="11" t="s">
        <v>30</v>
      </c>
      <c r="R2213" s="11" t="s">
        <v>17</v>
      </c>
    </row>
    <row r="2214" spans="1:18" x14ac:dyDescent="0.35">
      <c r="A2214" s="11" t="s">
        <v>9198</v>
      </c>
      <c r="B2214" s="11" t="s">
        <v>9199</v>
      </c>
      <c r="C2214" s="10" t="s">
        <v>40</v>
      </c>
      <c r="D2214" s="11" t="s">
        <v>43</v>
      </c>
      <c r="E2214" s="11" t="s">
        <v>9183</v>
      </c>
      <c r="F2214" s="11" t="s">
        <v>48</v>
      </c>
      <c r="G2214" s="11" t="s">
        <v>111</v>
      </c>
      <c r="H2214" s="11" t="s">
        <v>9184</v>
      </c>
      <c r="I2214" s="11" t="s">
        <v>9200</v>
      </c>
      <c r="J2214" s="12">
        <v>45929</v>
      </c>
      <c r="K2214" s="12">
        <v>45982</v>
      </c>
      <c r="L2214" s="12">
        <v>46711</v>
      </c>
      <c r="M2214" s="13">
        <v>0</v>
      </c>
      <c r="N2214" s="11" t="s">
        <v>114</v>
      </c>
      <c r="O2214" s="11" t="s">
        <v>115</v>
      </c>
      <c r="P2214" s="11" t="s">
        <v>39</v>
      </c>
      <c r="Q2214" s="11" t="s">
        <v>30</v>
      </c>
      <c r="R2214" s="11" t="s">
        <v>17</v>
      </c>
    </row>
    <row r="2215" spans="1:18" x14ac:dyDescent="0.35">
      <c r="A2215" s="11" t="s">
        <v>9201</v>
      </c>
      <c r="B2215" s="11" t="s">
        <v>9202</v>
      </c>
      <c r="C2215" s="10" t="s">
        <v>40</v>
      </c>
      <c r="D2215" s="11" t="s">
        <v>43</v>
      </c>
      <c r="E2215" s="11" t="s">
        <v>117</v>
      </c>
      <c r="F2215" s="11" t="s">
        <v>48</v>
      </c>
      <c r="G2215" s="11" t="s">
        <v>111</v>
      </c>
      <c r="H2215" s="11" t="s">
        <v>118</v>
      </c>
      <c r="I2215" s="11" t="s">
        <v>9203</v>
      </c>
      <c r="J2215" s="12">
        <v>45929</v>
      </c>
      <c r="K2215" s="12">
        <v>45982</v>
      </c>
      <c r="L2215" s="12">
        <v>46711</v>
      </c>
      <c r="M2215" s="13">
        <v>0</v>
      </c>
      <c r="N2215" s="11" t="s">
        <v>114</v>
      </c>
      <c r="O2215" s="11" t="s">
        <v>115</v>
      </c>
      <c r="P2215" s="11" t="s">
        <v>39</v>
      </c>
      <c r="Q2215" s="11" t="s">
        <v>30</v>
      </c>
      <c r="R2215" s="11" t="s">
        <v>17</v>
      </c>
    </row>
    <row r="2216" spans="1:18" x14ac:dyDescent="0.35">
      <c r="A2216" s="11" t="s">
        <v>9204</v>
      </c>
      <c r="B2216" s="11" t="s">
        <v>9205</v>
      </c>
      <c r="C2216" s="10" t="s">
        <v>40</v>
      </c>
      <c r="D2216" s="11" t="s">
        <v>43</v>
      </c>
      <c r="E2216" s="11" t="s">
        <v>117</v>
      </c>
      <c r="F2216" s="11" t="s">
        <v>48</v>
      </c>
      <c r="G2216" s="11" t="s">
        <v>111</v>
      </c>
      <c r="H2216" s="11" t="s">
        <v>118</v>
      </c>
      <c r="I2216" s="11" t="s">
        <v>9206</v>
      </c>
      <c r="J2216" s="12">
        <v>45929</v>
      </c>
      <c r="K2216" s="12">
        <v>45982</v>
      </c>
      <c r="L2216" s="12">
        <v>46711</v>
      </c>
      <c r="M2216" s="13">
        <v>0</v>
      </c>
      <c r="N2216" s="11" t="s">
        <v>114</v>
      </c>
      <c r="O2216" s="11" t="s">
        <v>115</v>
      </c>
      <c r="P2216" s="11" t="s">
        <v>39</v>
      </c>
      <c r="Q2216" s="11" t="s">
        <v>30</v>
      </c>
      <c r="R2216" s="11" t="s">
        <v>17</v>
      </c>
    </row>
    <row r="2217" spans="1:18" x14ac:dyDescent="0.35">
      <c r="A2217" s="11" t="s">
        <v>9207</v>
      </c>
      <c r="B2217" s="11" t="s">
        <v>9208</v>
      </c>
      <c r="C2217" s="10" t="s">
        <v>40</v>
      </c>
      <c r="D2217" s="11" t="s">
        <v>43</v>
      </c>
      <c r="E2217" s="11" t="s">
        <v>4498</v>
      </c>
      <c r="F2217" s="11" t="s">
        <v>48</v>
      </c>
      <c r="G2217" s="11" t="s">
        <v>111</v>
      </c>
      <c r="H2217" s="11" t="s">
        <v>4499</v>
      </c>
      <c r="I2217" s="11" t="s">
        <v>9209</v>
      </c>
      <c r="J2217" s="12">
        <v>45929</v>
      </c>
      <c r="K2217" s="12">
        <v>45982</v>
      </c>
      <c r="L2217" s="12">
        <v>46711</v>
      </c>
      <c r="M2217" s="13">
        <v>0</v>
      </c>
      <c r="N2217" s="11" t="s">
        <v>114</v>
      </c>
      <c r="O2217" s="11" t="s">
        <v>115</v>
      </c>
      <c r="P2217" s="11" t="s">
        <v>39</v>
      </c>
      <c r="Q2217" s="11" t="s">
        <v>30</v>
      </c>
      <c r="R2217" s="11" t="s">
        <v>17</v>
      </c>
    </row>
    <row r="2218" spans="1:18" x14ac:dyDescent="0.35">
      <c r="A2218" s="11" t="s">
        <v>9210</v>
      </c>
      <c r="B2218" s="11" t="s">
        <v>9211</v>
      </c>
      <c r="C2218" s="10" t="s">
        <v>40</v>
      </c>
      <c r="D2218" s="11" t="s">
        <v>43</v>
      </c>
      <c r="E2218" s="11" t="s">
        <v>121</v>
      </c>
      <c r="F2218" s="11" t="s">
        <v>48</v>
      </c>
      <c r="G2218" s="11" t="s">
        <v>111</v>
      </c>
      <c r="H2218" s="11" t="s">
        <v>122</v>
      </c>
      <c r="I2218" s="11" t="s">
        <v>9212</v>
      </c>
      <c r="J2218" s="12">
        <v>45929</v>
      </c>
      <c r="K2218" s="12">
        <v>45982</v>
      </c>
      <c r="L2218" s="12">
        <v>46711</v>
      </c>
      <c r="M2218" s="13">
        <v>0</v>
      </c>
      <c r="N2218" s="11" t="s">
        <v>114</v>
      </c>
      <c r="O2218" s="11" t="s">
        <v>115</v>
      </c>
      <c r="P2218" s="11" t="s">
        <v>39</v>
      </c>
      <c r="Q2218" s="11" t="s">
        <v>30</v>
      </c>
      <c r="R2218" s="11" t="s">
        <v>17</v>
      </c>
    </row>
    <row r="2219" spans="1:18" x14ac:dyDescent="0.35">
      <c r="A2219" s="11" t="s">
        <v>9213</v>
      </c>
      <c r="B2219" s="11" t="s">
        <v>9214</v>
      </c>
      <c r="C2219" s="10" t="s">
        <v>40</v>
      </c>
      <c r="D2219" s="11" t="s">
        <v>43</v>
      </c>
      <c r="E2219" s="11" t="s">
        <v>125</v>
      </c>
      <c r="F2219" s="11" t="s">
        <v>48</v>
      </c>
      <c r="G2219" s="11" t="s">
        <v>111</v>
      </c>
      <c r="H2219" s="11" t="s">
        <v>126</v>
      </c>
      <c r="I2219" s="11" t="s">
        <v>9215</v>
      </c>
      <c r="J2219" s="12">
        <v>45929</v>
      </c>
      <c r="K2219" s="12">
        <v>45982</v>
      </c>
      <c r="L2219" s="12">
        <v>46711</v>
      </c>
      <c r="M2219" s="13">
        <v>0</v>
      </c>
      <c r="N2219" s="11" t="s">
        <v>114</v>
      </c>
      <c r="O2219" s="11" t="s">
        <v>115</v>
      </c>
      <c r="P2219" s="11" t="s">
        <v>39</v>
      </c>
      <c r="Q2219" s="11" t="s">
        <v>30</v>
      </c>
      <c r="R2219" s="11" t="s">
        <v>17</v>
      </c>
    </row>
    <row r="2220" spans="1:18" x14ac:dyDescent="0.35">
      <c r="A2220" s="11" t="s">
        <v>9216</v>
      </c>
      <c r="B2220" s="11" t="s">
        <v>9217</v>
      </c>
      <c r="C2220" s="10" t="s">
        <v>40</v>
      </c>
      <c r="D2220" s="11" t="s">
        <v>43</v>
      </c>
      <c r="E2220" s="11" t="s">
        <v>125</v>
      </c>
      <c r="F2220" s="11" t="s">
        <v>48</v>
      </c>
      <c r="G2220" s="11" t="s">
        <v>111</v>
      </c>
      <c r="H2220" s="11" t="s">
        <v>126</v>
      </c>
      <c r="I2220" s="11" t="s">
        <v>9218</v>
      </c>
      <c r="J2220" s="12">
        <v>45929</v>
      </c>
      <c r="K2220" s="12">
        <v>45982</v>
      </c>
      <c r="L2220" s="12">
        <v>46711</v>
      </c>
      <c r="M2220" s="13">
        <v>0</v>
      </c>
      <c r="N2220" s="11" t="s">
        <v>114</v>
      </c>
      <c r="O2220" s="11" t="s">
        <v>115</v>
      </c>
      <c r="P2220" s="11" t="s">
        <v>39</v>
      </c>
      <c r="Q2220" s="11" t="s">
        <v>30</v>
      </c>
      <c r="R2220" s="11" t="s">
        <v>17</v>
      </c>
    </row>
    <row r="2221" spans="1:18" x14ac:dyDescent="0.35">
      <c r="A2221" s="11" t="s">
        <v>9219</v>
      </c>
      <c r="B2221" s="11" t="s">
        <v>9220</v>
      </c>
      <c r="C2221" s="10" t="s">
        <v>40</v>
      </c>
      <c r="D2221" s="11" t="s">
        <v>43</v>
      </c>
      <c r="E2221" s="11" t="s">
        <v>9174</v>
      </c>
      <c r="F2221" s="11" t="s">
        <v>178</v>
      </c>
      <c r="G2221" s="11" t="s">
        <v>111</v>
      </c>
      <c r="H2221" s="11" t="s">
        <v>4494</v>
      </c>
      <c r="I2221" s="11" t="s">
        <v>9221</v>
      </c>
      <c r="J2221" s="12">
        <v>45929</v>
      </c>
      <c r="K2221" s="12">
        <v>45982</v>
      </c>
      <c r="L2221" s="12">
        <v>46711</v>
      </c>
      <c r="M2221" s="13">
        <v>33275</v>
      </c>
      <c r="N2221" s="11" t="s">
        <v>114</v>
      </c>
      <c r="O2221" s="11" t="s">
        <v>115</v>
      </c>
      <c r="P2221" s="11" t="s">
        <v>39</v>
      </c>
      <c r="Q2221" s="11" t="s">
        <v>30</v>
      </c>
      <c r="R2221" s="11" t="s">
        <v>17</v>
      </c>
    </row>
    <row r="2222" spans="1:18" x14ac:dyDescent="0.35">
      <c r="A2222" s="11" t="s">
        <v>9222</v>
      </c>
      <c r="B2222" s="11" t="s">
        <v>9223</v>
      </c>
      <c r="C2222" s="10" t="s">
        <v>40</v>
      </c>
      <c r="D2222" s="11" t="s">
        <v>43</v>
      </c>
      <c r="E2222" s="11" t="s">
        <v>9178</v>
      </c>
      <c r="F2222" s="11" t="s">
        <v>48</v>
      </c>
      <c r="G2222" s="11" t="s">
        <v>111</v>
      </c>
      <c r="H2222" s="11" t="s">
        <v>9179</v>
      </c>
      <c r="I2222" s="11" t="s">
        <v>9224</v>
      </c>
      <c r="J2222" s="12">
        <v>45929</v>
      </c>
      <c r="K2222" s="12">
        <v>45982</v>
      </c>
      <c r="L2222" s="12">
        <v>46711</v>
      </c>
      <c r="M2222" s="13">
        <v>0</v>
      </c>
      <c r="N2222" s="11" t="s">
        <v>114</v>
      </c>
      <c r="O2222" s="11" t="s">
        <v>115</v>
      </c>
      <c r="P2222" s="11" t="s">
        <v>39</v>
      </c>
      <c r="Q2222" s="11" t="s">
        <v>30</v>
      </c>
      <c r="R2222" s="11" t="s">
        <v>17</v>
      </c>
    </row>
    <row r="2223" spans="1:18" x14ac:dyDescent="0.35">
      <c r="A2223" s="11" t="s">
        <v>9225</v>
      </c>
      <c r="B2223" s="11" t="s">
        <v>9226</v>
      </c>
      <c r="C2223" s="10" t="s">
        <v>40</v>
      </c>
      <c r="D2223" s="11" t="s">
        <v>43</v>
      </c>
      <c r="E2223" s="11" t="s">
        <v>9183</v>
      </c>
      <c r="F2223" s="11" t="s">
        <v>48</v>
      </c>
      <c r="G2223" s="11" t="s">
        <v>111</v>
      </c>
      <c r="H2223" s="11" t="s">
        <v>9184</v>
      </c>
      <c r="I2223" s="11" t="s">
        <v>9227</v>
      </c>
      <c r="J2223" s="12">
        <v>45929</v>
      </c>
      <c r="K2223" s="12">
        <v>45982</v>
      </c>
      <c r="L2223" s="12">
        <v>46711</v>
      </c>
      <c r="M2223" s="13">
        <v>0</v>
      </c>
      <c r="N2223" s="11" t="s">
        <v>114</v>
      </c>
      <c r="O2223" s="11" t="s">
        <v>115</v>
      </c>
      <c r="P2223" s="11" t="s">
        <v>39</v>
      </c>
      <c r="Q2223" s="11" t="s">
        <v>30</v>
      </c>
      <c r="R2223" s="11" t="s">
        <v>17</v>
      </c>
    </row>
    <row r="2224" spans="1:18" x14ac:dyDescent="0.35">
      <c r="A2224" s="11" t="s">
        <v>9228</v>
      </c>
      <c r="B2224" s="11" t="s">
        <v>9229</v>
      </c>
      <c r="C2224" s="10" t="s">
        <v>40</v>
      </c>
      <c r="D2224" s="11" t="s">
        <v>43</v>
      </c>
      <c r="E2224" s="11" t="s">
        <v>117</v>
      </c>
      <c r="F2224" s="11" t="s">
        <v>48</v>
      </c>
      <c r="G2224" s="11" t="s">
        <v>111</v>
      </c>
      <c r="H2224" s="11" t="s">
        <v>118</v>
      </c>
      <c r="I2224" s="11" t="s">
        <v>9230</v>
      </c>
      <c r="J2224" s="12">
        <v>45929</v>
      </c>
      <c r="K2224" s="12">
        <v>45982</v>
      </c>
      <c r="L2224" s="12">
        <v>46711</v>
      </c>
      <c r="M2224" s="13">
        <v>0</v>
      </c>
      <c r="N2224" s="11" t="s">
        <v>114</v>
      </c>
      <c r="O2224" s="11" t="s">
        <v>115</v>
      </c>
      <c r="P2224" s="11" t="s">
        <v>39</v>
      </c>
      <c r="Q2224" s="11" t="s">
        <v>30</v>
      </c>
      <c r="R2224" s="11" t="s">
        <v>17</v>
      </c>
    </row>
    <row r="2225" spans="1:18" x14ac:dyDescent="0.35">
      <c r="A2225" s="11" t="s">
        <v>9231</v>
      </c>
      <c r="B2225" s="11" t="s">
        <v>9232</v>
      </c>
      <c r="C2225" s="10" t="s">
        <v>40</v>
      </c>
      <c r="D2225" s="11" t="s">
        <v>43</v>
      </c>
      <c r="E2225" s="11" t="s">
        <v>117</v>
      </c>
      <c r="F2225" s="11" t="s">
        <v>48</v>
      </c>
      <c r="G2225" s="11" t="s">
        <v>111</v>
      </c>
      <c r="H2225" s="11" t="s">
        <v>118</v>
      </c>
      <c r="I2225" s="11" t="s">
        <v>9233</v>
      </c>
      <c r="J2225" s="12">
        <v>45929</v>
      </c>
      <c r="K2225" s="12">
        <v>45982</v>
      </c>
      <c r="L2225" s="12">
        <v>46711</v>
      </c>
      <c r="M2225" s="13">
        <v>0</v>
      </c>
      <c r="N2225" s="11" t="s">
        <v>114</v>
      </c>
      <c r="O2225" s="11" t="s">
        <v>115</v>
      </c>
      <c r="P2225" s="11" t="s">
        <v>39</v>
      </c>
      <c r="Q2225" s="11" t="s">
        <v>30</v>
      </c>
      <c r="R2225" s="11" t="s">
        <v>17</v>
      </c>
    </row>
    <row r="2226" spans="1:18" x14ac:dyDescent="0.35">
      <c r="A2226" s="11" t="s">
        <v>9234</v>
      </c>
      <c r="B2226" s="11" t="s">
        <v>9235</v>
      </c>
      <c r="C2226" s="10" t="s">
        <v>40</v>
      </c>
      <c r="D2226" s="11" t="s">
        <v>43</v>
      </c>
      <c r="E2226" s="11" t="s">
        <v>4498</v>
      </c>
      <c r="F2226" s="11" t="s">
        <v>48</v>
      </c>
      <c r="G2226" s="11" t="s">
        <v>111</v>
      </c>
      <c r="H2226" s="11" t="s">
        <v>4499</v>
      </c>
      <c r="I2226" s="11" t="s">
        <v>9236</v>
      </c>
      <c r="J2226" s="12">
        <v>45929</v>
      </c>
      <c r="K2226" s="12">
        <v>45982</v>
      </c>
      <c r="L2226" s="12">
        <v>46711</v>
      </c>
      <c r="M2226" s="13">
        <v>0</v>
      </c>
      <c r="N2226" s="11" t="s">
        <v>114</v>
      </c>
      <c r="O2226" s="11" t="s">
        <v>115</v>
      </c>
      <c r="P2226" s="11" t="s">
        <v>39</v>
      </c>
      <c r="Q2226" s="11" t="s">
        <v>30</v>
      </c>
      <c r="R2226" s="11" t="s">
        <v>17</v>
      </c>
    </row>
    <row r="2227" spans="1:18" x14ac:dyDescent="0.35">
      <c r="A2227" s="11" t="s">
        <v>9237</v>
      </c>
      <c r="B2227" s="11" t="s">
        <v>9238</v>
      </c>
      <c r="C2227" s="10" t="s">
        <v>40</v>
      </c>
      <c r="D2227" s="11" t="s">
        <v>43</v>
      </c>
      <c r="E2227" s="11" t="s">
        <v>121</v>
      </c>
      <c r="F2227" s="11" t="s">
        <v>48</v>
      </c>
      <c r="G2227" s="11" t="s">
        <v>111</v>
      </c>
      <c r="H2227" s="11" t="s">
        <v>122</v>
      </c>
      <c r="I2227" s="11" t="s">
        <v>9239</v>
      </c>
      <c r="J2227" s="12">
        <v>45929</v>
      </c>
      <c r="K2227" s="12">
        <v>45982</v>
      </c>
      <c r="L2227" s="12">
        <v>46711</v>
      </c>
      <c r="M2227" s="13">
        <v>0</v>
      </c>
      <c r="N2227" s="11" t="s">
        <v>114</v>
      </c>
      <c r="O2227" s="11" t="s">
        <v>115</v>
      </c>
      <c r="P2227" s="11" t="s">
        <v>39</v>
      </c>
      <c r="Q2227" s="11" t="s">
        <v>30</v>
      </c>
      <c r="R2227" s="11" t="s">
        <v>17</v>
      </c>
    </row>
    <row r="2228" spans="1:18" x14ac:dyDescent="0.35">
      <c r="A2228" s="11" t="s">
        <v>9240</v>
      </c>
      <c r="B2228" s="11" t="s">
        <v>9241</v>
      </c>
      <c r="C2228" s="10" t="s">
        <v>40</v>
      </c>
      <c r="D2228" s="11" t="s">
        <v>43</v>
      </c>
      <c r="E2228" s="11" t="s">
        <v>125</v>
      </c>
      <c r="F2228" s="11" t="s">
        <v>48</v>
      </c>
      <c r="G2228" s="11" t="s">
        <v>111</v>
      </c>
      <c r="H2228" s="11" t="s">
        <v>126</v>
      </c>
      <c r="I2228" s="11" t="s">
        <v>9242</v>
      </c>
      <c r="J2228" s="12">
        <v>45929</v>
      </c>
      <c r="K2228" s="12">
        <v>45982</v>
      </c>
      <c r="L2228" s="12">
        <v>46711</v>
      </c>
      <c r="M2228" s="13">
        <v>0</v>
      </c>
      <c r="N2228" s="11" t="s">
        <v>114</v>
      </c>
      <c r="O2228" s="11" t="s">
        <v>115</v>
      </c>
      <c r="P2228" s="11" t="s">
        <v>39</v>
      </c>
      <c r="Q2228" s="11" t="s">
        <v>30</v>
      </c>
      <c r="R2228" s="11" t="s">
        <v>17</v>
      </c>
    </row>
    <row r="2229" spans="1:18" x14ac:dyDescent="0.35">
      <c r="A2229" s="11" t="s">
        <v>9243</v>
      </c>
      <c r="B2229" s="11" t="s">
        <v>9244</v>
      </c>
      <c r="C2229" s="10" t="s">
        <v>40</v>
      </c>
      <c r="D2229" s="11" t="s">
        <v>43</v>
      </c>
      <c r="E2229" s="11" t="s">
        <v>125</v>
      </c>
      <c r="F2229" s="11" t="s">
        <v>48</v>
      </c>
      <c r="G2229" s="11" t="s">
        <v>111</v>
      </c>
      <c r="H2229" s="11" t="s">
        <v>126</v>
      </c>
      <c r="I2229" s="11" t="s">
        <v>9245</v>
      </c>
      <c r="J2229" s="12">
        <v>45929</v>
      </c>
      <c r="K2229" s="12">
        <v>45982</v>
      </c>
      <c r="L2229" s="12">
        <v>46711</v>
      </c>
      <c r="M2229" s="13">
        <v>0</v>
      </c>
      <c r="N2229" s="11" t="s">
        <v>114</v>
      </c>
      <c r="O2229" s="11" t="s">
        <v>115</v>
      </c>
      <c r="P2229" s="11" t="s">
        <v>39</v>
      </c>
      <c r="Q2229" s="11" t="s">
        <v>30</v>
      </c>
      <c r="R2229" s="11" t="s">
        <v>17</v>
      </c>
    </row>
    <row r="2230" spans="1:18" x14ac:dyDescent="0.35">
      <c r="A2230" s="11" t="s">
        <v>9246</v>
      </c>
      <c r="B2230" s="11" t="s">
        <v>9247</v>
      </c>
      <c r="C2230" s="10" t="s">
        <v>40</v>
      </c>
      <c r="D2230" s="11" t="s">
        <v>43</v>
      </c>
      <c r="E2230" s="11" t="s">
        <v>9174</v>
      </c>
      <c r="F2230" s="11" t="s">
        <v>178</v>
      </c>
      <c r="G2230" s="11" t="s">
        <v>111</v>
      </c>
      <c r="H2230" s="11" t="s">
        <v>4494</v>
      </c>
      <c r="I2230" s="11" t="s">
        <v>9248</v>
      </c>
      <c r="J2230" s="12">
        <v>45929</v>
      </c>
      <c r="K2230" s="12">
        <v>45982</v>
      </c>
      <c r="L2230" s="12">
        <v>46711</v>
      </c>
      <c r="M2230" s="13">
        <v>33275</v>
      </c>
      <c r="N2230" s="11" t="s">
        <v>114</v>
      </c>
      <c r="O2230" s="11" t="s">
        <v>115</v>
      </c>
      <c r="P2230" s="11" t="s">
        <v>39</v>
      </c>
      <c r="Q2230" s="11" t="s">
        <v>30</v>
      </c>
      <c r="R2230" s="11" t="s">
        <v>17</v>
      </c>
    </row>
    <row r="2231" spans="1:18" x14ac:dyDescent="0.35">
      <c r="A2231" s="11" t="s">
        <v>9249</v>
      </c>
      <c r="B2231" s="11" t="s">
        <v>9250</v>
      </c>
      <c r="C2231" s="10" t="s">
        <v>40</v>
      </c>
      <c r="D2231" s="11" t="s">
        <v>43</v>
      </c>
      <c r="E2231" s="11" t="s">
        <v>9178</v>
      </c>
      <c r="F2231" s="11" t="s">
        <v>48</v>
      </c>
      <c r="G2231" s="11" t="s">
        <v>111</v>
      </c>
      <c r="H2231" s="11" t="s">
        <v>9179</v>
      </c>
      <c r="I2231" s="11" t="s">
        <v>9251</v>
      </c>
      <c r="J2231" s="12">
        <v>45929</v>
      </c>
      <c r="K2231" s="12">
        <v>45982</v>
      </c>
      <c r="L2231" s="12">
        <v>46711</v>
      </c>
      <c r="M2231" s="13">
        <v>0</v>
      </c>
      <c r="N2231" s="11" t="s">
        <v>114</v>
      </c>
      <c r="O2231" s="11" t="s">
        <v>115</v>
      </c>
      <c r="P2231" s="11" t="s">
        <v>39</v>
      </c>
      <c r="Q2231" s="11" t="s">
        <v>30</v>
      </c>
      <c r="R2231" s="11" t="s">
        <v>17</v>
      </c>
    </row>
    <row r="2232" spans="1:18" x14ac:dyDescent="0.35">
      <c r="A2232" s="11" t="s">
        <v>9252</v>
      </c>
      <c r="B2232" s="11" t="s">
        <v>9253</v>
      </c>
      <c r="C2232" s="10" t="s">
        <v>40</v>
      </c>
      <c r="D2232" s="11" t="s">
        <v>43</v>
      </c>
      <c r="E2232" s="11" t="s">
        <v>9183</v>
      </c>
      <c r="F2232" s="11" t="s">
        <v>48</v>
      </c>
      <c r="G2232" s="11" t="s">
        <v>111</v>
      </c>
      <c r="H2232" s="11" t="s">
        <v>9184</v>
      </c>
      <c r="I2232" s="11" t="s">
        <v>9254</v>
      </c>
      <c r="J2232" s="12">
        <v>45929</v>
      </c>
      <c r="K2232" s="12">
        <v>45982</v>
      </c>
      <c r="L2232" s="12">
        <v>46711</v>
      </c>
      <c r="M2232" s="13">
        <v>0</v>
      </c>
      <c r="N2232" s="11" t="s">
        <v>114</v>
      </c>
      <c r="O2232" s="11" t="s">
        <v>115</v>
      </c>
      <c r="P2232" s="11" t="s">
        <v>39</v>
      </c>
      <c r="Q2232" s="11" t="s">
        <v>30</v>
      </c>
      <c r="R2232" s="11" t="s">
        <v>17</v>
      </c>
    </row>
    <row r="2233" spans="1:18" x14ac:dyDescent="0.35">
      <c r="A2233" s="11" t="s">
        <v>9255</v>
      </c>
      <c r="B2233" s="11" t="s">
        <v>9256</v>
      </c>
      <c r="C2233" s="10" t="s">
        <v>40</v>
      </c>
      <c r="D2233" s="11" t="s">
        <v>43</v>
      </c>
      <c r="E2233" s="11" t="s">
        <v>117</v>
      </c>
      <c r="F2233" s="11" t="s">
        <v>48</v>
      </c>
      <c r="G2233" s="11" t="s">
        <v>111</v>
      </c>
      <c r="H2233" s="11" t="s">
        <v>118</v>
      </c>
      <c r="I2233" s="11" t="s">
        <v>9257</v>
      </c>
      <c r="J2233" s="12">
        <v>45929</v>
      </c>
      <c r="K2233" s="12">
        <v>45982</v>
      </c>
      <c r="L2233" s="12">
        <v>46711</v>
      </c>
      <c r="M2233" s="13">
        <v>0</v>
      </c>
      <c r="N2233" s="11" t="s">
        <v>114</v>
      </c>
      <c r="O2233" s="11" t="s">
        <v>115</v>
      </c>
      <c r="P2233" s="11" t="s">
        <v>39</v>
      </c>
      <c r="Q2233" s="11" t="s">
        <v>30</v>
      </c>
      <c r="R2233" s="11" t="s">
        <v>17</v>
      </c>
    </row>
    <row r="2234" spans="1:18" x14ac:dyDescent="0.35">
      <c r="A2234" s="11" t="s">
        <v>9258</v>
      </c>
      <c r="B2234" s="11" t="s">
        <v>9259</v>
      </c>
      <c r="C2234" s="10" t="s">
        <v>40</v>
      </c>
      <c r="D2234" s="11" t="s">
        <v>43</v>
      </c>
      <c r="E2234" s="11" t="s">
        <v>117</v>
      </c>
      <c r="F2234" s="11" t="s">
        <v>48</v>
      </c>
      <c r="G2234" s="11" t="s">
        <v>111</v>
      </c>
      <c r="H2234" s="11" t="s">
        <v>118</v>
      </c>
      <c r="I2234" s="11" t="s">
        <v>9260</v>
      </c>
      <c r="J2234" s="12">
        <v>45929</v>
      </c>
      <c r="K2234" s="12">
        <v>45982</v>
      </c>
      <c r="L2234" s="12">
        <v>46711</v>
      </c>
      <c r="M2234" s="13">
        <v>0</v>
      </c>
      <c r="N2234" s="11" t="s">
        <v>114</v>
      </c>
      <c r="O2234" s="11" t="s">
        <v>115</v>
      </c>
      <c r="P2234" s="11" t="s">
        <v>39</v>
      </c>
      <c r="Q2234" s="11" t="s">
        <v>30</v>
      </c>
      <c r="R2234" s="11" t="s">
        <v>17</v>
      </c>
    </row>
    <row r="2235" spans="1:18" x14ac:dyDescent="0.35">
      <c r="A2235" s="11" t="s">
        <v>9261</v>
      </c>
      <c r="B2235" s="11" t="s">
        <v>9262</v>
      </c>
      <c r="C2235" s="10" t="s">
        <v>40</v>
      </c>
      <c r="D2235" s="11" t="s">
        <v>43</v>
      </c>
      <c r="E2235" s="11" t="s">
        <v>9263</v>
      </c>
      <c r="F2235" s="11" t="s">
        <v>48</v>
      </c>
      <c r="G2235" s="11" t="s">
        <v>9264</v>
      </c>
      <c r="H2235" s="11" t="s">
        <v>9265</v>
      </c>
      <c r="I2235" s="11" t="s">
        <v>9266</v>
      </c>
      <c r="J2235" s="12">
        <v>45929</v>
      </c>
      <c r="K2235" s="12">
        <v>45982</v>
      </c>
      <c r="L2235" s="12">
        <v>46711</v>
      </c>
      <c r="M2235" s="13">
        <v>0</v>
      </c>
      <c r="N2235" s="11" t="s">
        <v>114</v>
      </c>
      <c r="O2235" s="11" t="s">
        <v>115</v>
      </c>
      <c r="P2235" s="11" t="s">
        <v>39</v>
      </c>
      <c r="Q2235" s="11" t="s">
        <v>30</v>
      </c>
      <c r="R2235" s="11" t="s">
        <v>17</v>
      </c>
    </row>
    <row r="2236" spans="1:18" x14ac:dyDescent="0.35">
      <c r="A2236" s="11" t="s">
        <v>9267</v>
      </c>
      <c r="B2236" s="11" t="s">
        <v>9268</v>
      </c>
      <c r="C2236" s="10" t="s">
        <v>40</v>
      </c>
      <c r="D2236" s="11" t="s">
        <v>43</v>
      </c>
      <c r="E2236" s="11" t="s">
        <v>9269</v>
      </c>
      <c r="F2236" s="11" t="s">
        <v>48</v>
      </c>
      <c r="G2236" s="11" t="s">
        <v>9270</v>
      </c>
      <c r="H2236" s="11" t="s">
        <v>9271</v>
      </c>
      <c r="I2236" s="11" t="s">
        <v>9272</v>
      </c>
      <c r="J2236" s="12">
        <v>45929</v>
      </c>
      <c r="K2236" s="12">
        <v>45982</v>
      </c>
      <c r="L2236" s="12">
        <v>46711</v>
      </c>
      <c r="M2236" s="13">
        <v>0</v>
      </c>
      <c r="N2236" s="11" t="s">
        <v>114</v>
      </c>
      <c r="O2236" s="11" t="s">
        <v>115</v>
      </c>
      <c r="P2236" s="11" t="s">
        <v>39</v>
      </c>
      <c r="Q2236" s="11" t="s">
        <v>30</v>
      </c>
      <c r="R2236" s="11" t="s">
        <v>17</v>
      </c>
    </row>
    <row r="2237" spans="1:18" x14ac:dyDescent="0.35">
      <c r="A2237" s="11" t="s">
        <v>9273</v>
      </c>
      <c r="B2237" s="11" t="s">
        <v>9274</v>
      </c>
      <c r="C2237" s="10" t="s">
        <v>40</v>
      </c>
      <c r="D2237" s="11" t="s">
        <v>43</v>
      </c>
      <c r="E2237" s="11" t="s">
        <v>9275</v>
      </c>
      <c r="F2237" s="11" t="s">
        <v>48</v>
      </c>
      <c r="G2237" s="11" t="s">
        <v>111</v>
      </c>
      <c r="H2237" s="11" t="s">
        <v>9276</v>
      </c>
      <c r="I2237" s="11" t="s">
        <v>9277</v>
      </c>
      <c r="J2237" s="12">
        <v>45929</v>
      </c>
      <c r="K2237" s="12">
        <v>45982</v>
      </c>
      <c r="L2237" s="12">
        <v>46711</v>
      </c>
      <c r="M2237" s="13">
        <v>0</v>
      </c>
      <c r="N2237" s="11" t="s">
        <v>114</v>
      </c>
      <c r="O2237" s="11" t="s">
        <v>115</v>
      </c>
      <c r="P2237" s="11" t="s">
        <v>39</v>
      </c>
      <c r="Q2237" s="11" t="s">
        <v>30</v>
      </c>
      <c r="R2237" s="11" t="s">
        <v>17</v>
      </c>
    </row>
    <row r="2238" spans="1:18" x14ac:dyDescent="0.35">
      <c r="A2238" s="11" t="s">
        <v>9278</v>
      </c>
      <c r="B2238" s="11" t="s">
        <v>9279</v>
      </c>
      <c r="C2238" s="10" t="s">
        <v>40</v>
      </c>
      <c r="D2238" s="11" t="s">
        <v>43</v>
      </c>
      <c r="E2238" s="11" t="s">
        <v>9275</v>
      </c>
      <c r="F2238" s="11" t="s">
        <v>48</v>
      </c>
      <c r="G2238" s="11" t="s">
        <v>111</v>
      </c>
      <c r="H2238" s="11" t="s">
        <v>9276</v>
      </c>
      <c r="I2238" s="11" t="s">
        <v>9280</v>
      </c>
      <c r="J2238" s="12">
        <v>45929</v>
      </c>
      <c r="K2238" s="12">
        <v>45982</v>
      </c>
      <c r="L2238" s="12">
        <v>46711</v>
      </c>
      <c r="M2238" s="13">
        <v>0</v>
      </c>
      <c r="N2238" s="11" t="s">
        <v>114</v>
      </c>
      <c r="O2238" s="11" t="s">
        <v>115</v>
      </c>
      <c r="P2238" s="11" t="s">
        <v>39</v>
      </c>
      <c r="Q2238" s="11" t="s">
        <v>30</v>
      </c>
      <c r="R2238" s="11" t="s">
        <v>17</v>
      </c>
    </row>
    <row r="2239" spans="1:18" x14ac:dyDescent="0.35">
      <c r="A2239" s="11" t="s">
        <v>9281</v>
      </c>
      <c r="B2239" s="11" t="s">
        <v>9282</v>
      </c>
      <c r="C2239" s="10" t="s">
        <v>40</v>
      </c>
      <c r="D2239" s="11" t="s">
        <v>43</v>
      </c>
      <c r="E2239" s="11" t="s">
        <v>9275</v>
      </c>
      <c r="F2239" s="11" t="s">
        <v>48</v>
      </c>
      <c r="G2239" s="11" t="s">
        <v>111</v>
      </c>
      <c r="H2239" s="11" t="s">
        <v>9276</v>
      </c>
      <c r="I2239" s="11" t="s">
        <v>9283</v>
      </c>
      <c r="J2239" s="12">
        <v>45929</v>
      </c>
      <c r="K2239" s="12">
        <v>45982</v>
      </c>
      <c r="L2239" s="12">
        <v>46711</v>
      </c>
      <c r="M2239" s="13">
        <v>0</v>
      </c>
      <c r="N2239" s="11" t="s">
        <v>114</v>
      </c>
      <c r="O2239" s="11" t="s">
        <v>115</v>
      </c>
      <c r="P2239" s="11" t="s">
        <v>39</v>
      </c>
      <c r="Q2239" s="11" t="s">
        <v>30</v>
      </c>
      <c r="R2239" s="11" t="s">
        <v>17</v>
      </c>
    </row>
    <row r="2240" spans="1:18" x14ac:dyDescent="0.35">
      <c r="A2240" s="11" t="s">
        <v>9284</v>
      </c>
      <c r="B2240" s="11" t="s">
        <v>9285</v>
      </c>
      <c r="C2240" s="10" t="s">
        <v>40</v>
      </c>
      <c r="D2240" s="11" t="s">
        <v>43</v>
      </c>
      <c r="E2240" s="11" t="s">
        <v>9275</v>
      </c>
      <c r="F2240" s="11" t="s">
        <v>48</v>
      </c>
      <c r="G2240" s="11" t="s">
        <v>111</v>
      </c>
      <c r="H2240" s="11" t="s">
        <v>9276</v>
      </c>
      <c r="I2240" s="11" t="s">
        <v>9286</v>
      </c>
      <c r="J2240" s="12">
        <v>45929</v>
      </c>
      <c r="K2240" s="12">
        <v>45982</v>
      </c>
      <c r="L2240" s="12">
        <v>46711</v>
      </c>
      <c r="M2240" s="13">
        <v>0</v>
      </c>
      <c r="N2240" s="11" t="s">
        <v>114</v>
      </c>
      <c r="O2240" s="11" t="s">
        <v>115</v>
      </c>
      <c r="P2240" s="11" t="s">
        <v>39</v>
      </c>
      <c r="Q2240" s="11" t="s">
        <v>30</v>
      </c>
      <c r="R2240" s="11" t="s">
        <v>17</v>
      </c>
    </row>
    <row r="2241" spans="1:18" x14ac:dyDescent="0.35">
      <c r="A2241" s="11" t="s">
        <v>9287</v>
      </c>
      <c r="B2241" s="11" t="s">
        <v>9288</v>
      </c>
      <c r="C2241" s="10" t="s">
        <v>40</v>
      </c>
      <c r="D2241" s="11" t="s">
        <v>43</v>
      </c>
      <c r="E2241" s="11" t="s">
        <v>9183</v>
      </c>
      <c r="F2241" s="11" t="s">
        <v>48</v>
      </c>
      <c r="G2241" s="11" t="s">
        <v>111</v>
      </c>
      <c r="H2241" s="11" t="s">
        <v>9184</v>
      </c>
      <c r="I2241" s="11" t="s">
        <v>9289</v>
      </c>
      <c r="J2241" s="12">
        <v>45929</v>
      </c>
      <c r="K2241" s="12">
        <v>45982</v>
      </c>
      <c r="L2241" s="12">
        <v>46711</v>
      </c>
      <c r="M2241" s="13">
        <v>0</v>
      </c>
      <c r="N2241" s="11" t="s">
        <v>114</v>
      </c>
      <c r="O2241" s="11" t="s">
        <v>115</v>
      </c>
      <c r="P2241" s="11" t="s">
        <v>39</v>
      </c>
      <c r="Q2241" s="11" t="s">
        <v>30</v>
      </c>
      <c r="R2241" s="11" t="s">
        <v>17</v>
      </c>
    </row>
    <row r="2242" spans="1:18" x14ac:dyDescent="0.35">
      <c r="A2242" s="11" t="s">
        <v>9290</v>
      </c>
      <c r="B2242" s="11" t="s">
        <v>9291</v>
      </c>
      <c r="C2242" s="10" t="s">
        <v>40</v>
      </c>
      <c r="D2242" s="11" t="s">
        <v>43</v>
      </c>
      <c r="E2242" s="11" t="s">
        <v>9292</v>
      </c>
      <c r="F2242" s="11" t="s">
        <v>48</v>
      </c>
      <c r="G2242" s="11" t="s">
        <v>1215</v>
      </c>
      <c r="H2242" s="11" t="s">
        <v>9293</v>
      </c>
      <c r="I2242" s="11" t="s">
        <v>9294</v>
      </c>
      <c r="J2242" s="12">
        <v>45929</v>
      </c>
      <c r="K2242" s="12">
        <v>46007</v>
      </c>
      <c r="L2242" s="12">
        <v>46736</v>
      </c>
      <c r="M2242" s="13">
        <v>0</v>
      </c>
      <c r="N2242" s="11" t="s">
        <v>114</v>
      </c>
      <c r="O2242" s="11" t="s">
        <v>115</v>
      </c>
      <c r="P2242" s="11" t="s">
        <v>39</v>
      </c>
      <c r="Q2242" s="11" t="s">
        <v>30</v>
      </c>
      <c r="R2242" s="11" t="s">
        <v>17</v>
      </c>
    </row>
    <row r="2243" spans="1:18" x14ac:dyDescent="0.35">
      <c r="A2243" s="11" t="s">
        <v>9295</v>
      </c>
      <c r="B2243" s="11" t="s">
        <v>9296</v>
      </c>
      <c r="C2243" s="10" t="s">
        <v>40</v>
      </c>
      <c r="D2243" s="11" t="s">
        <v>43</v>
      </c>
      <c r="E2243" s="11" t="s">
        <v>9292</v>
      </c>
      <c r="F2243" s="11" t="s">
        <v>48</v>
      </c>
      <c r="G2243" s="11" t="s">
        <v>1215</v>
      </c>
      <c r="H2243" s="11" t="s">
        <v>9293</v>
      </c>
      <c r="I2243" s="11" t="s">
        <v>9297</v>
      </c>
      <c r="J2243" s="12">
        <v>45929</v>
      </c>
      <c r="K2243" s="12">
        <v>46007</v>
      </c>
      <c r="L2243" s="12">
        <v>46736</v>
      </c>
      <c r="M2243" s="13">
        <v>0</v>
      </c>
      <c r="N2243" s="11" t="s">
        <v>114</v>
      </c>
      <c r="O2243" s="11" t="s">
        <v>115</v>
      </c>
      <c r="P2243" s="11" t="s">
        <v>39</v>
      </c>
      <c r="Q2243" s="11" t="s">
        <v>30</v>
      </c>
      <c r="R2243" s="11" t="s">
        <v>17</v>
      </c>
    </row>
    <row r="2244" spans="1:18" x14ac:dyDescent="0.35">
      <c r="A2244" s="11" t="s">
        <v>9298</v>
      </c>
      <c r="B2244" s="11" t="s">
        <v>9299</v>
      </c>
      <c r="C2244" s="10" t="s">
        <v>40</v>
      </c>
      <c r="D2244" s="11" t="s">
        <v>43</v>
      </c>
      <c r="E2244" s="11" t="s">
        <v>9292</v>
      </c>
      <c r="F2244" s="11" t="s">
        <v>48</v>
      </c>
      <c r="G2244" s="11" t="s">
        <v>1215</v>
      </c>
      <c r="H2244" s="11" t="s">
        <v>9293</v>
      </c>
      <c r="I2244" s="11" t="s">
        <v>9300</v>
      </c>
      <c r="J2244" s="12">
        <v>45929</v>
      </c>
      <c r="K2244" s="12">
        <v>46007</v>
      </c>
      <c r="L2244" s="12">
        <v>46736</v>
      </c>
      <c r="M2244" s="13">
        <v>0</v>
      </c>
      <c r="N2244" s="11" t="s">
        <v>114</v>
      </c>
      <c r="O2244" s="11" t="s">
        <v>115</v>
      </c>
      <c r="P2244" s="11" t="s">
        <v>39</v>
      </c>
      <c r="Q2244" s="11" t="s">
        <v>30</v>
      </c>
      <c r="R2244" s="11" t="s">
        <v>17</v>
      </c>
    </row>
    <row r="2245" spans="1:18" x14ac:dyDescent="0.35">
      <c r="A2245" s="11" t="s">
        <v>9301</v>
      </c>
      <c r="B2245" s="11" t="s">
        <v>9302</v>
      </c>
      <c r="C2245" s="10" t="s">
        <v>40</v>
      </c>
      <c r="D2245" s="11" t="s">
        <v>43</v>
      </c>
      <c r="E2245" s="11" t="s">
        <v>9292</v>
      </c>
      <c r="F2245" s="11" t="s">
        <v>48</v>
      </c>
      <c r="G2245" s="11" t="s">
        <v>1215</v>
      </c>
      <c r="H2245" s="11" t="s">
        <v>9293</v>
      </c>
      <c r="I2245" s="11" t="s">
        <v>9303</v>
      </c>
      <c r="J2245" s="12">
        <v>45929</v>
      </c>
      <c r="K2245" s="12">
        <v>46007</v>
      </c>
      <c r="L2245" s="12">
        <v>46736</v>
      </c>
      <c r="M2245" s="13">
        <v>0</v>
      </c>
      <c r="N2245" s="11" t="s">
        <v>114</v>
      </c>
      <c r="O2245" s="11" t="s">
        <v>115</v>
      </c>
      <c r="P2245" s="11" t="s">
        <v>39</v>
      </c>
      <c r="Q2245" s="11" t="s">
        <v>30</v>
      </c>
      <c r="R2245" s="11" t="s">
        <v>17</v>
      </c>
    </row>
    <row r="2246" spans="1:18" x14ac:dyDescent="0.35">
      <c r="A2246" s="11" t="s">
        <v>9304</v>
      </c>
      <c r="B2246" s="11" t="s">
        <v>9305</v>
      </c>
      <c r="C2246" s="10" t="s">
        <v>40</v>
      </c>
      <c r="D2246" s="11" t="s">
        <v>43</v>
      </c>
      <c r="E2246" s="11" t="s">
        <v>9292</v>
      </c>
      <c r="F2246" s="11" t="s">
        <v>48</v>
      </c>
      <c r="G2246" s="11" t="s">
        <v>1215</v>
      </c>
      <c r="H2246" s="11" t="s">
        <v>9293</v>
      </c>
      <c r="I2246" s="11" t="s">
        <v>9306</v>
      </c>
      <c r="J2246" s="12">
        <v>45929</v>
      </c>
      <c r="K2246" s="12">
        <v>46007</v>
      </c>
      <c r="L2246" s="12">
        <v>46736</v>
      </c>
      <c r="M2246" s="13">
        <v>0</v>
      </c>
      <c r="N2246" s="11" t="s">
        <v>114</v>
      </c>
      <c r="O2246" s="11" t="s">
        <v>115</v>
      </c>
      <c r="P2246" s="11" t="s">
        <v>39</v>
      </c>
      <c r="Q2246" s="11" t="s">
        <v>30</v>
      </c>
      <c r="R2246" s="11" t="s">
        <v>17</v>
      </c>
    </row>
    <row r="2247" spans="1:18" x14ac:dyDescent="0.35">
      <c r="A2247" s="11" t="s">
        <v>9307</v>
      </c>
      <c r="B2247" s="11" t="s">
        <v>9308</v>
      </c>
      <c r="C2247" s="10" t="s">
        <v>40</v>
      </c>
      <c r="D2247" s="11" t="s">
        <v>43</v>
      </c>
      <c r="E2247" s="11" t="s">
        <v>9263</v>
      </c>
      <c r="F2247" s="11" t="s">
        <v>48</v>
      </c>
      <c r="G2247" s="11" t="s">
        <v>9264</v>
      </c>
      <c r="H2247" s="11" t="s">
        <v>9265</v>
      </c>
      <c r="I2247" s="11" t="s">
        <v>9309</v>
      </c>
      <c r="J2247" s="12">
        <v>45929</v>
      </c>
      <c r="K2247" s="12">
        <v>46008</v>
      </c>
      <c r="L2247" s="12">
        <v>46737</v>
      </c>
      <c r="M2247" s="13">
        <v>0</v>
      </c>
      <c r="N2247" s="11" t="s">
        <v>114</v>
      </c>
      <c r="O2247" s="11" t="s">
        <v>115</v>
      </c>
      <c r="P2247" s="11" t="s">
        <v>39</v>
      </c>
      <c r="Q2247" s="11" t="s">
        <v>30</v>
      </c>
      <c r="R2247" s="11" t="s">
        <v>17</v>
      </c>
    </row>
    <row r="2248" spans="1:18" x14ac:dyDescent="0.35">
      <c r="A2248" s="11" t="s">
        <v>9310</v>
      </c>
      <c r="B2248" s="11" t="s">
        <v>9311</v>
      </c>
      <c r="C2248" s="10" t="s">
        <v>40</v>
      </c>
      <c r="D2248" s="11" t="s">
        <v>43</v>
      </c>
      <c r="E2248" s="11" t="s">
        <v>9263</v>
      </c>
      <c r="F2248" s="11" t="s">
        <v>48</v>
      </c>
      <c r="G2248" s="11" t="s">
        <v>9264</v>
      </c>
      <c r="H2248" s="11" t="s">
        <v>9265</v>
      </c>
      <c r="I2248" s="11" t="s">
        <v>9312</v>
      </c>
      <c r="J2248" s="12">
        <v>45929</v>
      </c>
      <c r="K2248" s="12">
        <v>46008</v>
      </c>
      <c r="L2248" s="12">
        <v>46737</v>
      </c>
      <c r="M2248" s="13">
        <v>0</v>
      </c>
      <c r="N2248" s="11" t="s">
        <v>114</v>
      </c>
      <c r="O2248" s="11" t="s">
        <v>115</v>
      </c>
      <c r="P2248" s="11" t="s">
        <v>39</v>
      </c>
      <c r="Q2248" s="11" t="s">
        <v>30</v>
      </c>
      <c r="R2248" s="11" t="s">
        <v>17</v>
      </c>
    </row>
    <row r="2249" spans="1:18" x14ac:dyDescent="0.35">
      <c r="A2249" s="11" t="s">
        <v>9313</v>
      </c>
      <c r="B2249" s="11" t="s">
        <v>9314</v>
      </c>
      <c r="C2249" s="10" t="s">
        <v>40</v>
      </c>
      <c r="D2249" s="11" t="s">
        <v>43</v>
      </c>
      <c r="E2249" s="11" t="s">
        <v>9315</v>
      </c>
      <c r="F2249" s="11"/>
      <c r="G2249" s="11" t="s">
        <v>370</v>
      </c>
      <c r="H2249" s="11" t="s">
        <v>9316</v>
      </c>
      <c r="I2249" s="11" t="s">
        <v>9317</v>
      </c>
      <c r="J2249" s="12">
        <v>45937</v>
      </c>
      <c r="K2249" s="12">
        <v>45937</v>
      </c>
      <c r="L2249" s="12">
        <v>46301</v>
      </c>
      <c r="M2249" s="13">
        <v>7308.4</v>
      </c>
      <c r="N2249" s="11" t="s">
        <v>6167</v>
      </c>
      <c r="O2249" s="11" t="s">
        <v>6168</v>
      </c>
      <c r="P2249" s="11" t="s">
        <v>38</v>
      </c>
      <c r="Q2249" s="11" t="s">
        <v>30</v>
      </c>
      <c r="R2249" s="11" t="s">
        <v>17</v>
      </c>
    </row>
    <row r="2250" spans="1:18" x14ac:dyDescent="0.35">
      <c r="A2250" s="11" t="s">
        <v>9318</v>
      </c>
      <c r="B2250" s="11" t="s">
        <v>9319</v>
      </c>
      <c r="C2250" s="10" t="s">
        <v>40</v>
      </c>
      <c r="D2250" s="11" t="s">
        <v>43</v>
      </c>
      <c r="E2250" s="11" t="s">
        <v>9320</v>
      </c>
      <c r="F2250" s="11"/>
      <c r="G2250" s="11" t="s">
        <v>9321</v>
      </c>
      <c r="H2250" s="11" t="s">
        <v>9322</v>
      </c>
      <c r="I2250" s="11" t="s">
        <v>9323</v>
      </c>
      <c r="J2250" s="12">
        <v>45943</v>
      </c>
      <c r="K2250" s="12">
        <v>45943</v>
      </c>
      <c r="L2250" s="12">
        <v>46307</v>
      </c>
      <c r="M2250" s="13">
        <v>284.35000000000002</v>
      </c>
      <c r="N2250" s="11" t="s">
        <v>305</v>
      </c>
      <c r="O2250" s="11" t="s">
        <v>306</v>
      </c>
      <c r="P2250" s="11" t="s">
        <v>37</v>
      </c>
      <c r="Q2250" s="11" t="s">
        <v>30</v>
      </c>
      <c r="R2250" s="11" t="s">
        <v>17</v>
      </c>
    </row>
    <row r="2251" spans="1:18" x14ac:dyDescent="0.35">
      <c r="A2251" s="11" t="s">
        <v>9324</v>
      </c>
      <c r="B2251" s="11" t="s">
        <v>4817</v>
      </c>
      <c r="C2251" s="10" t="s">
        <v>40</v>
      </c>
      <c r="D2251" s="11" t="s">
        <v>43</v>
      </c>
      <c r="E2251" s="11" t="s">
        <v>9320</v>
      </c>
      <c r="F2251" s="11"/>
      <c r="G2251" s="11" t="s">
        <v>9321</v>
      </c>
      <c r="H2251" s="11" t="s">
        <v>9325</v>
      </c>
      <c r="I2251" s="11" t="s">
        <v>9326</v>
      </c>
      <c r="J2251" s="12">
        <v>45943</v>
      </c>
      <c r="K2251" s="12">
        <v>45943</v>
      </c>
      <c r="L2251" s="12">
        <v>46307</v>
      </c>
      <c r="M2251" s="13">
        <v>284.35000000000002</v>
      </c>
      <c r="N2251" s="11" t="s">
        <v>305</v>
      </c>
      <c r="O2251" s="11" t="s">
        <v>306</v>
      </c>
      <c r="P2251" s="11" t="s">
        <v>37</v>
      </c>
      <c r="Q2251" s="11" t="s">
        <v>30</v>
      </c>
      <c r="R2251" s="11" t="s">
        <v>17</v>
      </c>
    </row>
    <row r="2252" spans="1:18" x14ac:dyDescent="0.35">
      <c r="A2252" s="11" t="s">
        <v>9327</v>
      </c>
      <c r="B2252" s="11" t="s">
        <v>9328</v>
      </c>
      <c r="C2252" s="10" t="s">
        <v>40</v>
      </c>
      <c r="D2252" s="11" t="s">
        <v>43</v>
      </c>
      <c r="E2252" s="11" t="s">
        <v>9329</v>
      </c>
      <c r="F2252" s="11" t="s">
        <v>48</v>
      </c>
      <c r="G2252" s="11" t="s">
        <v>7835</v>
      </c>
      <c r="H2252" s="11" t="s">
        <v>9330</v>
      </c>
      <c r="I2252" s="11" t="s">
        <v>9331</v>
      </c>
      <c r="J2252" s="12">
        <v>45946</v>
      </c>
      <c r="K2252" s="12">
        <v>45946</v>
      </c>
      <c r="L2252" s="12">
        <v>46310</v>
      </c>
      <c r="M2252" s="13">
        <v>133.1</v>
      </c>
      <c r="N2252" s="11" t="s">
        <v>325</v>
      </c>
      <c r="O2252" s="11" t="s">
        <v>326</v>
      </c>
      <c r="P2252" s="11" t="s">
        <v>37</v>
      </c>
      <c r="Q2252" s="11" t="s">
        <v>30</v>
      </c>
      <c r="R2252" s="11" t="s">
        <v>17</v>
      </c>
    </row>
    <row r="2253" spans="1:18" x14ac:dyDescent="0.35">
      <c r="A2253" s="11" t="s">
        <v>9332</v>
      </c>
      <c r="B2253" s="11" t="s">
        <v>9333</v>
      </c>
      <c r="C2253" s="10" t="s">
        <v>40</v>
      </c>
      <c r="D2253" s="11" t="s">
        <v>43</v>
      </c>
      <c r="E2253" s="11" t="s">
        <v>380</v>
      </c>
      <c r="F2253" s="11" t="s">
        <v>133</v>
      </c>
      <c r="G2253" s="11" t="s">
        <v>275</v>
      </c>
      <c r="H2253" s="11" t="s">
        <v>6827</v>
      </c>
      <c r="I2253" s="11" t="s">
        <v>9334</v>
      </c>
      <c r="J2253" s="12">
        <v>45958</v>
      </c>
      <c r="K2253" s="12">
        <v>45958</v>
      </c>
      <c r="L2253" s="12">
        <v>46687</v>
      </c>
      <c r="M2253" s="13">
        <v>5608.83</v>
      </c>
      <c r="N2253" s="11" t="s">
        <v>418</v>
      </c>
      <c r="O2253" s="11" t="s">
        <v>419</v>
      </c>
      <c r="P2253" s="11" t="s">
        <v>39</v>
      </c>
      <c r="Q2253" s="11" t="s">
        <v>30</v>
      </c>
      <c r="R2253" s="11" t="s">
        <v>17</v>
      </c>
    </row>
    <row r="2254" spans="1:18" x14ac:dyDescent="0.35">
      <c r="A2254" s="11" t="s">
        <v>9335</v>
      </c>
      <c r="B2254" s="11" t="s">
        <v>9336</v>
      </c>
      <c r="C2254" s="10" t="s">
        <v>40</v>
      </c>
      <c r="D2254" s="11" t="s">
        <v>43</v>
      </c>
      <c r="E2254" s="11" t="s">
        <v>3260</v>
      </c>
      <c r="F2254" s="11"/>
      <c r="G2254" s="11" t="s">
        <v>275</v>
      </c>
      <c r="H2254" s="11" t="s">
        <v>8025</v>
      </c>
      <c r="I2254" s="11" t="s">
        <v>9337</v>
      </c>
      <c r="J2254" s="12">
        <v>46006</v>
      </c>
      <c r="K2254" s="12">
        <v>45958</v>
      </c>
      <c r="L2254" s="12">
        <v>46735</v>
      </c>
      <c r="M2254" s="13">
        <v>0</v>
      </c>
      <c r="N2254" s="11" t="s">
        <v>418</v>
      </c>
      <c r="O2254" s="11" t="s">
        <v>419</v>
      </c>
      <c r="P2254" s="11" t="s">
        <v>39</v>
      </c>
      <c r="Q2254" s="11" t="s">
        <v>30</v>
      </c>
      <c r="R2254" s="11" t="s">
        <v>17</v>
      </c>
    </row>
    <row r="2255" spans="1:18" x14ac:dyDescent="0.35">
      <c r="A2255" s="11" t="s">
        <v>9338</v>
      </c>
      <c r="B2255" s="11" t="s">
        <v>9339</v>
      </c>
      <c r="C2255" s="10" t="s">
        <v>40</v>
      </c>
      <c r="D2255" s="11" t="s">
        <v>43</v>
      </c>
      <c r="E2255" s="11" t="s">
        <v>9320</v>
      </c>
      <c r="F2255" s="11"/>
      <c r="G2255" s="11" t="s">
        <v>9340</v>
      </c>
      <c r="H2255" s="11" t="s">
        <v>9341</v>
      </c>
      <c r="I2255" s="11" t="s">
        <v>9342</v>
      </c>
      <c r="J2255" s="12">
        <v>45966</v>
      </c>
      <c r="K2255" s="12">
        <v>45966</v>
      </c>
      <c r="L2255" s="12">
        <v>46330</v>
      </c>
      <c r="M2255" s="13">
        <v>544.5</v>
      </c>
      <c r="N2255" s="11" t="s">
        <v>305</v>
      </c>
      <c r="O2255" s="11" t="s">
        <v>306</v>
      </c>
      <c r="P2255" s="11" t="s">
        <v>37</v>
      </c>
      <c r="Q2255" s="11" t="s">
        <v>30</v>
      </c>
      <c r="R2255" s="11" t="s">
        <v>17</v>
      </c>
    </row>
    <row r="2256" spans="1:18" x14ac:dyDescent="0.35">
      <c r="A2256" s="11" t="s">
        <v>9343</v>
      </c>
      <c r="B2256" s="11" t="s">
        <v>9344</v>
      </c>
      <c r="C2256" s="10" t="s">
        <v>40</v>
      </c>
      <c r="D2256" s="11" t="s">
        <v>43</v>
      </c>
      <c r="E2256" s="11" t="s">
        <v>4006</v>
      </c>
      <c r="F2256" s="11" t="s">
        <v>48</v>
      </c>
      <c r="G2256" s="11" t="s">
        <v>370</v>
      </c>
      <c r="H2256" s="11" t="s">
        <v>9345</v>
      </c>
      <c r="I2256" s="11" t="s">
        <v>9346</v>
      </c>
      <c r="J2256" s="12">
        <v>45972</v>
      </c>
      <c r="K2256" s="12">
        <v>45972</v>
      </c>
      <c r="L2256" s="12">
        <v>46701</v>
      </c>
      <c r="M2256" s="13">
        <v>18029</v>
      </c>
      <c r="N2256" s="11" t="s">
        <v>6167</v>
      </c>
      <c r="O2256" s="11" t="s">
        <v>6168</v>
      </c>
      <c r="P2256" s="11" t="s">
        <v>38</v>
      </c>
      <c r="Q2256" s="11" t="s">
        <v>30</v>
      </c>
      <c r="R2256" s="11" t="s">
        <v>17</v>
      </c>
    </row>
    <row r="2257" spans="1:18" x14ac:dyDescent="0.35">
      <c r="A2257" s="11" t="s">
        <v>9347</v>
      </c>
      <c r="B2257" s="11" t="s">
        <v>9348</v>
      </c>
      <c r="C2257" s="10" t="s">
        <v>40</v>
      </c>
      <c r="D2257" s="11" t="s">
        <v>43</v>
      </c>
      <c r="E2257" s="11" t="s">
        <v>9349</v>
      </c>
      <c r="F2257" s="11" t="s">
        <v>48</v>
      </c>
      <c r="G2257" s="11" t="s">
        <v>370</v>
      </c>
      <c r="H2257" s="11" t="s">
        <v>9350</v>
      </c>
      <c r="I2257" s="11" t="s">
        <v>9351</v>
      </c>
      <c r="J2257" s="12">
        <v>45972</v>
      </c>
      <c r="K2257" s="12">
        <v>45972</v>
      </c>
      <c r="L2257" s="12">
        <v>46701</v>
      </c>
      <c r="M2257" s="13">
        <v>0</v>
      </c>
      <c r="N2257" s="11" t="s">
        <v>6167</v>
      </c>
      <c r="O2257" s="11" t="s">
        <v>6168</v>
      </c>
      <c r="P2257" s="11" t="s">
        <v>38</v>
      </c>
      <c r="Q2257" s="11" t="s">
        <v>30</v>
      </c>
      <c r="R2257" s="11" t="s">
        <v>17</v>
      </c>
    </row>
    <row r="2258" spans="1:18" x14ac:dyDescent="0.35">
      <c r="A2258" s="11" t="s">
        <v>9352</v>
      </c>
      <c r="B2258" s="11" t="s">
        <v>9353</v>
      </c>
      <c r="C2258" s="10" t="s">
        <v>40</v>
      </c>
      <c r="D2258" s="11" t="s">
        <v>43</v>
      </c>
      <c r="E2258" s="11" t="s">
        <v>1267</v>
      </c>
      <c r="F2258" s="11" t="s">
        <v>48</v>
      </c>
      <c r="G2258" s="11" t="s">
        <v>1262</v>
      </c>
      <c r="H2258" s="11" t="s">
        <v>9354</v>
      </c>
      <c r="I2258" s="11" t="s">
        <v>9355</v>
      </c>
      <c r="J2258" s="12">
        <v>45972</v>
      </c>
      <c r="K2258" s="12">
        <v>45972</v>
      </c>
      <c r="L2258" s="12">
        <v>46701</v>
      </c>
      <c r="M2258" s="13">
        <v>0</v>
      </c>
      <c r="N2258" s="11" t="s">
        <v>6167</v>
      </c>
      <c r="O2258" s="11" t="s">
        <v>6168</v>
      </c>
      <c r="P2258" s="11" t="s">
        <v>38</v>
      </c>
      <c r="Q2258" s="11" t="s">
        <v>30</v>
      </c>
      <c r="R2258" s="11" t="s">
        <v>17</v>
      </c>
    </row>
    <row r="2259" spans="1:18" x14ac:dyDescent="0.35">
      <c r="A2259" s="11" t="s">
        <v>9356</v>
      </c>
      <c r="B2259" s="11" t="s">
        <v>9357</v>
      </c>
      <c r="C2259" s="10" t="s">
        <v>40</v>
      </c>
      <c r="D2259" s="11" t="s">
        <v>43</v>
      </c>
      <c r="E2259" s="11" t="s">
        <v>1267</v>
      </c>
      <c r="F2259" s="11" t="s">
        <v>48</v>
      </c>
      <c r="G2259" s="11" t="s">
        <v>1262</v>
      </c>
      <c r="H2259" s="11" t="s">
        <v>9354</v>
      </c>
      <c r="I2259" s="11" t="s">
        <v>9358</v>
      </c>
      <c r="J2259" s="12">
        <v>45972</v>
      </c>
      <c r="K2259" s="12">
        <v>45972</v>
      </c>
      <c r="L2259" s="12">
        <v>46701</v>
      </c>
      <c r="M2259" s="13">
        <v>0</v>
      </c>
      <c r="N2259" s="11" t="s">
        <v>6167</v>
      </c>
      <c r="O2259" s="11" t="s">
        <v>6168</v>
      </c>
      <c r="P2259" s="11" t="s">
        <v>38</v>
      </c>
      <c r="Q2259" s="11" t="s">
        <v>30</v>
      </c>
      <c r="R2259" s="11" t="s">
        <v>17</v>
      </c>
    </row>
    <row r="2260" spans="1:18" x14ac:dyDescent="0.35">
      <c r="A2260" s="11" t="s">
        <v>9359</v>
      </c>
      <c r="B2260" s="11" t="s">
        <v>9360</v>
      </c>
      <c r="C2260" s="10" t="s">
        <v>40</v>
      </c>
      <c r="D2260" s="11" t="s">
        <v>43</v>
      </c>
      <c r="E2260" s="11" t="s">
        <v>1256</v>
      </c>
      <c r="F2260" s="11" t="s">
        <v>48</v>
      </c>
      <c r="G2260" s="11" t="s">
        <v>1215</v>
      </c>
      <c r="H2260" s="11" t="s">
        <v>9361</v>
      </c>
      <c r="I2260" s="11" t="s">
        <v>9362</v>
      </c>
      <c r="J2260" s="12">
        <v>45972</v>
      </c>
      <c r="K2260" s="12">
        <v>45972</v>
      </c>
      <c r="L2260" s="12">
        <v>46701</v>
      </c>
      <c r="M2260" s="13">
        <v>0</v>
      </c>
      <c r="N2260" s="11" t="s">
        <v>6167</v>
      </c>
      <c r="O2260" s="11" t="s">
        <v>6168</v>
      </c>
      <c r="P2260" s="11" t="s">
        <v>38</v>
      </c>
      <c r="Q2260" s="11" t="s">
        <v>30</v>
      </c>
      <c r="R2260" s="11" t="s">
        <v>17</v>
      </c>
    </row>
    <row r="2261" spans="1:18" x14ac:dyDescent="0.35">
      <c r="A2261" s="11" t="s">
        <v>9363</v>
      </c>
      <c r="B2261" s="11" t="s">
        <v>9364</v>
      </c>
      <c r="C2261" s="10" t="s">
        <v>40</v>
      </c>
      <c r="D2261" s="11" t="s">
        <v>43</v>
      </c>
      <c r="E2261" s="11" t="s">
        <v>9365</v>
      </c>
      <c r="F2261" s="11" t="s">
        <v>48</v>
      </c>
      <c r="G2261" s="11" t="s">
        <v>7885</v>
      </c>
      <c r="H2261" s="11" t="s">
        <v>9366</v>
      </c>
      <c r="I2261" s="11" t="s">
        <v>9367</v>
      </c>
      <c r="J2261" s="12">
        <v>45972</v>
      </c>
      <c r="K2261" s="12">
        <v>45972</v>
      </c>
      <c r="L2261" s="12">
        <v>46701</v>
      </c>
      <c r="M2261" s="13">
        <v>0</v>
      </c>
      <c r="N2261" s="11" t="s">
        <v>6167</v>
      </c>
      <c r="O2261" s="11" t="s">
        <v>6168</v>
      </c>
      <c r="P2261" s="11" t="s">
        <v>37</v>
      </c>
      <c r="Q2261" s="11" t="s">
        <v>30</v>
      </c>
      <c r="R2261" s="11" t="s">
        <v>17</v>
      </c>
    </row>
    <row r="2262" spans="1:18" x14ac:dyDescent="0.35">
      <c r="A2262" s="11" t="s">
        <v>9368</v>
      </c>
      <c r="B2262" s="11" t="s">
        <v>9369</v>
      </c>
      <c r="C2262" s="10" t="s">
        <v>40</v>
      </c>
      <c r="D2262" s="11" t="s">
        <v>43</v>
      </c>
      <c r="E2262" s="11" t="s">
        <v>9370</v>
      </c>
      <c r="F2262" s="11" t="s">
        <v>48</v>
      </c>
      <c r="G2262" s="11" t="s">
        <v>9371</v>
      </c>
      <c r="H2262" s="11" t="s">
        <v>9372</v>
      </c>
      <c r="I2262" s="11" t="s">
        <v>9373</v>
      </c>
      <c r="J2262" s="12">
        <v>45972</v>
      </c>
      <c r="K2262" s="12">
        <v>45972</v>
      </c>
      <c r="L2262" s="12">
        <v>46701</v>
      </c>
      <c r="M2262" s="13">
        <v>0</v>
      </c>
      <c r="N2262" s="11" t="s">
        <v>6167</v>
      </c>
      <c r="O2262" s="11" t="s">
        <v>6168</v>
      </c>
      <c r="P2262" s="11" t="s">
        <v>37</v>
      </c>
      <c r="Q2262" s="11" t="s">
        <v>30</v>
      </c>
      <c r="R2262" s="11" t="s">
        <v>17</v>
      </c>
    </row>
    <row r="2263" spans="1:18" x14ac:dyDescent="0.35">
      <c r="A2263" s="11" t="s">
        <v>9374</v>
      </c>
      <c r="B2263" s="11" t="s">
        <v>9375</v>
      </c>
      <c r="C2263" s="10" t="s">
        <v>40</v>
      </c>
      <c r="D2263" s="11" t="s">
        <v>43</v>
      </c>
      <c r="E2263" s="11" t="s">
        <v>5290</v>
      </c>
      <c r="F2263" s="11" t="s">
        <v>48</v>
      </c>
      <c r="G2263" s="11" t="s">
        <v>5110</v>
      </c>
      <c r="H2263" s="11" t="s">
        <v>5291</v>
      </c>
      <c r="I2263" s="11" t="s">
        <v>9376</v>
      </c>
      <c r="J2263" s="12">
        <v>45975</v>
      </c>
      <c r="K2263" s="12">
        <v>45975</v>
      </c>
      <c r="L2263" s="12">
        <v>46339</v>
      </c>
      <c r="M2263" s="13">
        <v>16335</v>
      </c>
      <c r="N2263" s="11" t="s">
        <v>99</v>
      </c>
      <c r="O2263" s="11" t="s">
        <v>100</v>
      </c>
      <c r="P2263" s="11" t="s">
        <v>37</v>
      </c>
      <c r="Q2263" s="11" t="s">
        <v>30</v>
      </c>
      <c r="R2263" s="11" t="s">
        <v>17</v>
      </c>
    </row>
    <row r="2264" spans="1:18" x14ac:dyDescent="0.35">
      <c r="A2264" s="11" t="s">
        <v>9377</v>
      </c>
      <c r="B2264" s="11" t="s">
        <v>9378</v>
      </c>
      <c r="C2264" s="10" t="s">
        <v>40</v>
      </c>
      <c r="D2264" s="11" t="s">
        <v>43</v>
      </c>
      <c r="E2264" s="11" t="s">
        <v>9379</v>
      </c>
      <c r="F2264" s="11"/>
      <c r="G2264" s="11" t="s">
        <v>2063</v>
      </c>
      <c r="H2264" s="11" t="s">
        <v>9380</v>
      </c>
      <c r="I2264" s="11" t="s">
        <v>9381</v>
      </c>
      <c r="J2264" s="12">
        <v>45975</v>
      </c>
      <c r="K2264" s="12">
        <v>45975</v>
      </c>
      <c r="L2264" s="12"/>
      <c r="M2264" s="13">
        <v>11376.42</v>
      </c>
      <c r="N2264" s="11" t="s">
        <v>1023</v>
      </c>
      <c r="O2264" s="11" t="s">
        <v>1024</v>
      </c>
      <c r="P2264" s="11" t="s">
        <v>37</v>
      </c>
      <c r="Q2264" s="11" t="s">
        <v>30</v>
      </c>
      <c r="R2264" s="11" t="s">
        <v>17</v>
      </c>
    </row>
    <row r="2265" spans="1:18" x14ac:dyDescent="0.35">
      <c r="A2265" s="11" t="s">
        <v>9382</v>
      </c>
      <c r="B2265" s="11" t="s">
        <v>9383</v>
      </c>
      <c r="C2265" s="10" t="s">
        <v>40</v>
      </c>
      <c r="D2265" s="11" t="s">
        <v>43</v>
      </c>
      <c r="E2265" s="11" t="s">
        <v>1678</v>
      </c>
      <c r="F2265" s="11" t="s">
        <v>330</v>
      </c>
      <c r="G2265" s="11" t="s">
        <v>9384</v>
      </c>
      <c r="H2265" s="11" t="s">
        <v>9385</v>
      </c>
      <c r="I2265" s="11" t="s">
        <v>9386</v>
      </c>
      <c r="J2265" s="12">
        <v>45979</v>
      </c>
      <c r="K2265" s="12">
        <v>45979</v>
      </c>
      <c r="L2265" s="12">
        <v>46708</v>
      </c>
      <c r="M2265" s="13">
        <v>184888</v>
      </c>
      <c r="N2265" s="11" t="s">
        <v>9387</v>
      </c>
      <c r="O2265" s="11" t="s">
        <v>9388</v>
      </c>
      <c r="P2265" s="11" t="s">
        <v>39</v>
      </c>
      <c r="Q2265" s="11" t="s">
        <v>30</v>
      </c>
      <c r="R2265" s="11" t="s">
        <v>17</v>
      </c>
    </row>
    <row r="2266" spans="1:18" x14ac:dyDescent="0.35">
      <c r="A2266" s="11" t="s">
        <v>9389</v>
      </c>
      <c r="B2266" s="11" t="s">
        <v>9390</v>
      </c>
      <c r="C2266" s="10" t="s">
        <v>40</v>
      </c>
      <c r="D2266" s="11" t="s">
        <v>43</v>
      </c>
      <c r="E2266" s="11" t="s">
        <v>9391</v>
      </c>
      <c r="F2266" s="11" t="s">
        <v>48</v>
      </c>
      <c r="G2266" s="11" t="s">
        <v>9384</v>
      </c>
      <c r="H2266" s="11" t="s">
        <v>9392</v>
      </c>
      <c r="I2266" s="11" t="s">
        <v>9393</v>
      </c>
      <c r="J2266" s="12">
        <v>45979</v>
      </c>
      <c r="K2266" s="12">
        <v>45979</v>
      </c>
      <c r="L2266" s="12">
        <v>46708</v>
      </c>
      <c r="M2266" s="13">
        <v>0</v>
      </c>
      <c r="N2266" s="11" t="s">
        <v>9387</v>
      </c>
      <c r="O2266" s="11" t="s">
        <v>9388</v>
      </c>
      <c r="P2266" s="11" t="s">
        <v>39</v>
      </c>
      <c r="Q2266" s="11" t="s">
        <v>30</v>
      </c>
      <c r="R2266" s="11" t="s">
        <v>17</v>
      </c>
    </row>
    <row r="2267" spans="1:18" x14ac:dyDescent="0.35">
      <c r="A2267" s="11" t="s">
        <v>9394</v>
      </c>
      <c r="B2267" s="11" t="s">
        <v>9395</v>
      </c>
      <c r="C2267" s="10" t="s">
        <v>40</v>
      </c>
      <c r="D2267" s="11" t="s">
        <v>43</v>
      </c>
      <c r="E2267" s="11" t="s">
        <v>9396</v>
      </c>
      <c r="F2267" s="11" t="s">
        <v>48</v>
      </c>
      <c r="G2267" s="11" t="s">
        <v>9384</v>
      </c>
      <c r="H2267" s="11" t="s">
        <v>9397</v>
      </c>
      <c r="I2267" s="11" t="s">
        <v>9398</v>
      </c>
      <c r="J2267" s="12">
        <v>45979</v>
      </c>
      <c r="K2267" s="12">
        <v>45979</v>
      </c>
      <c r="L2267" s="12">
        <v>46708</v>
      </c>
      <c r="M2267" s="13">
        <v>0</v>
      </c>
      <c r="N2267" s="11" t="s">
        <v>9387</v>
      </c>
      <c r="O2267" s="11" t="s">
        <v>9388</v>
      </c>
      <c r="P2267" s="11" t="s">
        <v>39</v>
      </c>
      <c r="Q2267" s="11" t="s">
        <v>30</v>
      </c>
      <c r="R2267" s="11" t="s">
        <v>17</v>
      </c>
    </row>
    <row r="2268" spans="1:18" x14ac:dyDescent="0.35">
      <c r="A2268" s="11" t="s">
        <v>9399</v>
      </c>
      <c r="B2268" s="11" t="s">
        <v>9400</v>
      </c>
      <c r="C2268" s="10" t="s">
        <v>40</v>
      </c>
      <c r="D2268" s="11" t="s">
        <v>43</v>
      </c>
      <c r="E2268" s="11" t="s">
        <v>1683</v>
      </c>
      <c r="F2268" s="11" t="s">
        <v>48</v>
      </c>
      <c r="G2268" s="11" t="s">
        <v>6797</v>
      </c>
      <c r="H2268" s="11" t="s">
        <v>9401</v>
      </c>
      <c r="I2268" s="11" t="s">
        <v>9402</v>
      </c>
      <c r="J2268" s="12">
        <v>45979</v>
      </c>
      <c r="K2268" s="12">
        <v>45979</v>
      </c>
      <c r="L2268" s="12">
        <v>46708</v>
      </c>
      <c r="M2268" s="13">
        <v>0</v>
      </c>
      <c r="N2268" s="11" t="s">
        <v>9387</v>
      </c>
      <c r="O2268" s="11" t="s">
        <v>9388</v>
      </c>
      <c r="P2268" s="11" t="s">
        <v>39</v>
      </c>
      <c r="Q2268" s="11" t="s">
        <v>30</v>
      </c>
      <c r="R2268" s="11" t="s">
        <v>17</v>
      </c>
    </row>
    <row r="2269" spans="1:18" x14ac:dyDescent="0.35">
      <c r="A2269" s="11" t="s">
        <v>9403</v>
      </c>
      <c r="B2269" s="11" t="s">
        <v>9404</v>
      </c>
      <c r="C2269" s="10" t="s">
        <v>40</v>
      </c>
      <c r="D2269" s="11" t="s">
        <v>43</v>
      </c>
      <c r="E2269" s="11" t="s">
        <v>9405</v>
      </c>
      <c r="F2269" s="11" t="s">
        <v>48</v>
      </c>
      <c r="G2269" s="11" t="s">
        <v>9384</v>
      </c>
      <c r="H2269" s="11" t="s">
        <v>9406</v>
      </c>
      <c r="I2269" s="11" t="s">
        <v>9407</v>
      </c>
      <c r="J2269" s="12">
        <v>45979</v>
      </c>
      <c r="K2269" s="12">
        <v>45979</v>
      </c>
      <c r="L2269" s="12">
        <v>46708</v>
      </c>
      <c r="M2269" s="13">
        <v>0</v>
      </c>
      <c r="N2269" s="11" t="s">
        <v>9387</v>
      </c>
      <c r="O2269" s="11" t="s">
        <v>9388</v>
      </c>
      <c r="P2269" s="11" t="s">
        <v>39</v>
      </c>
      <c r="Q2269" s="11" t="s">
        <v>30</v>
      </c>
      <c r="R2269" s="11" t="s">
        <v>17</v>
      </c>
    </row>
    <row r="2270" spans="1:18" x14ac:dyDescent="0.35">
      <c r="A2270" s="11" t="s">
        <v>9408</v>
      </c>
      <c r="B2270" s="11" t="s">
        <v>9409</v>
      </c>
      <c r="C2270" s="10" t="s">
        <v>40</v>
      </c>
      <c r="D2270" s="11" t="s">
        <v>43</v>
      </c>
      <c r="E2270" s="11" t="s">
        <v>9410</v>
      </c>
      <c r="F2270" s="11" t="s">
        <v>48</v>
      </c>
      <c r="G2270" s="11" t="s">
        <v>9411</v>
      </c>
      <c r="H2270" s="11" t="s">
        <v>9412</v>
      </c>
      <c r="I2270" s="11" t="s">
        <v>9413</v>
      </c>
      <c r="J2270" s="12">
        <v>45979</v>
      </c>
      <c r="K2270" s="12">
        <v>45979</v>
      </c>
      <c r="L2270" s="12">
        <v>46708</v>
      </c>
      <c r="M2270" s="13">
        <v>0</v>
      </c>
      <c r="N2270" s="11" t="s">
        <v>9387</v>
      </c>
      <c r="O2270" s="11" t="s">
        <v>9388</v>
      </c>
      <c r="P2270" s="11" t="s">
        <v>39</v>
      </c>
      <c r="Q2270" s="11" t="s">
        <v>30</v>
      </c>
      <c r="R2270" s="11" t="s">
        <v>17</v>
      </c>
    </row>
    <row r="2271" spans="1:18" x14ac:dyDescent="0.35">
      <c r="A2271" s="11" t="s">
        <v>9414</v>
      </c>
      <c r="B2271" s="11" t="s">
        <v>9415</v>
      </c>
      <c r="C2271" s="10" t="s">
        <v>40</v>
      </c>
      <c r="D2271" s="11" t="s">
        <v>43</v>
      </c>
      <c r="E2271" s="11" t="s">
        <v>1678</v>
      </c>
      <c r="F2271" s="11" t="s">
        <v>330</v>
      </c>
      <c r="G2271" s="11" t="s">
        <v>953</v>
      </c>
      <c r="H2271" s="11" t="s">
        <v>9037</v>
      </c>
      <c r="I2271" s="11" t="s">
        <v>9416</v>
      </c>
      <c r="J2271" s="12">
        <v>45994</v>
      </c>
      <c r="K2271" s="12">
        <v>45994</v>
      </c>
      <c r="L2271" s="12">
        <v>47089</v>
      </c>
      <c r="M2271" s="13">
        <v>18137.900000000001</v>
      </c>
      <c r="N2271" s="11" t="s">
        <v>5490</v>
      </c>
      <c r="O2271" s="11" t="s">
        <v>5491</v>
      </c>
      <c r="P2271" s="11" t="s">
        <v>39</v>
      </c>
      <c r="Q2271" s="11" t="s">
        <v>30</v>
      </c>
      <c r="R2271" s="11" t="s">
        <v>17</v>
      </c>
    </row>
    <row r="2272" spans="1:18" x14ac:dyDescent="0.35">
      <c r="A2272" s="11" t="s">
        <v>9417</v>
      </c>
      <c r="B2272" s="11" t="s">
        <v>9415</v>
      </c>
      <c r="C2272" s="10" t="s">
        <v>40</v>
      </c>
      <c r="D2272" s="11" t="s">
        <v>43</v>
      </c>
      <c r="E2272" s="11" t="s">
        <v>9041</v>
      </c>
      <c r="F2272" s="11" t="s">
        <v>48</v>
      </c>
      <c r="G2272" s="11" t="s">
        <v>953</v>
      </c>
      <c r="H2272" s="11" t="s">
        <v>9042</v>
      </c>
      <c r="I2272" s="11" t="s">
        <v>9418</v>
      </c>
      <c r="J2272" s="12">
        <v>45994</v>
      </c>
      <c r="K2272" s="12">
        <v>45994</v>
      </c>
      <c r="L2272" s="12">
        <v>47089</v>
      </c>
      <c r="M2272" s="13">
        <v>0</v>
      </c>
      <c r="N2272" s="11" t="s">
        <v>5490</v>
      </c>
      <c r="O2272" s="11" t="s">
        <v>5491</v>
      </c>
      <c r="P2272" s="11" t="s">
        <v>39</v>
      </c>
      <c r="Q2272" s="11" t="s">
        <v>30</v>
      </c>
      <c r="R2272" s="11" t="s">
        <v>17</v>
      </c>
    </row>
    <row r="2273" spans="1:18" x14ac:dyDescent="0.35">
      <c r="A2273" s="11" t="s">
        <v>9419</v>
      </c>
      <c r="B2273" s="11" t="s">
        <v>9415</v>
      </c>
      <c r="C2273" s="10" t="s">
        <v>40</v>
      </c>
      <c r="D2273" s="11" t="s">
        <v>43</v>
      </c>
      <c r="E2273" s="11" t="s">
        <v>2635</v>
      </c>
      <c r="F2273" s="11" t="s">
        <v>48</v>
      </c>
      <c r="G2273" s="11" t="s">
        <v>953</v>
      </c>
      <c r="H2273" s="11" t="s">
        <v>9046</v>
      </c>
      <c r="I2273" s="11" t="s">
        <v>9420</v>
      </c>
      <c r="J2273" s="12">
        <v>45994</v>
      </c>
      <c r="K2273" s="12">
        <v>45994</v>
      </c>
      <c r="L2273" s="12">
        <v>47089</v>
      </c>
      <c r="M2273" s="13">
        <v>0</v>
      </c>
      <c r="N2273" s="11" t="s">
        <v>5490</v>
      </c>
      <c r="O2273" s="11" t="s">
        <v>5491</v>
      </c>
      <c r="P2273" s="11" t="s">
        <v>39</v>
      </c>
      <c r="Q2273" s="11" t="s">
        <v>30</v>
      </c>
      <c r="R2273" s="11" t="s">
        <v>17</v>
      </c>
    </row>
    <row r="2274" spans="1:18" x14ac:dyDescent="0.35">
      <c r="A2274" s="11" t="s">
        <v>9421</v>
      </c>
      <c r="B2274" s="11" t="s">
        <v>9422</v>
      </c>
      <c r="C2274" s="10" t="s">
        <v>40</v>
      </c>
      <c r="D2274" s="11" t="s">
        <v>43</v>
      </c>
      <c r="E2274" s="11" t="s">
        <v>2635</v>
      </c>
      <c r="F2274" s="11" t="s">
        <v>48</v>
      </c>
      <c r="G2274" s="11" t="s">
        <v>953</v>
      </c>
      <c r="H2274" s="11" t="s">
        <v>9050</v>
      </c>
      <c r="I2274" s="11" t="s">
        <v>9423</v>
      </c>
      <c r="J2274" s="12">
        <v>45994</v>
      </c>
      <c r="K2274" s="12">
        <v>45994</v>
      </c>
      <c r="L2274" s="12">
        <v>47089</v>
      </c>
      <c r="M2274" s="13">
        <v>5445</v>
      </c>
      <c r="N2274" s="11" t="s">
        <v>5490</v>
      </c>
      <c r="O2274" s="11" t="s">
        <v>5491</v>
      </c>
      <c r="P2274" s="11" t="s">
        <v>39</v>
      </c>
      <c r="Q2274" s="11" t="s">
        <v>30</v>
      </c>
      <c r="R2274" s="11" t="s">
        <v>17</v>
      </c>
    </row>
    <row r="2275" spans="1:18" x14ac:dyDescent="0.35">
      <c r="A2275" s="11" t="s">
        <v>9424</v>
      </c>
      <c r="B2275" s="11" t="s">
        <v>48</v>
      </c>
      <c r="C2275" s="10" t="s">
        <v>40</v>
      </c>
      <c r="D2275" s="11" t="s">
        <v>43</v>
      </c>
      <c r="E2275" s="11" t="s">
        <v>9425</v>
      </c>
      <c r="F2275" s="11" t="s">
        <v>48</v>
      </c>
      <c r="G2275" s="11" t="s">
        <v>9426</v>
      </c>
      <c r="H2275" s="11" t="s">
        <v>9427</v>
      </c>
      <c r="I2275" s="11" t="s">
        <v>9428</v>
      </c>
      <c r="J2275" s="12">
        <v>45994</v>
      </c>
      <c r="K2275" s="12">
        <v>45994</v>
      </c>
      <c r="L2275" s="12">
        <v>47089</v>
      </c>
      <c r="M2275" s="13">
        <v>926.23299999999995</v>
      </c>
      <c r="N2275" s="11" t="s">
        <v>5490</v>
      </c>
      <c r="O2275" s="11" t="s">
        <v>5491</v>
      </c>
      <c r="P2275" s="11" t="s">
        <v>39</v>
      </c>
      <c r="Q2275" s="11" t="s">
        <v>30</v>
      </c>
      <c r="R2275" s="11" t="s">
        <v>17</v>
      </c>
    </row>
    <row r="2276" spans="1:18" x14ac:dyDescent="0.35">
      <c r="A2276" s="11" t="s">
        <v>9429</v>
      </c>
      <c r="B2276" s="11" t="s">
        <v>48</v>
      </c>
      <c r="C2276" s="10" t="s">
        <v>40</v>
      </c>
      <c r="D2276" s="11" t="s">
        <v>43</v>
      </c>
      <c r="E2276" s="11" t="s">
        <v>9425</v>
      </c>
      <c r="F2276" s="11" t="s">
        <v>48</v>
      </c>
      <c r="G2276" s="11" t="s">
        <v>9426</v>
      </c>
      <c r="H2276" s="11" t="s">
        <v>9427</v>
      </c>
      <c r="I2276" s="11" t="s">
        <v>9430</v>
      </c>
      <c r="J2276" s="12">
        <v>45994</v>
      </c>
      <c r="K2276" s="12">
        <v>45994</v>
      </c>
      <c r="L2276" s="12">
        <v>47089</v>
      </c>
      <c r="M2276" s="13">
        <v>926.23299999999995</v>
      </c>
      <c r="N2276" s="11" t="s">
        <v>5490</v>
      </c>
      <c r="O2276" s="11" t="s">
        <v>5491</v>
      </c>
      <c r="P2276" s="11" t="s">
        <v>39</v>
      </c>
      <c r="Q2276" s="11" t="s">
        <v>30</v>
      </c>
      <c r="R2276" s="11" t="s">
        <v>17</v>
      </c>
    </row>
    <row r="2277" spans="1:18" x14ac:dyDescent="0.35">
      <c r="A2277" s="11" t="s">
        <v>9431</v>
      </c>
      <c r="B2277" s="11" t="s">
        <v>48</v>
      </c>
      <c r="C2277" s="10" t="s">
        <v>40</v>
      </c>
      <c r="D2277" s="11" t="s">
        <v>43</v>
      </c>
      <c r="E2277" s="11" t="s">
        <v>9425</v>
      </c>
      <c r="F2277" s="11" t="s">
        <v>48</v>
      </c>
      <c r="G2277" s="11" t="s">
        <v>9426</v>
      </c>
      <c r="H2277" s="11" t="s">
        <v>9427</v>
      </c>
      <c r="I2277" s="11" t="s">
        <v>9432</v>
      </c>
      <c r="J2277" s="12">
        <v>45994</v>
      </c>
      <c r="K2277" s="12">
        <v>45994</v>
      </c>
      <c r="L2277" s="12">
        <v>47089</v>
      </c>
      <c r="M2277" s="13">
        <v>926.23299999999995</v>
      </c>
      <c r="N2277" s="11" t="s">
        <v>5490</v>
      </c>
      <c r="O2277" s="11" t="s">
        <v>5491</v>
      </c>
      <c r="P2277" s="11" t="s">
        <v>39</v>
      </c>
      <c r="Q2277" s="11" t="s">
        <v>30</v>
      </c>
      <c r="R2277" s="11" t="s">
        <v>17</v>
      </c>
    </row>
    <row r="2278" spans="1:18" x14ac:dyDescent="0.35">
      <c r="A2278" s="11" t="s">
        <v>9433</v>
      </c>
      <c r="B2278" s="11" t="s">
        <v>9434</v>
      </c>
      <c r="C2278" s="10" t="s">
        <v>40</v>
      </c>
      <c r="D2278" s="11" t="s">
        <v>43</v>
      </c>
      <c r="E2278" s="11" t="s">
        <v>3333</v>
      </c>
      <c r="F2278" s="11" t="s">
        <v>48</v>
      </c>
      <c r="G2278" s="11" t="s">
        <v>9435</v>
      </c>
      <c r="H2278" s="11" t="s">
        <v>9436</v>
      </c>
      <c r="I2278" s="11" t="s">
        <v>9437</v>
      </c>
      <c r="J2278" s="12">
        <v>45985</v>
      </c>
      <c r="K2278" s="12">
        <v>45985</v>
      </c>
      <c r="L2278" s="12">
        <v>46349</v>
      </c>
      <c r="M2278" s="13">
        <v>227.48</v>
      </c>
      <c r="N2278" s="11" t="s">
        <v>137</v>
      </c>
      <c r="O2278" s="11" t="s">
        <v>138</v>
      </c>
      <c r="P2278" s="11" t="s">
        <v>38</v>
      </c>
      <c r="Q2278" s="11" t="s">
        <v>30</v>
      </c>
      <c r="R2278" s="11" t="s">
        <v>17</v>
      </c>
    </row>
    <row r="2279" spans="1:18" x14ac:dyDescent="0.35">
      <c r="A2279" s="11" t="s">
        <v>9438</v>
      </c>
      <c r="B2279" s="11" t="s">
        <v>9439</v>
      </c>
      <c r="C2279" s="10" t="s">
        <v>40</v>
      </c>
      <c r="D2279" s="11" t="s">
        <v>43</v>
      </c>
      <c r="E2279" s="11" t="s">
        <v>9440</v>
      </c>
      <c r="F2279" s="11" t="s">
        <v>48</v>
      </c>
      <c r="G2279" s="11" t="s">
        <v>9441</v>
      </c>
      <c r="H2279" s="11" t="s">
        <v>9442</v>
      </c>
      <c r="I2279" s="11" t="s">
        <v>9443</v>
      </c>
      <c r="J2279" s="12">
        <v>45986</v>
      </c>
      <c r="K2279" s="12">
        <v>45986</v>
      </c>
      <c r="L2279" s="12">
        <v>46350</v>
      </c>
      <c r="M2279" s="13">
        <v>457.15</v>
      </c>
      <c r="N2279" s="11" t="s">
        <v>92</v>
      </c>
      <c r="O2279" s="11" t="s">
        <v>93</v>
      </c>
      <c r="P2279" s="11" t="s">
        <v>37</v>
      </c>
      <c r="Q2279" s="11" t="s">
        <v>30</v>
      </c>
      <c r="R2279" s="11" t="s">
        <v>17</v>
      </c>
    </row>
    <row r="2280" spans="1:18" x14ac:dyDescent="0.35">
      <c r="A2280" s="11" t="s">
        <v>9444</v>
      </c>
      <c r="B2280" s="11" t="s">
        <v>9445</v>
      </c>
      <c r="C2280" s="10" t="s">
        <v>40</v>
      </c>
      <c r="D2280" s="11" t="s">
        <v>43</v>
      </c>
      <c r="E2280" s="11" t="s">
        <v>9440</v>
      </c>
      <c r="F2280" s="11" t="s">
        <v>48</v>
      </c>
      <c r="G2280" s="11" t="s">
        <v>9441</v>
      </c>
      <c r="H2280" s="11" t="s">
        <v>9442</v>
      </c>
      <c r="I2280" s="11" t="s">
        <v>9446</v>
      </c>
      <c r="J2280" s="12">
        <v>45986</v>
      </c>
      <c r="K2280" s="12">
        <v>45986</v>
      </c>
      <c r="L2280" s="12">
        <v>46350</v>
      </c>
      <c r="M2280" s="13">
        <v>457.15</v>
      </c>
      <c r="N2280" s="11" t="s">
        <v>92</v>
      </c>
      <c r="O2280" s="11" t="s">
        <v>93</v>
      </c>
      <c r="P2280" s="11" t="s">
        <v>37</v>
      </c>
      <c r="Q2280" s="11" t="s">
        <v>30</v>
      </c>
      <c r="R2280" s="11" t="s">
        <v>17</v>
      </c>
    </row>
    <row r="2281" spans="1:18" x14ac:dyDescent="0.35">
      <c r="A2281" s="11" t="s">
        <v>9447</v>
      </c>
      <c r="B2281" s="11" t="s">
        <v>9448</v>
      </c>
      <c r="C2281" s="10" t="s">
        <v>40</v>
      </c>
      <c r="D2281" s="11" t="s">
        <v>43</v>
      </c>
      <c r="E2281" s="11" t="s">
        <v>9449</v>
      </c>
      <c r="F2281" s="11" t="s">
        <v>48</v>
      </c>
      <c r="G2281" s="11" t="s">
        <v>9450</v>
      </c>
      <c r="H2281" s="11" t="s">
        <v>9451</v>
      </c>
      <c r="I2281" s="11" t="s">
        <v>9452</v>
      </c>
      <c r="J2281" s="12">
        <v>46008</v>
      </c>
      <c r="K2281" s="12">
        <v>46008</v>
      </c>
      <c r="L2281" s="12">
        <v>46372</v>
      </c>
      <c r="M2281" s="13">
        <v>253858</v>
      </c>
      <c r="N2281" s="11" t="s">
        <v>6387</v>
      </c>
      <c r="O2281" s="11" t="s">
        <v>6388</v>
      </c>
      <c r="P2281" s="11" t="s">
        <v>39</v>
      </c>
      <c r="Q2281" s="11" t="s">
        <v>30</v>
      </c>
      <c r="R2281" s="11" t="s">
        <v>17</v>
      </c>
    </row>
    <row r="2282" spans="1:18" x14ac:dyDescent="0.35">
      <c r="A2282" s="11" t="s">
        <v>9453</v>
      </c>
      <c r="B2282" s="11" t="s">
        <v>9454</v>
      </c>
      <c r="C2282" s="10" t="s">
        <v>40</v>
      </c>
      <c r="D2282" s="11" t="s">
        <v>43</v>
      </c>
      <c r="E2282" s="11" t="s">
        <v>9455</v>
      </c>
      <c r="F2282" s="11" t="s">
        <v>48</v>
      </c>
      <c r="G2282" s="11" t="s">
        <v>9456</v>
      </c>
      <c r="H2282" s="11" t="s">
        <v>9457</v>
      </c>
      <c r="I2282" s="11" t="s">
        <v>9458</v>
      </c>
      <c r="J2282" s="12">
        <v>46008</v>
      </c>
      <c r="K2282" s="12">
        <v>46008</v>
      </c>
      <c r="L2282" s="12">
        <v>46738</v>
      </c>
      <c r="M2282" s="13">
        <v>0</v>
      </c>
      <c r="N2282" s="11" t="s">
        <v>6387</v>
      </c>
      <c r="O2282" s="11" t="s">
        <v>6388</v>
      </c>
      <c r="P2282" s="11" t="s">
        <v>39</v>
      </c>
      <c r="Q2282" s="11" t="s">
        <v>30</v>
      </c>
      <c r="R2282" s="11" t="s">
        <v>17</v>
      </c>
    </row>
    <row r="2283" spans="1:18" x14ac:dyDescent="0.35">
      <c r="A2283" s="11" t="s">
        <v>9459</v>
      </c>
      <c r="B2283" s="11" t="s">
        <v>9460</v>
      </c>
      <c r="C2283" s="10" t="s">
        <v>40</v>
      </c>
      <c r="D2283" s="11" t="s">
        <v>43</v>
      </c>
      <c r="E2283" s="11" t="s">
        <v>9461</v>
      </c>
      <c r="F2283" s="11" t="s">
        <v>1721</v>
      </c>
      <c r="G2283" s="11" t="s">
        <v>45</v>
      </c>
      <c r="H2283" s="11" t="s">
        <v>9462</v>
      </c>
      <c r="I2283" s="11" t="s">
        <v>9463</v>
      </c>
      <c r="J2283" s="12">
        <v>45992</v>
      </c>
      <c r="K2283" s="12">
        <v>45992</v>
      </c>
      <c r="L2283" s="12">
        <v>46721</v>
      </c>
      <c r="M2283" s="13">
        <v>65340</v>
      </c>
      <c r="N2283" s="11" t="s">
        <v>1035</v>
      </c>
      <c r="O2283" s="11" t="s">
        <v>1036</v>
      </c>
      <c r="P2283" s="11" t="s">
        <v>39</v>
      </c>
      <c r="Q2283" s="11" t="s">
        <v>30</v>
      </c>
      <c r="R2283" s="11" t="s">
        <v>17</v>
      </c>
    </row>
    <row r="2284" spans="1:18" x14ac:dyDescent="0.35">
      <c r="A2284" s="11" t="s">
        <v>9464</v>
      </c>
      <c r="B2284" s="11" t="s">
        <v>9465</v>
      </c>
      <c r="C2284" s="10" t="s">
        <v>40</v>
      </c>
      <c r="D2284" s="11" t="s">
        <v>43</v>
      </c>
      <c r="E2284" s="11" t="s">
        <v>624</v>
      </c>
      <c r="F2284" s="11"/>
      <c r="G2284" s="11" t="s">
        <v>45</v>
      </c>
      <c r="H2284" s="11" t="s">
        <v>9466</v>
      </c>
      <c r="I2284" s="11" t="s">
        <v>9467</v>
      </c>
      <c r="J2284" s="12">
        <v>45992</v>
      </c>
      <c r="K2284" s="12">
        <v>45992</v>
      </c>
      <c r="L2284" s="12">
        <v>46691</v>
      </c>
      <c r="M2284" s="13">
        <v>0</v>
      </c>
      <c r="N2284" s="11" t="s">
        <v>1035</v>
      </c>
      <c r="O2284" s="11" t="s">
        <v>1036</v>
      </c>
      <c r="P2284" s="11" t="s">
        <v>38</v>
      </c>
      <c r="Q2284" s="11" t="s">
        <v>30</v>
      </c>
      <c r="R2284" s="11" t="s">
        <v>17</v>
      </c>
    </row>
    <row r="2285" spans="1:18" x14ac:dyDescent="0.35">
      <c r="A2285" s="11" t="s">
        <v>9468</v>
      </c>
      <c r="B2285" s="11" t="s">
        <v>9469</v>
      </c>
      <c r="C2285" s="10" t="s">
        <v>40</v>
      </c>
      <c r="D2285" s="11" t="s">
        <v>43</v>
      </c>
      <c r="E2285" s="11" t="s">
        <v>9470</v>
      </c>
      <c r="F2285" s="11" t="s">
        <v>48</v>
      </c>
      <c r="G2285" s="11" t="s">
        <v>45</v>
      </c>
      <c r="H2285" s="11" t="s">
        <v>9471</v>
      </c>
      <c r="I2285" s="11" t="s">
        <v>9472</v>
      </c>
      <c r="J2285" s="12">
        <v>45992</v>
      </c>
      <c r="K2285" s="12">
        <v>45992</v>
      </c>
      <c r="L2285" s="12">
        <v>46721</v>
      </c>
      <c r="M2285" s="13">
        <v>0</v>
      </c>
      <c r="N2285" s="11" t="s">
        <v>1035</v>
      </c>
      <c r="O2285" s="11" t="s">
        <v>1036</v>
      </c>
      <c r="P2285" s="11" t="s">
        <v>39</v>
      </c>
      <c r="Q2285" s="11" t="s">
        <v>30</v>
      </c>
      <c r="R2285" s="11" t="s">
        <v>17</v>
      </c>
    </row>
    <row r="2286" spans="1:18" x14ac:dyDescent="0.35">
      <c r="A2286" s="11" t="s">
        <v>9473</v>
      </c>
      <c r="B2286" s="11" t="s">
        <v>9474</v>
      </c>
      <c r="C2286" s="10" t="s">
        <v>40</v>
      </c>
      <c r="D2286" s="11" t="s">
        <v>43</v>
      </c>
      <c r="E2286" s="11" t="s">
        <v>9475</v>
      </c>
      <c r="F2286" s="11" t="s">
        <v>48</v>
      </c>
      <c r="G2286" s="11" t="s">
        <v>45</v>
      </c>
      <c r="H2286" s="11" t="s">
        <v>9476</v>
      </c>
      <c r="I2286" s="11" t="s">
        <v>9477</v>
      </c>
      <c r="J2286" s="12">
        <v>45992</v>
      </c>
      <c r="K2286" s="12">
        <v>45992</v>
      </c>
      <c r="L2286" s="12">
        <v>46721</v>
      </c>
      <c r="M2286" s="13">
        <v>0</v>
      </c>
      <c r="N2286" s="11" t="s">
        <v>1035</v>
      </c>
      <c r="O2286" s="11" t="s">
        <v>1036</v>
      </c>
      <c r="P2286" s="11" t="s">
        <v>39</v>
      </c>
      <c r="Q2286" s="11" t="s">
        <v>30</v>
      </c>
      <c r="R2286" s="11" t="s">
        <v>17</v>
      </c>
    </row>
    <row r="2287" spans="1:18" x14ac:dyDescent="0.35">
      <c r="A2287" s="11" t="s">
        <v>9478</v>
      </c>
      <c r="B2287" s="11" t="s">
        <v>9479</v>
      </c>
      <c r="C2287" s="10" t="s">
        <v>40</v>
      </c>
      <c r="D2287" s="11" t="s">
        <v>43</v>
      </c>
      <c r="E2287" s="11" t="s">
        <v>9480</v>
      </c>
      <c r="F2287" s="11" t="s">
        <v>48</v>
      </c>
      <c r="G2287" s="11" t="s">
        <v>74</v>
      </c>
      <c r="H2287" s="11" t="s">
        <v>9481</v>
      </c>
      <c r="I2287" s="11" t="s">
        <v>9482</v>
      </c>
      <c r="J2287" s="12">
        <v>45994</v>
      </c>
      <c r="K2287" s="12">
        <v>45994</v>
      </c>
      <c r="L2287" s="12">
        <v>46358</v>
      </c>
      <c r="M2287" s="13">
        <v>2136.91</v>
      </c>
      <c r="N2287" s="11" t="s">
        <v>77</v>
      </c>
      <c r="O2287" s="11" t="s">
        <v>78</v>
      </c>
      <c r="P2287" s="11" t="s">
        <v>38</v>
      </c>
      <c r="Q2287" s="11" t="s">
        <v>30</v>
      </c>
      <c r="R2287" s="11" t="s">
        <v>17</v>
      </c>
    </row>
    <row r="2288" spans="1:18" x14ac:dyDescent="0.35">
      <c r="A2288" s="11" t="s">
        <v>9483</v>
      </c>
      <c r="B2288" s="11" t="s">
        <v>9484</v>
      </c>
      <c r="C2288" s="10" t="s">
        <v>40</v>
      </c>
      <c r="D2288" s="11" t="s">
        <v>43</v>
      </c>
      <c r="E2288" s="11" t="s">
        <v>2434</v>
      </c>
      <c r="F2288" s="11" t="s">
        <v>178</v>
      </c>
      <c r="G2288" s="11" t="s">
        <v>496</v>
      </c>
      <c r="H2288" s="11" t="s">
        <v>2741</v>
      </c>
      <c r="I2288" s="11" t="s">
        <v>9485</v>
      </c>
      <c r="J2288" s="12">
        <v>45995</v>
      </c>
      <c r="K2288" s="12">
        <v>45995</v>
      </c>
      <c r="L2288" s="12">
        <v>46359</v>
      </c>
      <c r="M2288" s="13">
        <v>2601.5</v>
      </c>
      <c r="N2288" s="11" t="s">
        <v>325</v>
      </c>
      <c r="O2288" s="11" t="s">
        <v>326</v>
      </c>
      <c r="P2288" s="11" t="s">
        <v>38</v>
      </c>
      <c r="Q2288" s="11" t="s">
        <v>30</v>
      </c>
      <c r="R2288" s="11" t="s">
        <v>17</v>
      </c>
    </row>
    <row r="2289" spans="1:18" x14ac:dyDescent="0.35">
      <c r="A2289" s="11" t="s">
        <v>9486</v>
      </c>
      <c r="B2289" s="11" t="s">
        <v>9486</v>
      </c>
      <c r="C2289" s="10" t="s">
        <v>40</v>
      </c>
      <c r="D2289" s="11" t="s">
        <v>43</v>
      </c>
      <c r="E2289" s="11" t="s">
        <v>9487</v>
      </c>
      <c r="F2289" s="11" t="s">
        <v>178</v>
      </c>
      <c r="G2289" s="11" t="s">
        <v>7835</v>
      </c>
      <c r="H2289" s="11" t="s">
        <v>9488</v>
      </c>
      <c r="I2289" s="11" t="s">
        <v>9489</v>
      </c>
      <c r="J2289" s="12">
        <v>45995</v>
      </c>
      <c r="K2289" s="12">
        <v>45995</v>
      </c>
      <c r="L2289" s="12">
        <v>46359</v>
      </c>
      <c r="M2289" s="13">
        <v>0</v>
      </c>
      <c r="N2289" s="11" t="s">
        <v>325</v>
      </c>
      <c r="O2289" s="11" t="s">
        <v>326</v>
      </c>
      <c r="P2289" s="11" t="s">
        <v>38</v>
      </c>
      <c r="Q2289" s="11" t="s">
        <v>30</v>
      </c>
      <c r="R2289" s="11" t="s">
        <v>17</v>
      </c>
    </row>
    <row r="2290" spans="1:18" x14ac:dyDescent="0.35">
      <c r="A2290" s="11" t="s">
        <v>9490</v>
      </c>
      <c r="B2290" s="11" t="s">
        <v>9491</v>
      </c>
      <c r="C2290" s="10" t="s">
        <v>40</v>
      </c>
      <c r="D2290" s="11" t="s">
        <v>43</v>
      </c>
      <c r="E2290" s="11" t="s">
        <v>3646</v>
      </c>
      <c r="F2290" s="11" t="s">
        <v>48</v>
      </c>
      <c r="G2290" s="11" t="s">
        <v>3647</v>
      </c>
      <c r="H2290" s="11" t="s">
        <v>3648</v>
      </c>
      <c r="I2290" s="11" t="s">
        <v>9492</v>
      </c>
      <c r="J2290" s="12">
        <v>45960</v>
      </c>
      <c r="K2290" s="12">
        <v>45960</v>
      </c>
      <c r="L2290" s="12">
        <v>46324</v>
      </c>
      <c r="M2290" s="13">
        <v>13794</v>
      </c>
      <c r="N2290" s="11" t="s">
        <v>524</v>
      </c>
      <c r="O2290" s="11" t="s">
        <v>525</v>
      </c>
      <c r="P2290" s="11" t="s">
        <v>39</v>
      </c>
      <c r="Q2290" s="11" t="s">
        <v>30</v>
      </c>
      <c r="R2290" s="11" t="s">
        <v>17</v>
      </c>
    </row>
    <row r="2291" spans="1:18" x14ac:dyDescent="0.35">
      <c r="A2291" s="11" t="s">
        <v>9493</v>
      </c>
      <c r="B2291" s="11" t="s">
        <v>9494</v>
      </c>
      <c r="C2291" s="10" t="s">
        <v>40</v>
      </c>
      <c r="D2291" s="11" t="s">
        <v>43</v>
      </c>
      <c r="E2291" s="11" t="s">
        <v>380</v>
      </c>
      <c r="F2291" s="11" t="s">
        <v>133</v>
      </c>
      <c r="G2291" s="11" t="s">
        <v>275</v>
      </c>
      <c r="H2291" s="11" t="s">
        <v>6827</v>
      </c>
      <c r="I2291" s="11" t="s">
        <v>9495</v>
      </c>
      <c r="J2291" s="12">
        <v>46006</v>
      </c>
      <c r="K2291" s="12">
        <v>46006</v>
      </c>
      <c r="L2291" s="12">
        <v>46735</v>
      </c>
      <c r="M2291" s="13">
        <v>5608.83</v>
      </c>
      <c r="N2291" s="11" t="s">
        <v>360</v>
      </c>
      <c r="O2291" s="11" t="s">
        <v>361</v>
      </c>
      <c r="P2291" s="11" t="s">
        <v>39</v>
      </c>
      <c r="Q2291" s="11" t="s">
        <v>30</v>
      </c>
      <c r="R2291" s="11" t="s">
        <v>17</v>
      </c>
    </row>
    <row r="2292" spans="1:18" x14ac:dyDescent="0.35">
      <c r="A2292" s="11" t="s">
        <v>9496</v>
      </c>
      <c r="B2292" s="11" t="s">
        <v>9497</v>
      </c>
      <c r="C2292" s="10" t="s">
        <v>40</v>
      </c>
      <c r="D2292" s="11" t="s">
        <v>43</v>
      </c>
      <c r="E2292" s="11" t="s">
        <v>3260</v>
      </c>
      <c r="F2292" s="11"/>
      <c r="G2292" s="11" t="s">
        <v>275</v>
      </c>
      <c r="H2292" s="11" t="s">
        <v>8025</v>
      </c>
      <c r="I2292" s="11" t="s">
        <v>9498</v>
      </c>
      <c r="J2292" s="12">
        <v>46006</v>
      </c>
      <c r="K2292" s="12">
        <v>46006</v>
      </c>
      <c r="L2292" s="12">
        <v>46735</v>
      </c>
      <c r="M2292" s="13">
        <v>0</v>
      </c>
      <c r="N2292" s="11" t="s">
        <v>360</v>
      </c>
      <c r="O2292" s="11" t="s">
        <v>361</v>
      </c>
      <c r="P2292" s="11" t="s">
        <v>39</v>
      </c>
      <c r="Q2292" s="11" t="s">
        <v>30</v>
      </c>
      <c r="R2292" s="11" t="s">
        <v>17</v>
      </c>
    </row>
    <row r="2293" spans="1:18" x14ac:dyDescent="0.35">
      <c r="A2293" s="11" t="s">
        <v>9499</v>
      </c>
      <c r="B2293" s="11" t="s">
        <v>9500</v>
      </c>
      <c r="C2293" s="10" t="s">
        <v>40</v>
      </c>
      <c r="D2293" s="11" t="s">
        <v>43</v>
      </c>
      <c r="E2293" s="11" t="s">
        <v>380</v>
      </c>
      <c r="F2293" s="11" t="s">
        <v>133</v>
      </c>
      <c r="G2293" s="11" t="s">
        <v>275</v>
      </c>
      <c r="H2293" s="11" t="s">
        <v>6827</v>
      </c>
      <c r="I2293" s="11" t="s">
        <v>9501</v>
      </c>
      <c r="J2293" s="12">
        <v>46006</v>
      </c>
      <c r="K2293" s="12">
        <v>46006</v>
      </c>
      <c r="L2293" s="12">
        <v>46735</v>
      </c>
      <c r="M2293" s="13">
        <v>5608.83</v>
      </c>
      <c r="N2293" s="11" t="s">
        <v>810</v>
      </c>
      <c r="O2293" s="11" t="s">
        <v>811</v>
      </c>
      <c r="P2293" s="11" t="s">
        <v>39</v>
      </c>
      <c r="Q2293" s="11" t="s">
        <v>30</v>
      </c>
      <c r="R2293" s="11" t="s">
        <v>17</v>
      </c>
    </row>
    <row r="2294" spans="1:18" x14ac:dyDescent="0.35">
      <c r="A2294" s="11" t="s">
        <v>9502</v>
      </c>
      <c r="B2294" s="11" t="s">
        <v>9502</v>
      </c>
      <c r="C2294" s="10" t="s">
        <v>40</v>
      </c>
      <c r="D2294" s="11" t="s">
        <v>43</v>
      </c>
      <c r="E2294" s="11" t="s">
        <v>3260</v>
      </c>
      <c r="F2294" s="11"/>
      <c r="G2294" s="11" t="s">
        <v>275</v>
      </c>
      <c r="H2294" s="11" t="s">
        <v>8025</v>
      </c>
      <c r="I2294" s="11" t="s">
        <v>9503</v>
      </c>
      <c r="J2294" s="12">
        <v>46006</v>
      </c>
      <c r="K2294" s="12">
        <v>46006</v>
      </c>
      <c r="L2294" s="12">
        <v>46735</v>
      </c>
      <c r="M2294" s="13">
        <v>0</v>
      </c>
      <c r="N2294" s="11" t="s">
        <v>810</v>
      </c>
      <c r="O2294" s="11" t="s">
        <v>811</v>
      </c>
      <c r="P2294" s="11" t="s">
        <v>39</v>
      </c>
      <c r="Q2294" s="11" t="s">
        <v>30</v>
      </c>
      <c r="R2294" s="11" t="s">
        <v>17</v>
      </c>
    </row>
    <row r="2295" spans="1:18" x14ac:dyDescent="0.35">
      <c r="A2295" s="11" t="s">
        <v>9504</v>
      </c>
      <c r="B2295" s="11" t="s">
        <v>9505</v>
      </c>
      <c r="C2295" s="10" t="s">
        <v>40</v>
      </c>
      <c r="D2295" s="11" t="s">
        <v>43</v>
      </c>
      <c r="E2295" s="11" t="s">
        <v>8216</v>
      </c>
      <c r="F2295" s="11"/>
      <c r="G2295" s="11" t="s">
        <v>8217</v>
      </c>
      <c r="H2295" s="11" t="s">
        <v>8218</v>
      </c>
      <c r="I2295" s="11" t="s">
        <v>9506</v>
      </c>
      <c r="J2295" s="12">
        <v>46006</v>
      </c>
      <c r="K2295" s="12">
        <v>46006</v>
      </c>
      <c r="L2295" s="12">
        <v>46735</v>
      </c>
      <c r="M2295" s="13">
        <v>5292.87</v>
      </c>
      <c r="N2295" s="11" t="s">
        <v>869</v>
      </c>
      <c r="O2295" s="11" t="s">
        <v>870</v>
      </c>
      <c r="P2295" s="11" t="s">
        <v>38</v>
      </c>
      <c r="Q2295" s="11" t="s">
        <v>30</v>
      </c>
      <c r="R2295" s="11" t="s">
        <v>17</v>
      </c>
    </row>
    <row r="2296" spans="1:18" x14ac:dyDescent="0.35">
      <c r="A2296" s="11" t="s">
        <v>9507</v>
      </c>
      <c r="B2296" s="11" t="s">
        <v>9508</v>
      </c>
      <c r="C2296" s="10" t="s">
        <v>40</v>
      </c>
      <c r="D2296" s="11" t="s">
        <v>43</v>
      </c>
      <c r="E2296" s="11" t="s">
        <v>9509</v>
      </c>
      <c r="F2296" s="11"/>
      <c r="G2296" s="11" t="s">
        <v>9510</v>
      </c>
      <c r="H2296" s="11" t="s">
        <v>9511</v>
      </c>
      <c r="I2296" s="11" t="s">
        <v>9512</v>
      </c>
      <c r="J2296" s="12">
        <v>46006</v>
      </c>
      <c r="K2296" s="12">
        <v>46006</v>
      </c>
      <c r="L2296" s="12">
        <v>46370</v>
      </c>
      <c r="M2296" s="13">
        <v>2407.9</v>
      </c>
      <c r="N2296" s="11" t="s">
        <v>9513</v>
      </c>
      <c r="O2296" s="11" t="s">
        <v>9514</v>
      </c>
      <c r="P2296" s="11" t="s">
        <v>37</v>
      </c>
      <c r="Q2296" s="11" t="s">
        <v>30</v>
      </c>
      <c r="R2296" s="11" t="s">
        <v>17</v>
      </c>
    </row>
    <row r="2297" spans="1:18" x14ac:dyDescent="0.35">
      <c r="A2297" s="11" t="s">
        <v>9515</v>
      </c>
      <c r="B2297" s="11" t="s">
        <v>9516</v>
      </c>
      <c r="C2297" s="10" t="s">
        <v>40</v>
      </c>
      <c r="D2297" s="11" t="s">
        <v>43</v>
      </c>
      <c r="E2297" s="11" t="s">
        <v>9509</v>
      </c>
      <c r="F2297" s="11"/>
      <c r="G2297" s="11" t="s">
        <v>9510</v>
      </c>
      <c r="H2297" s="11" t="s">
        <v>9511</v>
      </c>
      <c r="I2297" s="11" t="s">
        <v>9517</v>
      </c>
      <c r="J2297" s="12">
        <v>46006</v>
      </c>
      <c r="K2297" s="12">
        <v>46006</v>
      </c>
      <c r="L2297" s="12">
        <v>46370</v>
      </c>
      <c r="M2297" s="13">
        <v>2407.9</v>
      </c>
      <c r="N2297" s="11" t="s">
        <v>9513</v>
      </c>
      <c r="O2297" s="11" t="s">
        <v>9514</v>
      </c>
      <c r="P2297" s="11" t="s">
        <v>37</v>
      </c>
      <c r="Q2297" s="11" t="s">
        <v>30</v>
      </c>
      <c r="R2297" s="11" t="s">
        <v>17</v>
      </c>
    </row>
    <row r="2298" spans="1:18" x14ac:dyDescent="0.35">
      <c r="A2298" s="11" t="s">
        <v>9518</v>
      </c>
      <c r="B2298" s="11" t="s">
        <v>9519</v>
      </c>
      <c r="C2298" s="10" t="s">
        <v>40</v>
      </c>
      <c r="D2298" s="11" t="s">
        <v>43</v>
      </c>
      <c r="E2298" s="11" t="s">
        <v>1005</v>
      </c>
      <c r="F2298" s="11"/>
      <c r="G2298" s="11" t="s">
        <v>1418</v>
      </c>
      <c r="H2298" s="11" t="s">
        <v>9520</v>
      </c>
      <c r="I2298" s="11" t="s">
        <v>9521</v>
      </c>
      <c r="J2298" s="12">
        <v>46007</v>
      </c>
      <c r="K2298" s="12">
        <v>46007</v>
      </c>
      <c r="L2298" s="12">
        <v>46371</v>
      </c>
      <c r="M2298" s="13">
        <v>7800.08</v>
      </c>
      <c r="N2298" s="11" t="s">
        <v>1008</v>
      </c>
      <c r="O2298" s="11" t="s">
        <v>1009</v>
      </c>
      <c r="P2298" s="11" t="s">
        <v>39</v>
      </c>
      <c r="Q2298" s="11" t="s">
        <v>30</v>
      </c>
      <c r="R2298" s="11" t="s">
        <v>17</v>
      </c>
    </row>
    <row r="2299" spans="1:18" x14ac:dyDescent="0.35">
      <c r="A2299" s="11" t="s">
        <v>9522</v>
      </c>
      <c r="B2299" s="11" t="s">
        <v>9523</v>
      </c>
      <c r="C2299" s="10" t="s">
        <v>40</v>
      </c>
      <c r="D2299" s="11" t="s">
        <v>43</v>
      </c>
      <c r="E2299" s="11" t="s">
        <v>9524</v>
      </c>
      <c r="F2299" s="11" t="s">
        <v>9525</v>
      </c>
      <c r="G2299" s="11" t="s">
        <v>9526</v>
      </c>
      <c r="H2299" s="11" t="s">
        <v>9527</v>
      </c>
      <c r="I2299" s="11" t="s">
        <v>9528</v>
      </c>
      <c r="J2299" s="12">
        <v>46009</v>
      </c>
      <c r="K2299" s="12">
        <v>46009</v>
      </c>
      <c r="L2299" s="12">
        <v>46738</v>
      </c>
      <c r="M2299" s="13">
        <v>221548.25</v>
      </c>
      <c r="N2299" s="11" t="s">
        <v>6387</v>
      </c>
      <c r="O2299" s="11" t="s">
        <v>6388</v>
      </c>
      <c r="P2299" s="11" t="s">
        <v>39</v>
      </c>
      <c r="Q2299" s="11" t="s">
        <v>30</v>
      </c>
      <c r="R2299" s="11" t="s">
        <v>17</v>
      </c>
    </row>
    <row r="2300" spans="1:18" x14ac:dyDescent="0.35">
      <c r="A2300" s="11" t="s">
        <v>9529</v>
      </c>
      <c r="B2300" s="11" t="s">
        <v>9530</v>
      </c>
      <c r="C2300" s="10" t="s">
        <v>40</v>
      </c>
      <c r="D2300" s="11" t="s">
        <v>43</v>
      </c>
      <c r="E2300" s="11" t="s">
        <v>9087</v>
      </c>
      <c r="F2300" s="11" t="s">
        <v>178</v>
      </c>
      <c r="G2300" s="11" t="s">
        <v>9088</v>
      </c>
      <c r="H2300" s="11" t="s">
        <v>9089</v>
      </c>
      <c r="I2300" s="11" t="s">
        <v>9531</v>
      </c>
      <c r="J2300" s="12">
        <v>46009</v>
      </c>
      <c r="K2300" s="12">
        <v>46009</v>
      </c>
      <c r="L2300" s="12">
        <v>46373</v>
      </c>
      <c r="M2300" s="13">
        <v>581.95000000000005</v>
      </c>
      <c r="N2300" s="11" t="s">
        <v>5054</v>
      </c>
      <c r="O2300" s="11" t="s">
        <v>5055</v>
      </c>
      <c r="P2300" s="11" t="s">
        <v>37</v>
      </c>
      <c r="Q2300" s="11" t="s">
        <v>30</v>
      </c>
      <c r="R2300" s="11" t="s">
        <v>17</v>
      </c>
    </row>
    <row r="2301" spans="1:18" x14ac:dyDescent="0.35">
      <c r="A2301" s="11" t="s">
        <v>9532</v>
      </c>
      <c r="B2301" s="11" t="s">
        <v>9533</v>
      </c>
      <c r="C2301" s="10" t="s">
        <v>40</v>
      </c>
      <c r="D2301" s="11" t="s">
        <v>43</v>
      </c>
      <c r="E2301" s="11" t="s">
        <v>132</v>
      </c>
      <c r="F2301" s="11" t="s">
        <v>133</v>
      </c>
      <c r="G2301" s="11" t="s">
        <v>275</v>
      </c>
      <c r="H2301" s="11" t="s">
        <v>6827</v>
      </c>
      <c r="I2301" s="11" t="s">
        <v>9534</v>
      </c>
      <c r="J2301" s="12">
        <v>46009</v>
      </c>
      <c r="K2301" s="12">
        <v>46009</v>
      </c>
      <c r="L2301" s="12">
        <v>46738</v>
      </c>
      <c r="M2301" s="13">
        <v>5608.83</v>
      </c>
      <c r="N2301" s="11" t="s">
        <v>2191</v>
      </c>
      <c r="O2301" s="11" t="s">
        <v>2192</v>
      </c>
      <c r="P2301" s="11" t="s">
        <v>39</v>
      </c>
      <c r="Q2301" s="11" t="s">
        <v>30</v>
      </c>
      <c r="R2301" s="11" t="s">
        <v>17</v>
      </c>
    </row>
    <row r="2302" spans="1:18" x14ac:dyDescent="0.35">
      <c r="A2302" s="11" t="s">
        <v>9535</v>
      </c>
      <c r="B2302" s="11" t="s">
        <v>9536</v>
      </c>
      <c r="C2302" s="10" t="s">
        <v>40</v>
      </c>
      <c r="D2302" s="11" t="s">
        <v>43</v>
      </c>
      <c r="E2302" s="11" t="s">
        <v>3260</v>
      </c>
      <c r="F2302" s="11"/>
      <c r="G2302" s="11" t="s">
        <v>275</v>
      </c>
      <c r="H2302" s="11" t="s">
        <v>8025</v>
      </c>
      <c r="I2302" s="11" t="s">
        <v>9537</v>
      </c>
      <c r="J2302" s="12">
        <v>46009</v>
      </c>
      <c r="K2302" s="12">
        <v>46009</v>
      </c>
      <c r="L2302" s="12">
        <v>46738</v>
      </c>
      <c r="M2302" s="13">
        <v>0</v>
      </c>
      <c r="N2302" s="11" t="s">
        <v>2191</v>
      </c>
      <c r="O2302" s="11" t="s">
        <v>2192</v>
      </c>
      <c r="P2302" s="11" t="s">
        <v>39</v>
      </c>
      <c r="Q2302" s="11" t="s">
        <v>30</v>
      </c>
      <c r="R2302" s="11" t="s">
        <v>17</v>
      </c>
    </row>
    <row r="2303" spans="1:18" x14ac:dyDescent="0.35">
      <c r="A2303" s="11" t="s">
        <v>9538</v>
      </c>
      <c r="B2303" s="11" t="s">
        <v>9539</v>
      </c>
      <c r="C2303" s="10" t="s">
        <v>40</v>
      </c>
      <c r="D2303" s="11" t="s">
        <v>43</v>
      </c>
      <c r="E2303" s="11" t="s">
        <v>9540</v>
      </c>
      <c r="F2303" s="11" t="s">
        <v>48</v>
      </c>
      <c r="G2303" s="11" t="s">
        <v>7721</v>
      </c>
      <c r="H2303" s="11" t="s">
        <v>640</v>
      </c>
      <c r="I2303" s="11" t="s">
        <v>9541</v>
      </c>
      <c r="J2303" s="12">
        <v>46009</v>
      </c>
      <c r="K2303" s="12">
        <v>46035</v>
      </c>
      <c r="L2303" s="12">
        <v>46399</v>
      </c>
      <c r="M2303" s="13">
        <v>18137.900000000001</v>
      </c>
      <c r="N2303" s="11" t="s">
        <v>642</v>
      </c>
      <c r="O2303" s="11" t="s">
        <v>643</v>
      </c>
      <c r="P2303" s="11" t="s">
        <v>39</v>
      </c>
      <c r="Q2303" s="11" t="s">
        <v>30</v>
      </c>
      <c r="R2303" s="11" t="s">
        <v>17</v>
      </c>
    </row>
    <row r="2304" spans="1:18" x14ac:dyDescent="0.35">
      <c r="A2304" s="11" t="s">
        <v>9542</v>
      </c>
      <c r="B2304" s="11" t="s">
        <v>9543</v>
      </c>
      <c r="C2304" s="10" t="s">
        <v>40</v>
      </c>
      <c r="D2304" s="11" t="s">
        <v>43</v>
      </c>
      <c r="E2304" s="11" t="s">
        <v>9544</v>
      </c>
      <c r="F2304" s="11" t="s">
        <v>48</v>
      </c>
      <c r="G2304" s="11" t="s">
        <v>9545</v>
      </c>
      <c r="H2304" s="11" t="s">
        <v>9546</v>
      </c>
      <c r="I2304" s="11" t="s">
        <v>9547</v>
      </c>
      <c r="J2304" s="12">
        <v>46013</v>
      </c>
      <c r="K2304" s="12">
        <v>46013</v>
      </c>
      <c r="L2304" s="12">
        <v>46742</v>
      </c>
      <c r="M2304" s="13">
        <v>18084.66</v>
      </c>
      <c r="N2304" s="11" t="s">
        <v>283</v>
      </c>
      <c r="O2304" s="11" t="s">
        <v>284</v>
      </c>
      <c r="P2304" s="11" t="s">
        <v>38</v>
      </c>
      <c r="Q2304" s="11" t="s">
        <v>30</v>
      </c>
      <c r="R2304" s="11" t="s">
        <v>17</v>
      </c>
    </row>
    <row r="2305" spans="1:18" x14ac:dyDescent="0.35">
      <c r="A2305" s="11" t="s">
        <v>9548</v>
      </c>
      <c r="B2305" s="11" t="s">
        <v>9549</v>
      </c>
      <c r="C2305" s="10" t="s">
        <v>40</v>
      </c>
      <c r="D2305" s="11" t="s">
        <v>43</v>
      </c>
      <c r="E2305" s="11" t="s">
        <v>9550</v>
      </c>
      <c r="F2305" s="11" t="s">
        <v>48</v>
      </c>
      <c r="G2305" s="11" t="s">
        <v>5263</v>
      </c>
      <c r="H2305" s="11" t="s">
        <v>9551</v>
      </c>
      <c r="I2305" s="11" t="s">
        <v>9552</v>
      </c>
      <c r="J2305" s="12">
        <v>46020</v>
      </c>
      <c r="K2305" s="12">
        <v>46020</v>
      </c>
      <c r="L2305" s="12">
        <v>46384</v>
      </c>
      <c r="M2305" s="13">
        <v>1390.29</v>
      </c>
      <c r="N2305" s="11" t="s">
        <v>9553</v>
      </c>
      <c r="O2305" s="11" t="s">
        <v>4465</v>
      </c>
      <c r="P2305" s="11" t="s">
        <v>38</v>
      </c>
      <c r="Q2305" s="11" t="s">
        <v>30</v>
      </c>
      <c r="R2305" s="11" t="s">
        <v>17</v>
      </c>
    </row>
    <row r="2306" spans="1:18" x14ac:dyDescent="0.35">
      <c r="A2306" s="11" t="s">
        <v>9554</v>
      </c>
      <c r="B2306" s="11" t="s">
        <v>9555</v>
      </c>
      <c r="C2306" s="10" t="s">
        <v>40</v>
      </c>
      <c r="D2306" s="11" t="s">
        <v>43</v>
      </c>
      <c r="E2306" s="11" t="s">
        <v>5627</v>
      </c>
      <c r="F2306" s="11" t="s">
        <v>73</v>
      </c>
      <c r="G2306" s="11" t="s">
        <v>74</v>
      </c>
      <c r="H2306" s="11" t="s">
        <v>9556</v>
      </c>
      <c r="I2306" s="11" t="s">
        <v>9557</v>
      </c>
      <c r="J2306" s="12">
        <v>45996</v>
      </c>
      <c r="K2306" s="12">
        <v>46037</v>
      </c>
      <c r="L2306" s="12">
        <v>46766</v>
      </c>
      <c r="M2306" s="13">
        <v>42716.63</v>
      </c>
      <c r="N2306" s="11" t="s">
        <v>77</v>
      </c>
      <c r="O2306" s="11" t="s">
        <v>78</v>
      </c>
      <c r="P2306" s="11" t="s">
        <v>39</v>
      </c>
      <c r="Q2306" s="11" t="s">
        <v>30</v>
      </c>
      <c r="R2306" s="11" t="s">
        <v>17</v>
      </c>
    </row>
    <row r="2307" spans="1:18" x14ac:dyDescent="0.35">
      <c r="A2307" s="11" t="s">
        <v>9558</v>
      </c>
      <c r="B2307" s="11" t="s">
        <v>9559</v>
      </c>
      <c r="C2307" s="10" t="s">
        <v>40</v>
      </c>
      <c r="D2307" s="11" t="s">
        <v>43</v>
      </c>
      <c r="E2307" s="11" t="s">
        <v>9560</v>
      </c>
      <c r="F2307" s="11" t="s">
        <v>48</v>
      </c>
      <c r="G2307" s="11" t="s">
        <v>74</v>
      </c>
      <c r="H2307" s="11" t="s">
        <v>9561</v>
      </c>
      <c r="I2307" s="11" t="s">
        <v>9562</v>
      </c>
      <c r="J2307" s="12">
        <v>45996</v>
      </c>
      <c r="K2307" s="12">
        <v>46037</v>
      </c>
      <c r="L2307" s="12">
        <v>46766</v>
      </c>
      <c r="M2307" s="13">
        <v>0</v>
      </c>
      <c r="N2307" s="11" t="s">
        <v>77</v>
      </c>
      <c r="O2307" s="11" t="s">
        <v>78</v>
      </c>
      <c r="P2307" s="11" t="s">
        <v>39</v>
      </c>
      <c r="Q2307" s="11" t="s">
        <v>30</v>
      </c>
      <c r="R2307" s="11" t="s">
        <v>17</v>
      </c>
    </row>
    <row r="2308" spans="1:18" x14ac:dyDescent="0.35">
      <c r="A2308" s="11" t="s">
        <v>9563</v>
      </c>
      <c r="B2308" s="11" t="s">
        <v>9564</v>
      </c>
      <c r="C2308" s="10" t="s">
        <v>40</v>
      </c>
      <c r="D2308" s="11" t="s">
        <v>43</v>
      </c>
      <c r="E2308" s="11" t="s">
        <v>5844</v>
      </c>
      <c r="F2308" s="11" t="s">
        <v>48</v>
      </c>
      <c r="G2308" s="11" t="s">
        <v>74</v>
      </c>
      <c r="H2308" s="11" t="s">
        <v>9565</v>
      </c>
      <c r="I2308" s="11" t="s">
        <v>9566</v>
      </c>
      <c r="J2308" s="12">
        <v>45996</v>
      </c>
      <c r="K2308" s="12">
        <v>46037</v>
      </c>
      <c r="L2308" s="12">
        <v>46766</v>
      </c>
      <c r="M2308" s="13">
        <v>0</v>
      </c>
      <c r="N2308" s="11" t="s">
        <v>77</v>
      </c>
      <c r="O2308" s="11" t="s">
        <v>78</v>
      </c>
      <c r="P2308" s="11" t="s">
        <v>39</v>
      </c>
      <c r="Q2308" s="11" t="s">
        <v>30</v>
      </c>
      <c r="R2308" s="11" t="s">
        <v>17</v>
      </c>
    </row>
    <row r="2309" spans="1:18" x14ac:dyDescent="0.35">
      <c r="A2309" s="11" t="s">
        <v>9567</v>
      </c>
      <c r="B2309" s="11" t="s">
        <v>9568</v>
      </c>
      <c r="C2309" s="10" t="s">
        <v>40</v>
      </c>
      <c r="D2309" s="11" t="s">
        <v>43</v>
      </c>
      <c r="E2309" s="11" t="s">
        <v>9569</v>
      </c>
      <c r="F2309" s="11" t="s">
        <v>48</v>
      </c>
      <c r="G2309" s="11" t="s">
        <v>74</v>
      </c>
      <c r="H2309" s="11" t="s">
        <v>9570</v>
      </c>
      <c r="I2309" s="11" t="s">
        <v>9571</v>
      </c>
      <c r="J2309" s="12">
        <v>45996</v>
      </c>
      <c r="K2309" s="12">
        <v>46037</v>
      </c>
      <c r="L2309" s="12">
        <v>46766</v>
      </c>
      <c r="M2309" s="13">
        <v>0</v>
      </c>
      <c r="N2309" s="11" t="s">
        <v>77</v>
      </c>
      <c r="O2309" s="11" t="s">
        <v>78</v>
      </c>
      <c r="P2309" s="11" t="s">
        <v>39</v>
      </c>
      <c r="Q2309" s="11" t="s">
        <v>30</v>
      </c>
      <c r="R2309" s="11" t="s">
        <v>17</v>
      </c>
    </row>
    <row r="2310" spans="1:18" x14ac:dyDescent="0.35">
      <c r="A2310" s="11" t="s">
        <v>9572</v>
      </c>
      <c r="B2310" s="11" t="s">
        <v>9573</v>
      </c>
      <c r="C2310" s="10" t="s">
        <v>40</v>
      </c>
      <c r="D2310" s="11" t="s">
        <v>43</v>
      </c>
      <c r="E2310" s="11" t="s">
        <v>5666</v>
      </c>
      <c r="F2310" s="11" t="s">
        <v>48</v>
      </c>
      <c r="G2310" s="11" t="s">
        <v>74</v>
      </c>
      <c r="H2310" s="11" t="s">
        <v>5667</v>
      </c>
      <c r="I2310" s="11" t="s">
        <v>9574</v>
      </c>
      <c r="J2310" s="12">
        <v>45996</v>
      </c>
      <c r="K2310" s="12">
        <v>46037</v>
      </c>
      <c r="L2310" s="12">
        <v>46766</v>
      </c>
      <c r="M2310" s="13">
        <v>0</v>
      </c>
      <c r="N2310" s="11" t="s">
        <v>77</v>
      </c>
      <c r="O2310" s="11" t="s">
        <v>78</v>
      </c>
      <c r="P2310" s="11" t="s">
        <v>39</v>
      </c>
      <c r="Q2310" s="11" t="s">
        <v>30</v>
      </c>
      <c r="R2310" s="11" t="s">
        <v>17</v>
      </c>
    </row>
    <row r="2311" spans="1:18" x14ac:dyDescent="0.35">
      <c r="A2311" s="11" t="s">
        <v>9575</v>
      </c>
      <c r="B2311" s="11" t="s">
        <v>9576</v>
      </c>
      <c r="C2311" s="10" t="s">
        <v>40</v>
      </c>
      <c r="D2311" s="11" t="s">
        <v>43</v>
      </c>
      <c r="E2311" s="11" t="s">
        <v>9577</v>
      </c>
      <c r="F2311" s="11" t="s">
        <v>48</v>
      </c>
      <c r="G2311" s="11" t="s">
        <v>74</v>
      </c>
      <c r="H2311" s="11" t="s">
        <v>5659</v>
      </c>
      <c r="I2311" s="11" t="s">
        <v>9578</v>
      </c>
      <c r="J2311" s="12">
        <v>45996</v>
      </c>
      <c r="K2311" s="12">
        <v>46037</v>
      </c>
      <c r="L2311" s="12">
        <v>46766</v>
      </c>
      <c r="M2311" s="13">
        <v>0</v>
      </c>
      <c r="N2311" s="11" t="s">
        <v>77</v>
      </c>
      <c r="O2311" s="11" t="s">
        <v>78</v>
      </c>
      <c r="P2311" s="11" t="s">
        <v>39</v>
      </c>
      <c r="Q2311" s="11" t="s">
        <v>30</v>
      </c>
      <c r="R2311" s="11" t="s">
        <v>17</v>
      </c>
    </row>
    <row r="2312" spans="1:18" x14ac:dyDescent="0.35">
      <c r="A2312" s="11" t="s">
        <v>9579</v>
      </c>
      <c r="B2312" s="11" t="s">
        <v>9580</v>
      </c>
      <c r="C2312" s="10" t="s">
        <v>40</v>
      </c>
      <c r="D2312" s="11" t="s">
        <v>43</v>
      </c>
      <c r="E2312" s="11" t="s">
        <v>9581</v>
      </c>
      <c r="F2312" s="11" t="s">
        <v>48</v>
      </c>
      <c r="G2312" s="11" t="s">
        <v>74</v>
      </c>
      <c r="H2312" s="11" t="s">
        <v>9582</v>
      </c>
      <c r="I2312" s="11" t="s">
        <v>9583</v>
      </c>
      <c r="J2312" s="12">
        <v>45996</v>
      </c>
      <c r="K2312" s="12">
        <v>46037</v>
      </c>
      <c r="L2312" s="12">
        <v>46766</v>
      </c>
      <c r="M2312" s="13">
        <v>0</v>
      </c>
      <c r="N2312" s="11" t="s">
        <v>77</v>
      </c>
      <c r="O2312" s="11" t="s">
        <v>78</v>
      </c>
      <c r="P2312" s="11" t="s">
        <v>39</v>
      </c>
      <c r="Q2312" s="11" t="s">
        <v>30</v>
      </c>
      <c r="R2312" s="11" t="s">
        <v>17</v>
      </c>
    </row>
    <row r="2313" spans="1:18" x14ac:dyDescent="0.35">
      <c r="A2313" s="11" t="s">
        <v>9584</v>
      </c>
      <c r="B2313" s="11" t="s">
        <v>9585</v>
      </c>
      <c r="C2313" s="10" t="s">
        <v>40</v>
      </c>
      <c r="D2313" s="11" t="s">
        <v>43</v>
      </c>
      <c r="E2313" s="11" t="s">
        <v>9586</v>
      </c>
      <c r="F2313" s="11" t="s">
        <v>48</v>
      </c>
      <c r="G2313" s="11" t="s">
        <v>74</v>
      </c>
      <c r="H2313" s="11" t="s">
        <v>9587</v>
      </c>
      <c r="I2313" s="11" t="s">
        <v>9588</v>
      </c>
      <c r="J2313" s="12">
        <v>45996</v>
      </c>
      <c r="K2313" s="12">
        <v>46037</v>
      </c>
      <c r="L2313" s="12">
        <v>46766</v>
      </c>
      <c r="M2313" s="13">
        <v>0</v>
      </c>
      <c r="N2313" s="11" t="s">
        <v>77</v>
      </c>
      <c r="O2313" s="11" t="s">
        <v>78</v>
      </c>
      <c r="P2313" s="11" t="s">
        <v>39</v>
      </c>
      <c r="Q2313" s="11" t="s">
        <v>30</v>
      </c>
      <c r="R2313" s="11" t="s">
        <v>17</v>
      </c>
    </row>
    <row r="2314" spans="1:18" x14ac:dyDescent="0.35">
      <c r="A2314" s="11" t="s">
        <v>9589</v>
      </c>
      <c r="B2314" s="11" t="s">
        <v>9590</v>
      </c>
      <c r="C2314" s="10" t="s">
        <v>40</v>
      </c>
      <c r="D2314" s="11" t="s">
        <v>43</v>
      </c>
      <c r="E2314" s="11" t="s">
        <v>5627</v>
      </c>
      <c r="F2314" s="11" t="s">
        <v>73</v>
      </c>
      <c r="G2314" s="11" t="s">
        <v>74</v>
      </c>
      <c r="H2314" s="11" t="s">
        <v>9591</v>
      </c>
      <c r="I2314" s="11" t="s">
        <v>9592</v>
      </c>
      <c r="J2314" s="12">
        <v>45996</v>
      </c>
      <c r="K2314" s="12">
        <v>46037</v>
      </c>
      <c r="L2314" s="12">
        <v>46766</v>
      </c>
      <c r="M2314" s="13">
        <v>0</v>
      </c>
      <c r="N2314" s="11" t="s">
        <v>77</v>
      </c>
      <c r="O2314" s="11" t="s">
        <v>78</v>
      </c>
      <c r="P2314" s="11" t="s">
        <v>39</v>
      </c>
      <c r="Q2314" s="11" t="s">
        <v>30</v>
      </c>
      <c r="R2314" s="11" t="s">
        <v>17</v>
      </c>
    </row>
    <row r="2315" spans="1:18" x14ac:dyDescent="0.35">
      <c r="A2315" s="11" t="s">
        <v>9593</v>
      </c>
      <c r="B2315" s="11" t="s">
        <v>9594</v>
      </c>
      <c r="C2315" s="10" t="s">
        <v>40</v>
      </c>
      <c r="D2315" s="11" t="s">
        <v>43</v>
      </c>
      <c r="E2315" s="11" t="s">
        <v>9560</v>
      </c>
      <c r="F2315" s="11" t="s">
        <v>48</v>
      </c>
      <c r="G2315" s="11" t="s">
        <v>74</v>
      </c>
      <c r="H2315" s="11" t="s">
        <v>5637</v>
      </c>
      <c r="I2315" s="11" t="s">
        <v>9595</v>
      </c>
      <c r="J2315" s="12">
        <v>45996</v>
      </c>
      <c r="K2315" s="12">
        <v>46037</v>
      </c>
      <c r="L2315" s="12">
        <v>46766</v>
      </c>
      <c r="M2315" s="13">
        <v>0</v>
      </c>
      <c r="N2315" s="11" t="s">
        <v>77</v>
      </c>
      <c r="O2315" s="11" t="s">
        <v>78</v>
      </c>
      <c r="P2315" s="11" t="s">
        <v>39</v>
      </c>
      <c r="Q2315" s="11" t="s">
        <v>30</v>
      </c>
      <c r="R2315" s="11" t="s">
        <v>17</v>
      </c>
    </row>
    <row r="2316" spans="1:18" x14ac:dyDescent="0.35">
      <c r="A2316" s="11" t="s">
        <v>9596</v>
      </c>
      <c r="B2316" s="11" t="s">
        <v>9597</v>
      </c>
      <c r="C2316" s="10" t="s">
        <v>40</v>
      </c>
      <c r="D2316" s="11" t="s">
        <v>43</v>
      </c>
      <c r="E2316" s="11" t="s">
        <v>5844</v>
      </c>
      <c r="F2316" s="11" t="s">
        <v>48</v>
      </c>
      <c r="G2316" s="11" t="s">
        <v>74</v>
      </c>
      <c r="H2316" s="11" t="s">
        <v>9565</v>
      </c>
      <c r="I2316" s="11" t="s">
        <v>9598</v>
      </c>
      <c r="J2316" s="12">
        <v>45996</v>
      </c>
      <c r="K2316" s="12">
        <v>46037</v>
      </c>
      <c r="L2316" s="12">
        <v>46766</v>
      </c>
      <c r="M2316" s="13">
        <v>0</v>
      </c>
      <c r="N2316" s="11" t="s">
        <v>77</v>
      </c>
      <c r="O2316" s="11" t="s">
        <v>78</v>
      </c>
      <c r="P2316" s="11" t="s">
        <v>39</v>
      </c>
      <c r="Q2316" s="11" t="s">
        <v>30</v>
      </c>
      <c r="R2316" s="11" t="s">
        <v>17</v>
      </c>
    </row>
    <row r="2317" spans="1:18" x14ac:dyDescent="0.35">
      <c r="A2317" s="11" t="s">
        <v>9599</v>
      </c>
      <c r="B2317" s="11" t="s">
        <v>9600</v>
      </c>
      <c r="C2317" s="10" t="s">
        <v>40</v>
      </c>
      <c r="D2317" s="11" t="s">
        <v>43</v>
      </c>
      <c r="E2317" s="11" t="s">
        <v>9569</v>
      </c>
      <c r="F2317" s="11" t="s">
        <v>48</v>
      </c>
      <c r="G2317" s="11" t="s">
        <v>74</v>
      </c>
      <c r="H2317" s="11" t="s">
        <v>9570</v>
      </c>
      <c r="I2317" s="11" t="s">
        <v>9601</v>
      </c>
      <c r="J2317" s="12">
        <v>45996</v>
      </c>
      <c r="K2317" s="12">
        <v>46037</v>
      </c>
      <c r="L2317" s="12">
        <v>46766</v>
      </c>
      <c r="M2317" s="13">
        <v>0</v>
      </c>
      <c r="N2317" s="11" t="s">
        <v>77</v>
      </c>
      <c r="O2317" s="11" t="s">
        <v>78</v>
      </c>
      <c r="P2317" s="11" t="s">
        <v>39</v>
      </c>
      <c r="Q2317" s="11" t="s">
        <v>30</v>
      </c>
      <c r="R2317" s="11" t="s">
        <v>17</v>
      </c>
    </row>
    <row r="2318" spans="1:18" x14ac:dyDescent="0.35">
      <c r="A2318" s="11" t="s">
        <v>9602</v>
      </c>
      <c r="B2318" s="11" t="s">
        <v>9603</v>
      </c>
      <c r="C2318" s="10" t="s">
        <v>40</v>
      </c>
      <c r="D2318" s="11" t="s">
        <v>43</v>
      </c>
      <c r="E2318" s="11" t="s">
        <v>5627</v>
      </c>
      <c r="F2318" s="11" t="s">
        <v>73</v>
      </c>
      <c r="G2318" s="11" t="s">
        <v>74</v>
      </c>
      <c r="H2318" s="11" t="s">
        <v>9591</v>
      </c>
      <c r="I2318" s="11" t="s">
        <v>9604</v>
      </c>
      <c r="J2318" s="12">
        <v>45996</v>
      </c>
      <c r="K2318" s="12">
        <v>46037</v>
      </c>
      <c r="L2318" s="12">
        <v>46766</v>
      </c>
      <c r="M2318" s="13">
        <v>0</v>
      </c>
      <c r="N2318" s="11" t="s">
        <v>77</v>
      </c>
      <c r="O2318" s="11" t="s">
        <v>78</v>
      </c>
      <c r="P2318" s="11" t="s">
        <v>39</v>
      </c>
      <c r="Q2318" s="11" t="s">
        <v>30</v>
      </c>
      <c r="R2318" s="11" t="s">
        <v>17</v>
      </c>
    </row>
    <row r="2319" spans="1:18" x14ac:dyDescent="0.35">
      <c r="A2319" s="11" t="s">
        <v>9605</v>
      </c>
      <c r="B2319" s="11" t="s">
        <v>9606</v>
      </c>
      <c r="C2319" s="10" t="s">
        <v>40</v>
      </c>
      <c r="D2319" s="11" t="s">
        <v>43</v>
      </c>
      <c r="E2319" s="11" t="s">
        <v>9560</v>
      </c>
      <c r="F2319" s="11" t="s">
        <v>48</v>
      </c>
      <c r="G2319" s="11" t="s">
        <v>74</v>
      </c>
      <c r="H2319" s="11" t="s">
        <v>5637</v>
      </c>
      <c r="I2319" s="11" t="s">
        <v>9607</v>
      </c>
      <c r="J2319" s="12">
        <v>45996</v>
      </c>
      <c r="K2319" s="12">
        <v>46037</v>
      </c>
      <c r="L2319" s="12">
        <v>46766</v>
      </c>
      <c r="M2319" s="13">
        <v>0</v>
      </c>
      <c r="N2319" s="11" t="s">
        <v>77</v>
      </c>
      <c r="O2319" s="11" t="s">
        <v>78</v>
      </c>
      <c r="P2319" s="11" t="s">
        <v>39</v>
      </c>
      <c r="Q2319" s="11" t="s">
        <v>30</v>
      </c>
      <c r="R2319" s="11" t="s">
        <v>17</v>
      </c>
    </row>
    <row r="2320" spans="1:18" x14ac:dyDescent="0.35">
      <c r="A2320" s="11" t="s">
        <v>9608</v>
      </c>
      <c r="B2320" s="11" t="s">
        <v>9609</v>
      </c>
      <c r="C2320" s="10" t="s">
        <v>40</v>
      </c>
      <c r="D2320" s="11" t="s">
        <v>43</v>
      </c>
      <c r="E2320" s="11" t="s">
        <v>5844</v>
      </c>
      <c r="F2320" s="11" t="s">
        <v>48</v>
      </c>
      <c r="G2320" s="11" t="s">
        <v>74</v>
      </c>
      <c r="H2320" s="11" t="s">
        <v>9565</v>
      </c>
      <c r="I2320" s="11" t="s">
        <v>9610</v>
      </c>
      <c r="J2320" s="12">
        <v>45996</v>
      </c>
      <c r="K2320" s="12">
        <v>46037</v>
      </c>
      <c r="L2320" s="12">
        <v>46766</v>
      </c>
      <c r="M2320" s="13">
        <v>0</v>
      </c>
      <c r="N2320" s="11" t="s">
        <v>77</v>
      </c>
      <c r="O2320" s="11" t="s">
        <v>78</v>
      </c>
      <c r="P2320" s="11" t="s">
        <v>39</v>
      </c>
      <c r="Q2320" s="11" t="s">
        <v>30</v>
      </c>
      <c r="R2320" s="11" t="s">
        <v>17</v>
      </c>
    </row>
    <row r="2321" spans="1:18" x14ac:dyDescent="0.35">
      <c r="A2321" s="11" t="s">
        <v>9611</v>
      </c>
      <c r="B2321" s="11" t="s">
        <v>9612</v>
      </c>
      <c r="C2321" s="10" t="s">
        <v>40</v>
      </c>
      <c r="D2321" s="11" t="s">
        <v>43</v>
      </c>
      <c r="E2321" s="11" t="s">
        <v>9569</v>
      </c>
      <c r="F2321" s="11" t="s">
        <v>48</v>
      </c>
      <c r="G2321" s="11" t="s">
        <v>74</v>
      </c>
      <c r="H2321" s="11" t="s">
        <v>9570</v>
      </c>
      <c r="I2321" s="11" t="s">
        <v>9613</v>
      </c>
      <c r="J2321" s="12">
        <v>45996</v>
      </c>
      <c r="K2321" s="12">
        <v>46037</v>
      </c>
      <c r="L2321" s="12">
        <v>46766</v>
      </c>
      <c r="M2321" s="13">
        <v>0</v>
      </c>
      <c r="N2321" s="11" t="s">
        <v>77</v>
      </c>
      <c r="O2321" s="11" t="s">
        <v>78</v>
      </c>
      <c r="P2321" s="11" t="s">
        <v>39</v>
      </c>
      <c r="Q2321" s="11" t="s">
        <v>30</v>
      </c>
      <c r="R2321" s="11" t="s">
        <v>17</v>
      </c>
    </row>
    <row r="2322" spans="1:18" x14ac:dyDescent="0.35">
      <c r="A2322" s="11" t="s">
        <v>9614</v>
      </c>
      <c r="B2322" s="11" t="s">
        <v>9615</v>
      </c>
      <c r="C2322" s="10" t="s">
        <v>40</v>
      </c>
      <c r="D2322" s="11" t="s">
        <v>43</v>
      </c>
      <c r="E2322" s="11" t="s">
        <v>9616</v>
      </c>
      <c r="F2322" s="11" t="s">
        <v>48</v>
      </c>
      <c r="G2322" s="11" t="s">
        <v>74</v>
      </c>
      <c r="H2322" s="11" t="s">
        <v>9617</v>
      </c>
      <c r="I2322" s="11" t="s">
        <v>9618</v>
      </c>
      <c r="J2322" s="12">
        <v>45996</v>
      </c>
      <c r="K2322" s="12">
        <v>46037</v>
      </c>
      <c r="L2322" s="12">
        <v>46766</v>
      </c>
      <c r="M2322" s="13">
        <v>0</v>
      </c>
      <c r="N2322" s="11" t="s">
        <v>77</v>
      </c>
      <c r="O2322" s="11" t="s">
        <v>78</v>
      </c>
      <c r="P2322" s="11" t="s">
        <v>39</v>
      </c>
      <c r="Q2322" s="11" t="s">
        <v>30</v>
      </c>
      <c r="R2322" s="11" t="s">
        <v>17</v>
      </c>
    </row>
    <row r="2323" spans="1:18" x14ac:dyDescent="0.35">
      <c r="A2323" s="11" t="s">
        <v>9619</v>
      </c>
      <c r="B2323" s="11" t="s">
        <v>9620</v>
      </c>
      <c r="C2323" s="10" t="s">
        <v>40</v>
      </c>
      <c r="D2323" s="11" t="s">
        <v>43</v>
      </c>
      <c r="E2323" s="11" t="s">
        <v>9616</v>
      </c>
      <c r="F2323" s="11" t="s">
        <v>48</v>
      </c>
      <c r="G2323" s="11" t="s">
        <v>74</v>
      </c>
      <c r="H2323" s="11" t="s">
        <v>9617</v>
      </c>
      <c r="I2323" s="11" t="s">
        <v>9621</v>
      </c>
      <c r="J2323" s="12">
        <v>45996</v>
      </c>
      <c r="K2323" s="12">
        <v>46037</v>
      </c>
      <c r="L2323" s="12">
        <v>46766</v>
      </c>
      <c r="M2323" s="13">
        <v>0</v>
      </c>
      <c r="N2323" s="11" t="s">
        <v>77</v>
      </c>
      <c r="O2323" s="11" t="s">
        <v>78</v>
      </c>
      <c r="P2323" s="11" t="s">
        <v>39</v>
      </c>
      <c r="Q2323" s="11" t="s">
        <v>30</v>
      </c>
      <c r="R2323" s="11" t="s">
        <v>17</v>
      </c>
    </row>
    <row r="2324" spans="1:18" x14ac:dyDescent="0.35">
      <c r="A2324" s="11" t="s">
        <v>9622</v>
      </c>
      <c r="B2324" s="11" t="s">
        <v>9623</v>
      </c>
      <c r="C2324" s="10" t="s">
        <v>40</v>
      </c>
      <c r="D2324" s="11" t="s">
        <v>43</v>
      </c>
      <c r="E2324" s="11" t="s">
        <v>9624</v>
      </c>
      <c r="F2324" s="11" t="s">
        <v>48</v>
      </c>
      <c r="G2324" s="11" t="s">
        <v>74</v>
      </c>
      <c r="H2324" s="11" t="s">
        <v>9625</v>
      </c>
      <c r="I2324" s="11" t="s">
        <v>9626</v>
      </c>
      <c r="J2324" s="12">
        <v>45996</v>
      </c>
      <c r="K2324" s="12">
        <v>46037</v>
      </c>
      <c r="L2324" s="12">
        <v>46766</v>
      </c>
      <c r="M2324" s="13">
        <v>0</v>
      </c>
      <c r="N2324" s="11" t="s">
        <v>77</v>
      </c>
      <c r="O2324" s="11" t="s">
        <v>78</v>
      </c>
      <c r="P2324" s="11" t="s">
        <v>37</v>
      </c>
      <c r="Q2324" s="11" t="s">
        <v>30</v>
      </c>
      <c r="R2324" s="11" t="s">
        <v>17</v>
      </c>
    </row>
    <row r="2325" spans="1:18" x14ac:dyDescent="0.35">
      <c r="A2325" s="11" t="s">
        <v>9627</v>
      </c>
      <c r="B2325" s="11" t="s">
        <v>9628</v>
      </c>
      <c r="C2325" s="10" t="s">
        <v>40</v>
      </c>
      <c r="D2325" s="11" t="s">
        <v>43</v>
      </c>
      <c r="E2325" s="11" t="s">
        <v>9629</v>
      </c>
      <c r="F2325" s="11" t="s">
        <v>48</v>
      </c>
      <c r="G2325" s="11" t="s">
        <v>74</v>
      </c>
      <c r="H2325" s="11" t="s">
        <v>9630</v>
      </c>
      <c r="I2325" s="11" t="s">
        <v>9631</v>
      </c>
      <c r="J2325" s="12">
        <v>45996</v>
      </c>
      <c r="K2325" s="12">
        <v>46037</v>
      </c>
      <c r="L2325" s="12">
        <v>46766</v>
      </c>
      <c r="M2325" s="13">
        <v>0</v>
      </c>
      <c r="N2325" s="11" t="s">
        <v>77</v>
      </c>
      <c r="O2325" s="11" t="s">
        <v>78</v>
      </c>
      <c r="P2325" s="11" t="s">
        <v>39</v>
      </c>
      <c r="Q2325" s="11" t="s">
        <v>30</v>
      </c>
      <c r="R2325" s="11" t="s">
        <v>17</v>
      </c>
    </row>
    <row r="2326" spans="1:18" x14ac:dyDescent="0.35">
      <c r="A2326" s="11" t="s">
        <v>9632</v>
      </c>
      <c r="B2326" s="11" t="s">
        <v>9633</v>
      </c>
      <c r="C2326" s="10" t="s">
        <v>40</v>
      </c>
      <c r="D2326" s="11" t="s">
        <v>43</v>
      </c>
      <c r="E2326" s="11" t="s">
        <v>9634</v>
      </c>
      <c r="F2326" s="11" t="s">
        <v>48</v>
      </c>
      <c r="G2326" s="11" t="s">
        <v>74</v>
      </c>
      <c r="H2326" s="11" t="s">
        <v>9635</v>
      </c>
      <c r="I2326" s="11" t="s">
        <v>9636</v>
      </c>
      <c r="J2326" s="12">
        <v>45996</v>
      </c>
      <c r="K2326" s="12">
        <v>46037</v>
      </c>
      <c r="L2326" s="12">
        <v>46766</v>
      </c>
      <c r="M2326" s="13">
        <v>0</v>
      </c>
      <c r="N2326" s="11" t="s">
        <v>77</v>
      </c>
      <c r="O2326" s="11" t="s">
        <v>78</v>
      </c>
      <c r="P2326" s="11" t="s">
        <v>39</v>
      </c>
      <c r="Q2326" s="11" t="s">
        <v>30</v>
      </c>
      <c r="R2326" s="11" t="s">
        <v>17</v>
      </c>
    </row>
    <row r="2327" spans="1:18" x14ac:dyDescent="0.35">
      <c r="A2327" s="11" t="s">
        <v>9637</v>
      </c>
      <c r="B2327" s="11" t="s">
        <v>9638</v>
      </c>
      <c r="C2327" s="10" t="s">
        <v>40</v>
      </c>
      <c r="D2327" s="11" t="s">
        <v>43</v>
      </c>
      <c r="E2327" s="11" t="s">
        <v>5627</v>
      </c>
      <c r="F2327" s="11" t="s">
        <v>73</v>
      </c>
      <c r="G2327" s="11" t="s">
        <v>74</v>
      </c>
      <c r="H2327" s="11" t="s">
        <v>9591</v>
      </c>
      <c r="I2327" s="11" t="s">
        <v>9566</v>
      </c>
      <c r="J2327" s="12">
        <v>45996</v>
      </c>
      <c r="K2327" s="12">
        <v>46037</v>
      </c>
      <c r="L2327" s="12">
        <v>46766</v>
      </c>
      <c r="M2327" s="13">
        <v>0</v>
      </c>
      <c r="N2327" s="11" t="s">
        <v>77</v>
      </c>
      <c r="O2327" s="11" t="s">
        <v>78</v>
      </c>
      <c r="P2327" s="11" t="s">
        <v>39</v>
      </c>
      <c r="Q2327" s="11" t="s">
        <v>30</v>
      </c>
      <c r="R2327" s="11" t="s">
        <v>17</v>
      </c>
    </row>
    <row r="2328" spans="1:18" x14ac:dyDescent="0.35">
      <c r="A2328" s="11" t="s">
        <v>9639</v>
      </c>
      <c r="B2328" s="11" t="s">
        <v>9640</v>
      </c>
      <c r="C2328" s="10" t="s">
        <v>40</v>
      </c>
      <c r="D2328" s="11" t="s">
        <v>43</v>
      </c>
      <c r="E2328" s="11" t="s">
        <v>9560</v>
      </c>
      <c r="F2328" s="11" t="s">
        <v>48</v>
      </c>
      <c r="G2328" s="11" t="s">
        <v>74</v>
      </c>
      <c r="H2328" s="11" t="s">
        <v>5637</v>
      </c>
      <c r="I2328" s="11" t="s">
        <v>9641</v>
      </c>
      <c r="J2328" s="12">
        <v>45996</v>
      </c>
      <c r="K2328" s="12">
        <v>46037</v>
      </c>
      <c r="L2328" s="12">
        <v>46766</v>
      </c>
      <c r="M2328" s="13">
        <v>0</v>
      </c>
      <c r="N2328" s="11" t="s">
        <v>77</v>
      </c>
      <c r="O2328" s="11" t="s">
        <v>78</v>
      </c>
      <c r="P2328" s="11" t="s">
        <v>39</v>
      </c>
      <c r="Q2328" s="11" t="s">
        <v>30</v>
      </c>
      <c r="R2328" s="11" t="s">
        <v>17</v>
      </c>
    </row>
    <row r="2329" spans="1:18" x14ac:dyDescent="0.35">
      <c r="A2329" s="11" t="s">
        <v>9642</v>
      </c>
      <c r="B2329" s="11" t="s">
        <v>9643</v>
      </c>
      <c r="C2329" s="10" t="s">
        <v>40</v>
      </c>
      <c r="D2329" s="11" t="s">
        <v>43</v>
      </c>
      <c r="E2329" s="11" t="s">
        <v>5844</v>
      </c>
      <c r="F2329" s="11" t="s">
        <v>48</v>
      </c>
      <c r="G2329" s="11" t="s">
        <v>74</v>
      </c>
      <c r="H2329" s="11" t="s">
        <v>9565</v>
      </c>
      <c r="I2329" s="11" t="s">
        <v>9644</v>
      </c>
      <c r="J2329" s="12">
        <v>45996</v>
      </c>
      <c r="K2329" s="12">
        <v>46037</v>
      </c>
      <c r="L2329" s="12">
        <v>46766</v>
      </c>
      <c r="M2329" s="13">
        <v>0</v>
      </c>
      <c r="N2329" s="11" t="s">
        <v>77</v>
      </c>
      <c r="O2329" s="11" t="s">
        <v>78</v>
      </c>
      <c r="P2329" s="11" t="s">
        <v>39</v>
      </c>
      <c r="Q2329" s="11" t="s">
        <v>30</v>
      </c>
      <c r="R2329" s="11" t="s">
        <v>17</v>
      </c>
    </row>
    <row r="2330" spans="1:18" x14ac:dyDescent="0.35">
      <c r="A2330" s="11" t="s">
        <v>9645</v>
      </c>
      <c r="B2330" s="11" t="s">
        <v>9646</v>
      </c>
      <c r="C2330" s="10" t="s">
        <v>40</v>
      </c>
      <c r="D2330" s="11" t="s">
        <v>43</v>
      </c>
      <c r="E2330" s="11" t="s">
        <v>9569</v>
      </c>
      <c r="F2330" s="11" t="s">
        <v>48</v>
      </c>
      <c r="G2330" s="11" t="s">
        <v>74</v>
      </c>
      <c r="H2330" s="11" t="s">
        <v>9570</v>
      </c>
      <c r="I2330" s="11" t="s">
        <v>9647</v>
      </c>
      <c r="J2330" s="12">
        <v>45996</v>
      </c>
      <c r="K2330" s="12">
        <v>46037</v>
      </c>
      <c r="L2330" s="12">
        <v>46766</v>
      </c>
      <c r="M2330" s="13">
        <v>0</v>
      </c>
      <c r="N2330" s="11" t="s">
        <v>77</v>
      </c>
      <c r="O2330" s="11" t="s">
        <v>78</v>
      </c>
      <c r="P2330" s="11" t="s">
        <v>39</v>
      </c>
      <c r="Q2330" s="11" t="s">
        <v>30</v>
      </c>
      <c r="R2330" s="11" t="s">
        <v>17</v>
      </c>
    </row>
    <row r="2331" spans="1:18" x14ac:dyDescent="0.35">
      <c r="A2331" s="11" t="s">
        <v>9648</v>
      </c>
      <c r="B2331" s="11" t="s">
        <v>9649</v>
      </c>
      <c r="C2331" s="10" t="s">
        <v>40</v>
      </c>
      <c r="D2331" s="11" t="s">
        <v>43</v>
      </c>
      <c r="E2331" s="11" t="s">
        <v>9650</v>
      </c>
      <c r="F2331" s="11"/>
      <c r="G2331" s="11" t="s">
        <v>370</v>
      </c>
      <c r="H2331" s="11" t="s">
        <v>9651</v>
      </c>
      <c r="I2331" s="11" t="s">
        <v>9652</v>
      </c>
      <c r="J2331" s="12">
        <v>46044</v>
      </c>
      <c r="K2331" s="12">
        <v>46044</v>
      </c>
      <c r="L2331" s="12">
        <v>46408</v>
      </c>
      <c r="M2331" s="13">
        <v>9416.2199999999993</v>
      </c>
      <c r="N2331" s="11" t="s">
        <v>204</v>
      </c>
      <c r="O2331" s="11" t="s">
        <v>205</v>
      </c>
      <c r="P2331" s="11" t="s">
        <v>38</v>
      </c>
      <c r="Q2331" s="11" t="s">
        <v>30</v>
      </c>
      <c r="R2331" s="11" t="s">
        <v>17</v>
      </c>
    </row>
    <row r="2332" spans="1:18" x14ac:dyDescent="0.35">
      <c r="A2332" s="11" t="s">
        <v>9653</v>
      </c>
      <c r="B2332" s="11" t="s">
        <v>9654</v>
      </c>
      <c r="C2332" s="10" t="s">
        <v>40</v>
      </c>
      <c r="D2332" s="11" t="s">
        <v>43</v>
      </c>
      <c r="E2332" s="11" t="s">
        <v>9655</v>
      </c>
      <c r="F2332" s="11"/>
      <c r="G2332" s="11" t="s">
        <v>370</v>
      </c>
      <c r="H2332" s="11" t="s">
        <v>9656</v>
      </c>
      <c r="I2332" s="11" t="s">
        <v>9657</v>
      </c>
      <c r="J2332" s="12">
        <v>46044</v>
      </c>
      <c r="K2332" s="12">
        <v>46044</v>
      </c>
      <c r="L2332" s="12">
        <v>46408</v>
      </c>
      <c r="M2332" s="13">
        <v>0</v>
      </c>
      <c r="N2332" s="11" t="s">
        <v>204</v>
      </c>
      <c r="O2332" s="11" t="s">
        <v>205</v>
      </c>
      <c r="P2332" s="11" t="s">
        <v>38</v>
      </c>
      <c r="Q2332" s="11" t="s">
        <v>30</v>
      </c>
      <c r="R2332" s="11" t="s">
        <v>17</v>
      </c>
    </row>
    <row r="2333" spans="1:18" x14ac:dyDescent="0.35">
      <c r="A2333" s="11" t="s">
        <v>9658</v>
      </c>
      <c r="B2333" s="11" t="s">
        <v>9659</v>
      </c>
      <c r="C2333" s="10" t="s">
        <v>40</v>
      </c>
      <c r="D2333" s="11" t="s">
        <v>43</v>
      </c>
      <c r="E2333" s="11" t="s">
        <v>9655</v>
      </c>
      <c r="F2333" s="11"/>
      <c r="G2333" s="11" t="s">
        <v>370</v>
      </c>
      <c r="H2333" s="11" t="s">
        <v>9660</v>
      </c>
      <c r="I2333" s="11" t="s">
        <v>9661</v>
      </c>
      <c r="J2333" s="12">
        <v>46044</v>
      </c>
      <c r="K2333" s="12">
        <v>46044</v>
      </c>
      <c r="L2333" s="12">
        <v>46408</v>
      </c>
      <c r="M2333" s="13">
        <v>0</v>
      </c>
      <c r="N2333" s="11" t="s">
        <v>204</v>
      </c>
      <c r="O2333" s="11" t="s">
        <v>205</v>
      </c>
      <c r="P2333" s="11" t="s">
        <v>38</v>
      </c>
      <c r="Q2333" s="11" t="s">
        <v>30</v>
      </c>
      <c r="R2333" s="11" t="s">
        <v>17</v>
      </c>
    </row>
    <row r="2334" spans="1:18" x14ac:dyDescent="0.35">
      <c r="A2334" s="11" t="s">
        <v>9662</v>
      </c>
      <c r="B2334" s="11" t="s">
        <v>9663</v>
      </c>
      <c r="C2334" s="10" t="s">
        <v>40</v>
      </c>
      <c r="D2334" s="11" t="s">
        <v>43</v>
      </c>
      <c r="E2334" s="11" t="s">
        <v>9664</v>
      </c>
      <c r="F2334" s="11" t="s">
        <v>48</v>
      </c>
      <c r="G2334" s="11" t="s">
        <v>8952</v>
      </c>
      <c r="H2334" s="11" t="s">
        <v>9665</v>
      </c>
      <c r="I2334" s="11" t="s">
        <v>9666</v>
      </c>
      <c r="J2334" s="12">
        <v>46048</v>
      </c>
      <c r="K2334" s="12">
        <v>46048</v>
      </c>
      <c r="L2334" s="12">
        <v>46412</v>
      </c>
      <c r="M2334" s="13">
        <v>8917.49</v>
      </c>
      <c r="N2334" s="11" t="s">
        <v>6459</v>
      </c>
      <c r="O2334" s="11" t="s">
        <v>6460</v>
      </c>
      <c r="P2334" s="11" t="s">
        <v>38</v>
      </c>
      <c r="Q2334" s="11" t="s">
        <v>30</v>
      </c>
      <c r="R2334" s="11" t="s">
        <v>17</v>
      </c>
    </row>
    <row r="2335" spans="1:18" x14ac:dyDescent="0.35">
      <c r="A2335" s="11" t="s">
        <v>9667</v>
      </c>
      <c r="B2335" s="11" t="s">
        <v>9668</v>
      </c>
      <c r="C2335" s="10" t="s">
        <v>40</v>
      </c>
      <c r="D2335" s="11" t="s">
        <v>43</v>
      </c>
      <c r="E2335" s="11" t="s">
        <v>9669</v>
      </c>
      <c r="F2335" s="11"/>
      <c r="G2335" s="11" t="s">
        <v>9670</v>
      </c>
      <c r="H2335" s="11" t="s">
        <v>9671</v>
      </c>
      <c r="I2335" s="11" t="s">
        <v>9672</v>
      </c>
      <c r="J2335" s="12">
        <v>41100</v>
      </c>
      <c r="K2335" s="12">
        <v>41096</v>
      </c>
      <c r="L2335" s="12" t="s">
        <v>48</v>
      </c>
      <c r="M2335" s="13">
        <v>0</v>
      </c>
      <c r="N2335" s="11" t="s">
        <v>823</v>
      </c>
      <c r="O2335" s="11" t="s">
        <v>824</v>
      </c>
      <c r="P2335" s="11" t="s">
        <v>37</v>
      </c>
      <c r="Q2335" s="11" t="s">
        <v>30</v>
      </c>
      <c r="R2335" s="11" t="s">
        <v>17</v>
      </c>
    </row>
    <row r="2336" spans="1:18" x14ac:dyDescent="0.35">
      <c r="A2336" s="11" t="s">
        <v>9673</v>
      </c>
      <c r="B2336" s="11" t="s">
        <v>9673</v>
      </c>
      <c r="C2336" s="10" t="s">
        <v>40</v>
      </c>
      <c r="D2336" s="11" t="s">
        <v>43</v>
      </c>
      <c r="E2336" s="11" t="s">
        <v>9674</v>
      </c>
      <c r="F2336" s="11" t="s">
        <v>330</v>
      </c>
      <c r="G2336" s="11" t="s">
        <v>6927</v>
      </c>
      <c r="H2336" s="11" t="s">
        <v>9675</v>
      </c>
      <c r="I2336" s="11" t="s">
        <v>9676</v>
      </c>
      <c r="J2336" s="12">
        <v>37977</v>
      </c>
      <c r="K2336" s="12">
        <v>37977</v>
      </c>
      <c r="L2336" s="12" t="s">
        <v>48</v>
      </c>
      <c r="M2336" s="13">
        <v>51500</v>
      </c>
      <c r="N2336" s="11" t="s">
        <v>1008</v>
      </c>
      <c r="O2336" s="11" t="s">
        <v>1009</v>
      </c>
      <c r="P2336" s="11" t="s">
        <v>39</v>
      </c>
      <c r="Q2336" s="11" t="s">
        <v>30</v>
      </c>
      <c r="R2336" s="11" t="s">
        <v>17</v>
      </c>
    </row>
    <row r="2337" spans="1:18" x14ac:dyDescent="0.35">
      <c r="A2337" s="11" t="s">
        <v>9677</v>
      </c>
      <c r="B2337" s="11" t="s">
        <v>9678</v>
      </c>
      <c r="C2337" s="10" t="s">
        <v>40</v>
      </c>
      <c r="D2337" s="11" t="s">
        <v>43</v>
      </c>
      <c r="E2337" s="11" t="s">
        <v>2620</v>
      </c>
      <c r="F2337" s="11" t="s">
        <v>48</v>
      </c>
      <c r="G2337" s="11" t="s">
        <v>6927</v>
      </c>
      <c r="H2337" s="11" t="s">
        <v>9679</v>
      </c>
      <c r="I2337" s="11" t="s">
        <v>9680</v>
      </c>
      <c r="J2337" s="12">
        <v>44685</v>
      </c>
      <c r="K2337" s="12">
        <v>44685</v>
      </c>
      <c r="L2337" s="12" t="s">
        <v>48</v>
      </c>
      <c r="M2337" s="13">
        <v>0</v>
      </c>
      <c r="N2337" s="11" t="s">
        <v>810</v>
      </c>
      <c r="O2337" s="11" t="s">
        <v>811</v>
      </c>
      <c r="P2337" s="11" t="s">
        <v>39</v>
      </c>
      <c r="Q2337" s="11" t="s">
        <v>30</v>
      </c>
      <c r="R2337" s="11" t="s">
        <v>17</v>
      </c>
    </row>
    <row r="2338" spans="1:18" x14ac:dyDescent="0.35">
      <c r="A2338" s="11" t="s">
        <v>9681</v>
      </c>
      <c r="B2338" s="11" t="s">
        <v>9681</v>
      </c>
      <c r="C2338" s="10" t="s">
        <v>40</v>
      </c>
      <c r="D2338" s="11" t="s">
        <v>43</v>
      </c>
      <c r="E2338" s="11" t="s">
        <v>9682</v>
      </c>
      <c r="F2338" s="11"/>
      <c r="G2338" s="11" t="s">
        <v>264</v>
      </c>
      <c r="H2338" s="11" t="s">
        <v>9683</v>
      </c>
      <c r="I2338" s="11" t="s">
        <v>9684</v>
      </c>
      <c r="J2338" s="12">
        <v>38016</v>
      </c>
      <c r="K2338" s="12">
        <v>38016</v>
      </c>
      <c r="L2338" s="12" t="s">
        <v>48</v>
      </c>
      <c r="M2338" s="13">
        <v>3790.75</v>
      </c>
      <c r="N2338" s="11" t="s">
        <v>2897</v>
      </c>
      <c r="O2338" s="11" t="s">
        <v>2898</v>
      </c>
      <c r="P2338" s="11" t="s">
        <v>39</v>
      </c>
      <c r="Q2338" s="11" t="s">
        <v>30</v>
      </c>
      <c r="R2338" s="11" t="s">
        <v>17</v>
      </c>
    </row>
    <row r="2339" spans="1:18" x14ac:dyDescent="0.35">
      <c r="A2339" s="11" t="s">
        <v>9685</v>
      </c>
      <c r="B2339" s="11" t="s">
        <v>9685</v>
      </c>
      <c r="C2339" s="10" t="s">
        <v>40</v>
      </c>
      <c r="D2339" s="11" t="s">
        <v>43</v>
      </c>
      <c r="E2339" s="11" t="s">
        <v>9682</v>
      </c>
      <c r="F2339" s="11"/>
      <c r="G2339" s="11" t="s">
        <v>264</v>
      </c>
      <c r="H2339" s="11" t="s">
        <v>9683</v>
      </c>
      <c r="I2339" s="11" t="s">
        <v>9686</v>
      </c>
      <c r="J2339" s="12">
        <v>38016</v>
      </c>
      <c r="K2339" s="12">
        <v>38016</v>
      </c>
      <c r="L2339" s="12" t="s">
        <v>48</v>
      </c>
      <c r="M2339" s="13">
        <v>3790.75</v>
      </c>
      <c r="N2339" s="11" t="s">
        <v>2897</v>
      </c>
      <c r="O2339" s="11" t="s">
        <v>2898</v>
      </c>
      <c r="P2339" s="11" t="s">
        <v>39</v>
      </c>
      <c r="Q2339" s="11" t="s">
        <v>30</v>
      </c>
      <c r="R2339" s="11" t="s">
        <v>17</v>
      </c>
    </row>
    <row r="2340" spans="1:18" x14ac:dyDescent="0.35">
      <c r="A2340" s="11" t="s">
        <v>9687</v>
      </c>
      <c r="B2340" s="11" t="s">
        <v>9687</v>
      </c>
      <c r="C2340" s="10" t="s">
        <v>40</v>
      </c>
      <c r="D2340" s="11" t="s">
        <v>43</v>
      </c>
      <c r="E2340" s="11" t="s">
        <v>1277</v>
      </c>
      <c r="F2340" s="11"/>
      <c r="G2340" s="11" t="s">
        <v>264</v>
      </c>
      <c r="H2340" s="11" t="s">
        <v>9683</v>
      </c>
      <c r="I2340" s="11" t="s">
        <v>9688</v>
      </c>
      <c r="J2340" s="12">
        <v>38037</v>
      </c>
      <c r="K2340" s="12">
        <v>38037</v>
      </c>
      <c r="L2340" s="12" t="s">
        <v>48</v>
      </c>
      <c r="M2340" s="13">
        <v>4333</v>
      </c>
      <c r="N2340" s="11" t="s">
        <v>9689</v>
      </c>
      <c r="O2340" s="11" t="s">
        <v>9690</v>
      </c>
      <c r="P2340" s="11" t="s">
        <v>38</v>
      </c>
      <c r="Q2340" s="11" t="s">
        <v>30</v>
      </c>
      <c r="R2340" s="11" t="s">
        <v>17</v>
      </c>
    </row>
    <row r="2341" spans="1:18" x14ac:dyDescent="0.35">
      <c r="A2341" s="11" t="s">
        <v>9691</v>
      </c>
      <c r="B2341" s="11" t="s">
        <v>9691</v>
      </c>
      <c r="C2341" s="10" t="s">
        <v>40</v>
      </c>
      <c r="D2341" s="11" t="s">
        <v>43</v>
      </c>
      <c r="E2341" s="11" t="s">
        <v>9692</v>
      </c>
      <c r="F2341" s="11"/>
      <c r="G2341" s="11" t="s">
        <v>264</v>
      </c>
      <c r="H2341" s="11" t="s">
        <v>9693</v>
      </c>
      <c r="I2341" s="11" t="s">
        <v>9694</v>
      </c>
      <c r="J2341" s="12">
        <v>37985</v>
      </c>
      <c r="K2341" s="12">
        <v>37985</v>
      </c>
      <c r="L2341" s="12" t="s">
        <v>48</v>
      </c>
      <c r="M2341" s="13">
        <v>605</v>
      </c>
      <c r="N2341" s="11" t="s">
        <v>471</v>
      </c>
      <c r="O2341" s="11" t="s">
        <v>472</v>
      </c>
      <c r="P2341" s="11" t="s">
        <v>38</v>
      </c>
      <c r="Q2341" s="11" t="s">
        <v>30</v>
      </c>
      <c r="R2341" s="11" t="s">
        <v>17</v>
      </c>
    </row>
    <row r="2342" spans="1:18" x14ac:dyDescent="0.35">
      <c r="A2342" s="11" t="s">
        <v>9695</v>
      </c>
      <c r="B2342" s="11" t="s">
        <v>9695</v>
      </c>
      <c r="C2342" s="10" t="s">
        <v>40</v>
      </c>
      <c r="D2342" s="11" t="s">
        <v>43</v>
      </c>
      <c r="E2342" s="11" t="s">
        <v>9692</v>
      </c>
      <c r="F2342" s="11"/>
      <c r="G2342" s="11" t="s">
        <v>264</v>
      </c>
      <c r="H2342" s="11" t="s">
        <v>9693</v>
      </c>
      <c r="I2342" s="11" t="s">
        <v>9696</v>
      </c>
      <c r="J2342" s="12">
        <v>37985</v>
      </c>
      <c r="K2342" s="12">
        <v>37985</v>
      </c>
      <c r="L2342" s="12" t="s">
        <v>48</v>
      </c>
      <c r="M2342" s="13">
        <v>605</v>
      </c>
      <c r="N2342" s="11" t="s">
        <v>492</v>
      </c>
      <c r="O2342" s="11" t="s">
        <v>493</v>
      </c>
      <c r="P2342" s="11" t="s">
        <v>38</v>
      </c>
      <c r="Q2342" s="11" t="s">
        <v>30</v>
      </c>
      <c r="R2342" s="11" t="s">
        <v>17</v>
      </c>
    </row>
    <row r="2343" spans="1:18" x14ac:dyDescent="0.35">
      <c r="A2343" s="11" t="s">
        <v>9697</v>
      </c>
      <c r="B2343" s="11" t="s">
        <v>9697</v>
      </c>
      <c r="C2343" s="10" t="s">
        <v>40</v>
      </c>
      <c r="D2343" s="11" t="s">
        <v>43</v>
      </c>
      <c r="E2343" s="11" t="s">
        <v>9692</v>
      </c>
      <c r="F2343" s="11"/>
      <c r="G2343" s="11" t="s">
        <v>264</v>
      </c>
      <c r="H2343" s="11" t="s">
        <v>9693</v>
      </c>
      <c r="I2343" s="11" t="s">
        <v>9698</v>
      </c>
      <c r="J2343" s="12">
        <v>37985</v>
      </c>
      <c r="K2343" s="12">
        <v>37985</v>
      </c>
      <c r="L2343" s="12" t="s">
        <v>48</v>
      </c>
      <c r="M2343" s="13">
        <v>605</v>
      </c>
      <c r="N2343" s="11" t="s">
        <v>492</v>
      </c>
      <c r="O2343" s="11" t="s">
        <v>493</v>
      </c>
      <c r="P2343" s="11" t="s">
        <v>38</v>
      </c>
      <c r="Q2343" s="11" t="s">
        <v>30</v>
      </c>
      <c r="R2343" s="11" t="s">
        <v>17</v>
      </c>
    </row>
    <row r="2344" spans="1:18" x14ac:dyDescent="0.35">
      <c r="A2344" s="11" t="s">
        <v>9699</v>
      </c>
      <c r="B2344" s="11" t="s">
        <v>9699</v>
      </c>
      <c r="C2344" s="10" t="s">
        <v>40</v>
      </c>
      <c r="D2344" s="11" t="s">
        <v>43</v>
      </c>
      <c r="E2344" s="11" t="s">
        <v>9700</v>
      </c>
      <c r="F2344" s="11"/>
      <c r="G2344" s="11" t="s">
        <v>264</v>
      </c>
      <c r="H2344" s="11" t="s">
        <v>9701</v>
      </c>
      <c r="I2344" s="11" t="s">
        <v>9702</v>
      </c>
      <c r="J2344" s="12">
        <v>38040</v>
      </c>
      <c r="K2344" s="12">
        <v>38040</v>
      </c>
      <c r="L2344" s="12" t="s">
        <v>48</v>
      </c>
      <c r="M2344" s="13">
        <v>1512.98</v>
      </c>
      <c r="N2344" s="11" t="s">
        <v>823</v>
      </c>
      <c r="O2344" s="11" t="s">
        <v>824</v>
      </c>
      <c r="P2344" s="11" t="s">
        <v>38</v>
      </c>
      <c r="Q2344" s="11" t="s">
        <v>30</v>
      </c>
      <c r="R2344" s="11" t="s">
        <v>17</v>
      </c>
    </row>
    <row r="2345" spans="1:18" x14ac:dyDescent="0.35">
      <c r="A2345" s="11" t="s">
        <v>9703</v>
      </c>
      <c r="B2345" s="11" t="s">
        <v>9703</v>
      </c>
      <c r="C2345" s="10" t="s">
        <v>40</v>
      </c>
      <c r="D2345" s="11" t="s">
        <v>43</v>
      </c>
      <c r="E2345" s="11" t="s">
        <v>9704</v>
      </c>
      <c r="F2345" s="11"/>
      <c r="G2345" s="11" t="s">
        <v>264</v>
      </c>
      <c r="H2345" s="11" t="s">
        <v>9705</v>
      </c>
      <c r="I2345" s="11" t="s">
        <v>9706</v>
      </c>
      <c r="J2345" s="12">
        <v>38016</v>
      </c>
      <c r="K2345" s="12">
        <v>38016</v>
      </c>
      <c r="L2345" s="12" t="s">
        <v>48</v>
      </c>
      <c r="M2345" s="13">
        <v>4228.99</v>
      </c>
      <c r="N2345" s="11" t="s">
        <v>492</v>
      </c>
      <c r="O2345" s="11" t="s">
        <v>493</v>
      </c>
      <c r="P2345" s="11" t="s">
        <v>39</v>
      </c>
      <c r="Q2345" s="11" t="s">
        <v>30</v>
      </c>
      <c r="R2345" s="11" t="s">
        <v>17</v>
      </c>
    </row>
    <row r="2346" spans="1:18" x14ac:dyDescent="0.35">
      <c r="A2346" s="11" t="s">
        <v>9707</v>
      </c>
      <c r="B2346" s="11" t="s">
        <v>9707</v>
      </c>
      <c r="C2346" s="10" t="s">
        <v>40</v>
      </c>
      <c r="D2346" s="11" t="s">
        <v>43</v>
      </c>
      <c r="E2346" s="11" t="s">
        <v>9708</v>
      </c>
      <c r="F2346" s="11"/>
      <c r="G2346" s="11" t="s">
        <v>264</v>
      </c>
      <c r="H2346" s="11" t="s">
        <v>9709</v>
      </c>
      <c r="I2346" s="11" t="s">
        <v>9710</v>
      </c>
      <c r="J2346" s="12">
        <v>38099</v>
      </c>
      <c r="K2346" s="12">
        <v>38099</v>
      </c>
      <c r="L2346" s="12" t="s">
        <v>48</v>
      </c>
      <c r="M2346" s="13">
        <v>8856</v>
      </c>
      <c r="N2346" s="11" t="s">
        <v>313</v>
      </c>
      <c r="O2346" s="11" t="s">
        <v>314</v>
      </c>
      <c r="P2346" s="11" t="s">
        <v>39</v>
      </c>
      <c r="Q2346" s="11" t="s">
        <v>30</v>
      </c>
      <c r="R2346" s="11" t="s">
        <v>17</v>
      </c>
    </row>
    <row r="2347" spans="1:18" x14ac:dyDescent="0.35">
      <c r="A2347" s="11" t="s">
        <v>9711</v>
      </c>
      <c r="B2347" s="11" t="s">
        <v>9711</v>
      </c>
      <c r="C2347" s="10" t="s">
        <v>40</v>
      </c>
      <c r="D2347" s="11" t="s">
        <v>43</v>
      </c>
      <c r="E2347" s="11" t="s">
        <v>9712</v>
      </c>
      <c r="F2347" s="11"/>
      <c r="G2347" s="11" t="s">
        <v>134</v>
      </c>
      <c r="H2347" s="11" t="s">
        <v>9713</v>
      </c>
      <c r="I2347" s="11" t="s">
        <v>9714</v>
      </c>
      <c r="J2347" s="12">
        <v>37974</v>
      </c>
      <c r="K2347" s="12">
        <v>37974</v>
      </c>
      <c r="L2347" s="12" t="s">
        <v>48</v>
      </c>
      <c r="M2347" s="13">
        <v>26989.99</v>
      </c>
      <c r="N2347" s="11" t="s">
        <v>891</v>
      </c>
      <c r="O2347" s="11" t="s">
        <v>892</v>
      </c>
      <c r="P2347" s="11" t="s">
        <v>37</v>
      </c>
      <c r="Q2347" s="11" t="s">
        <v>30</v>
      </c>
      <c r="R2347" s="11" t="s">
        <v>17</v>
      </c>
    </row>
    <row r="2348" spans="1:18" x14ac:dyDescent="0.35">
      <c r="A2348" s="11" t="s">
        <v>9715</v>
      </c>
      <c r="B2348" s="11" t="s">
        <v>9715</v>
      </c>
      <c r="C2348" s="10" t="s">
        <v>40</v>
      </c>
      <c r="D2348" s="11" t="s">
        <v>43</v>
      </c>
      <c r="E2348" s="11" t="s">
        <v>9716</v>
      </c>
      <c r="F2348" s="11"/>
      <c r="G2348" s="11" t="s">
        <v>9717</v>
      </c>
      <c r="H2348" s="11" t="s">
        <v>9718</v>
      </c>
      <c r="I2348" s="11" t="s">
        <v>9719</v>
      </c>
      <c r="J2348" s="12">
        <v>37974</v>
      </c>
      <c r="K2348" s="12">
        <v>37974</v>
      </c>
      <c r="L2348" s="12" t="s">
        <v>48</v>
      </c>
      <c r="M2348" s="13">
        <v>9495</v>
      </c>
      <c r="N2348" s="11" t="s">
        <v>1453</v>
      </c>
      <c r="O2348" s="11" t="s">
        <v>1454</v>
      </c>
      <c r="P2348" s="11" t="s">
        <v>38</v>
      </c>
      <c r="Q2348" s="11" t="s">
        <v>30</v>
      </c>
      <c r="R2348" s="11" t="s">
        <v>17</v>
      </c>
    </row>
    <row r="2349" spans="1:18" x14ac:dyDescent="0.35">
      <c r="A2349" s="11" t="s">
        <v>9720</v>
      </c>
      <c r="B2349" s="11" t="s">
        <v>9720</v>
      </c>
      <c r="C2349" s="10" t="s">
        <v>40</v>
      </c>
      <c r="D2349" s="11" t="s">
        <v>43</v>
      </c>
      <c r="E2349" s="11" t="s">
        <v>9721</v>
      </c>
      <c r="F2349" s="11"/>
      <c r="G2349" s="11" t="s">
        <v>9722</v>
      </c>
      <c r="H2349" s="11" t="s">
        <v>9723</v>
      </c>
      <c r="I2349" s="11" t="s">
        <v>9724</v>
      </c>
      <c r="J2349" s="12">
        <v>37953</v>
      </c>
      <c r="K2349" s="12">
        <v>37953</v>
      </c>
      <c r="L2349" s="12" t="s">
        <v>48</v>
      </c>
      <c r="M2349" s="13">
        <v>850</v>
      </c>
      <c r="N2349" s="11" t="s">
        <v>246</v>
      </c>
      <c r="O2349" s="11" t="s">
        <v>247</v>
      </c>
      <c r="P2349" s="11" t="s">
        <v>38</v>
      </c>
      <c r="Q2349" s="11" t="s">
        <v>30</v>
      </c>
      <c r="R2349" s="11" t="s">
        <v>17</v>
      </c>
    </row>
    <row r="2350" spans="1:18" x14ac:dyDescent="0.35">
      <c r="A2350" s="11" t="s">
        <v>9725</v>
      </c>
      <c r="B2350" s="11" t="s">
        <v>9725</v>
      </c>
      <c r="C2350" s="10" t="s">
        <v>40</v>
      </c>
      <c r="D2350" s="11" t="s">
        <v>43</v>
      </c>
      <c r="E2350" s="11" t="s">
        <v>9726</v>
      </c>
      <c r="F2350" s="11"/>
      <c r="G2350" s="11" t="s">
        <v>9727</v>
      </c>
      <c r="H2350" s="11" t="s">
        <v>9728</v>
      </c>
      <c r="I2350" s="11" t="s">
        <v>9729</v>
      </c>
      <c r="J2350" s="12">
        <v>37971</v>
      </c>
      <c r="K2350" s="12">
        <v>37971</v>
      </c>
      <c r="L2350" s="12" t="s">
        <v>48</v>
      </c>
      <c r="M2350" s="13">
        <v>22200</v>
      </c>
      <c r="N2350" s="11" t="s">
        <v>246</v>
      </c>
      <c r="O2350" s="11" t="s">
        <v>247</v>
      </c>
      <c r="P2350" s="11" t="s">
        <v>39</v>
      </c>
      <c r="Q2350" s="11" t="s">
        <v>30</v>
      </c>
      <c r="R2350" s="11" t="s">
        <v>17</v>
      </c>
    </row>
    <row r="2351" spans="1:18" x14ac:dyDescent="0.35">
      <c r="A2351" s="11" t="s">
        <v>9730</v>
      </c>
      <c r="B2351" s="11" t="s">
        <v>9731</v>
      </c>
      <c r="C2351" s="10" t="s">
        <v>40</v>
      </c>
      <c r="D2351" s="11" t="s">
        <v>43</v>
      </c>
      <c r="E2351" s="11" t="s">
        <v>9732</v>
      </c>
      <c r="F2351" s="11"/>
      <c r="G2351" s="11" t="s">
        <v>1262</v>
      </c>
      <c r="H2351" s="11" t="s">
        <v>1650</v>
      </c>
      <c r="I2351" s="11" t="s">
        <v>9733</v>
      </c>
      <c r="J2351" s="12">
        <v>44685</v>
      </c>
      <c r="K2351" s="12">
        <v>44685</v>
      </c>
      <c r="L2351" s="12" t="s">
        <v>48</v>
      </c>
      <c r="M2351" s="13">
        <v>0</v>
      </c>
      <c r="N2351" s="11" t="s">
        <v>246</v>
      </c>
      <c r="O2351" s="11" t="s">
        <v>247</v>
      </c>
      <c r="P2351" s="11" t="s">
        <v>37</v>
      </c>
      <c r="Q2351" s="11" t="s">
        <v>30</v>
      </c>
      <c r="R2351" s="11" t="s">
        <v>17</v>
      </c>
    </row>
    <row r="2352" spans="1:18" x14ac:dyDescent="0.35">
      <c r="A2352" s="11" t="s">
        <v>9734</v>
      </c>
      <c r="B2352" s="11" t="s">
        <v>9735</v>
      </c>
      <c r="C2352" s="10" t="s">
        <v>40</v>
      </c>
      <c r="D2352" s="11" t="s">
        <v>43</v>
      </c>
      <c r="E2352" s="11" t="s">
        <v>9736</v>
      </c>
      <c r="F2352" s="11"/>
      <c r="G2352" s="11" t="s">
        <v>1262</v>
      </c>
      <c r="H2352" s="11" t="s">
        <v>1650</v>
      </c>
      <c r="I2352" s="11" t="s">
        <v>9737</v>
      </c>
      <c r="J2352" s="12">
        <v>44685</v>
      </c>
      <c r="K2352" s="12">
        <v>44685</v>
      </c>
      <c r="L2352" s="12" t="s">
        <v>48</v>
      </c>
      <c r="M2352" s="13">
        <v>0</v>
      </c>
      <c r="N2352" s="11" t="s">
        <v>246</v>
      </c>
      <c r="O2352" s="11" t="s">
        <v>247</v>
      </c>
      <c r="P2352" s="11" t="s">
        <v>37</v>
      </c>
      <c r="Q2352" s="11" t="s">
        <v>30</v>
      </c>
      <c r="R2352" s="11" t="s">
        <v>17</v>
      </c>
    </row>
    <row r="2353" spans="1:18" x14ac:dyDescent="0.35">
      <c r="A2353" s="11" t="s">
        <v>9738</v>
      </c>
      <c r="B2353" s="11" t="s">
        <v>9738</v>
      </c>
      <c r="C2353" s="10" t="s">
        <v>40</v>
      </c>
      <c r="D2353" s="11" t="s">
        <v>43</v>
      </c>
      <c r="E2353" s="11" t="s">
        <v>9739</v>
      </c>
      <c r="F2353" s="11"/>
      <c r="G2353" s="11" t="s">
        <v>9740</v>
      </c>
      <c r="H2353" s="11" t="s">
        <v>9741</v>
      </c>
      <c r="I2353" s="11" t="s">
        <v>9742</v>
      </c>
      <c r="J2353" s="12">
        <v>37971</v>
      </c>
      <c r="K2353" s="12">
        <v>37971</v>
      </c>
      <c r="L2353" s="12" t="s">
        <v>48</v>
      </c>
      <c r="M2353" s="13">
        <v>2296</v>
      </c>
      <c r="N2353" s="11" t="s">
        <v>492</v>
      </c>
      <c r="O2353" s="11" t="s">
        <v>493</v>
      </c>
      <c r="P2353" s="11" t="s">
        <v>37</v>
      </c>
      <c r="Q2353" s="11" t="s">
        <v>30</v>
      </c>
      <c r="R2353" s="11" t="s">
        <v>17</v>
      </c>
    </row>
    <row r="2354" spans="1:18" x14ac:dyDescent="0.35">
      <c r="A2354" s="11" t="s">
        <v>9743</v>
      </c>
      <c r="B2354" s="11" t="s">
        <v>9743</v>
      </c>
      <c r="C2354" s="10" t="s">
        <v>40</v>
      </c>
      <c r="D2354" s="11" t="s">
        <v>43</v>
      </c>
      <c r="E2354" s="11" t="s">
        <v>9739</v>
      </c>
      <c r="F2354" s="11"/>
      <c r="G2354" s="11" t="s">
        <v>9740</v>
      </c>
      <c r="H2354" s="11" t="s">
        <v>9741</v>
      </c>
      <c r="I2354" s="11" t="s">
        <v>9744</v>
      </c>
      <c r="J2354" s="12">
        <v>37971</v>
      </c>
      <c r="K2354" s="12">
        <v>37971</v>
      </c>
      <c r="L2354" s="12" t="s">
        <v>48</v>
      </c>
      <c r="M2354" s="13">
        <v>2296</v>
      </c>
      <c r="N2354" s="11" t="s">
        <v>246</v>
      </c>
      <c r="O2354" s="11" t="s">
        <v>247</v>
      </c>
      <c r="P2354" s="11" t="s">
        <v>37</v>
      </c>
      <c r="Q2354" s="11" t="s">
        <v>30</v>
      </c>
      <c r="R2354" s="11" t="s">
        <v>17</v>
      </c>
    </row>
    <row r="2355" spans="1:18" x14ac:dyDescent="0.35">
      <c r="A2355" s="11" t="s">
        <v>9745</v>
      </c>
      <c r="B2355" s="11" t="s">
        <v>9745</v>
      </c>
      <c r="C2355" s="10" t="s">
        <v>40</v>
      </c>
      <c r="D2355" s="11" t="s">
        <v>43</v>
      </c>
      <c r="E2355" s="11" t="s">
        <v>9739</v>
      </c>
      <c r="F2355" s="11"/>
      <c r="G2355" s="11" t="s">
        <v>9740</v>
      </c>
      <c r="H2355" s="11" t="s">
        <v>9741</v>
      </c>
      <c r="I2355" s="11" t="s">
        <v>9746</v>
      </c>
      <c r="J2355" s="12">
        <v>38016</v>
      </c>
      <c r="K2355" s="12">
        <v>38016</v>
      </c>
      <c r="L2355" s="12" t="s">
        <v>48</v>
      </c>
      <c r="M2355" s="13">
        <v>2296</v>
      </c>
      <c r="N2355" s="11" t="s">
        <v>823</v>
      </c>
      <c r="O2355" s="11" t="s">
        <v>824</v>
      </c>
      <c r="P2355" s="11" t="s">
        <v>37</v>
      </c>
      <c r="Q2355" s="11" t="s">
        <v>30</v>
      </c>
      <c r="R2355" s="11" t="s">
        <v>17</v>
      </c>
    </row>
    <row r="2356" spans="1:18" x14ac:dyDescent="0.35">
      <c r="A2356" s="11" t="s">
        <v>9747</v>
      </c>
      <c r="B2356" s="11" t="s">
        <v>9747</v>
      </c>
      <c r="C2356" s="10" t="s">
        <v>40</v>
      </c>
      <c r="D2356" s="11" t="s">
        <v>43</v>
      </c>
      <c r="E2356" s="11" t="s">
        <v>9748</v>
      </c>
      <c r="F2356" s="11"/>
      <c r="G2356" s="11" t="s">
        <v>45</v>
      </c>
      <c r="H2356" s="11" t="s">
        <v>2130</v>
      </c>
      <c r="I2356" s="11" t="s">
        <v>9749</v>
      </c>
      <c r="J2356" s="12">
        <v>38023</v>
      </c>
      <c r="K2356" s="12">
        <v>38023</v>
      </c>
      <c r="L2356" s="12" t="s">
        <v>48</v>
      </c>
      <c r="M2356" s="13">
        <v>10975</v>
      </c>
      <c r="N2356" s="11" t="s">
        <v>246</v>
      </c>
      <c r="O2356" s="11" t="s">
        <v>247</v>
      </c>
      <c r="P2356" s="11" t="s">
        <v>38</v>
      </c>
      <c r="Q2356" s="11" t="s">
        <v>30</v>
      </c>
      <c r="R2356" s="11" t="s">
        <v>17</v>
      </c>
    </row>
    <row r="2357" spans="1:18" x14ac:dyDescent="0.35">
      <c r="A2357" s="11" t="s">
        <v>9750</v>
      </c>
      <c r="B2357" s="11" t="s">
        <v>9750</v>
      </c>
      <c r="C2357" s="10" t="s">
        <v>40</v>
      </c>
      <c r="D2357" s="11" t="s">
        <v>43</v>
      </c>
      <c r="E2357" s="11" t="s">
        <v>9748</v>
      </c>
      <c r="F2357" s="11"/>
      <c r="G2357" s="11" t="s">
        <v>45</v>
      </c>
      <c r="H2357" s="11" t="s">
        <v>2130</v>
      </c>
      <c r="I2357" s="11" t="s">
        <v>9751</v>
      </c>
      <c r="J2357" s="12">
        <v>38023</v>
      </c>
      <c r="K2357" s="12">
        <v>38023</v>
      </c>
      <c r="L2357" s="12" t="s">
        <v>48</v>
      </c>
      <c r="M2357" s="13">
        <v>10975</v>
      </c>
      <c r="N2357" s="11" t="s">
        <v>492</v>
      </c>
      <c r="O2357" s="11" t="s">
        <v>493</v>
      </c>
      <c r="P2357" s="11" t="s">
        <v>38</v>
      </c>
      <c r="Q2357" s="11" t="s">
        <v>30</v>
      </c>
      <c r="R2357" s="11" t="s">
        <v>17</v>
      </c>
    </row>
    <row r="2358" spans="1:18" x14ac:dyDescent="0.35">
      <c r="A2358" s="11" t="s">
        <v>9752</v>
      </c>
      <c r="B2358" s="11" t="s">
        <v>9752</v>
      </c>
      <c r="C2358" s="10" t="s">
        <v>40</v>
      </c>
      <c r="D2358" s="11" t="s">
        <v>43</v>
      </c>
      <c r="E2358" s="11" t="s">
        <v>9753</v>
      </c>
      <c r="F2358" s="11" t="s">
        <v>2062</v>
      </c>
      <c r="G2358" s="11" t="s">
        <v>45</v>
      </c>
      <c r="H2358" s="11" t="s">
        <v>9754</v>
      </c>
      <c r="I2358" s="11" t="s">
        <v>9755</v>
      </c>
      <c r="J2358" s="12">
        <v>38014</v>
      </c>
      <c r="K2358" s="12">
        <v>38014</v>
      </c>
      <c r="L2358" s="12" t="s">
        <v>48</v>
      </c>
      <c r="M2358" s="13">
        <v>48500</v>
      </c>
      <c r="N2358" s="11" t="s">
        <v>77</v>
      </c>
      <c r="O2358" s="11" t="s">
        <v>78</v>
      </c>
      <c r="P2358" s="11" t="s">
        <v>39</v>
      </c>
      <c r="Q2358" s="11" t="s">
        <v>30</v>
      </c>
      <c r="R2358" s="11" t="s">
        <v>17</v>
      </c>
    </row>
    <row r="2359" spans="1:18" x14ac:dyDescent="0.35">
      <c r="A2359" s="11" t="s">
        <v>9756</v>
      </c>
      <c r="B2359" s="11" t="s">
        <v>9757</v>
      </c>
      <c r="C2359" s="10" t="s">
        <v>40</v>
      </c>
      <c r="D2359" s="11" t="s">
        <v>225</v>
      </c>
      <c r="E2359" s="11" t="s">
        <v>9758</v>
      </c>
      <c r="F2359" s="11"/>
      <c r="G2359" s="11" t="s">
        <v>5481</v>
      </c>
      <c r="H2359" s="11" t="s">
        <v>9759</v>
      </c>
      <c r="I2359" s="11" t="s">
        <v>9760</v>
      </c>
      <c r="J2359" s="12">
        <v>38099</v>
      </c>
      <c r="K2359" s="12">
        <v>38099</v>
      </c>
      <c r="L2359" s="12" t="s">
        <v>48</v>
      </c>
      <c r="M2359" s="13">
        <v>913.9</v>
      </c>
      <c r="N2359" s="11" t="s">
        <v>587</v>
      </c>
      <c r="O2359" s="11" t="s">
        <v>588</v>
      </c>
      <c r="P2359" s="11" t="s">
        <v>37</v>
      </c>
      <c r="Q2359" s="11" t="s">
        <v>30</v>
      </c>
      <c r="R2359" s="11" t="s">
        <v>17</v>
      </c>
    </row>
    <row r="2360" spans="1:18" x14ac:dyDescent="0.35">
      <c r="A2360" s="11" t="s">
        <v>9761</v>
      </c>
      <c r="B2360" s="11" t="s">
        <v>9762</v>
      </c>
      <c r="C2360" s="10" t="s">
        <v>40</v>
      </c>
      <c r="D2360" s="11" t="s">
        <v>43</v>
      </c>
      <c r="E2360" s="11" t="s">
        <v>9763</v>
      </c>
      <c r="F2360" s="11"/>
      <c r="G2360" s="11" t="s">
        <v>45</v>
      </c>
      <c r="H2360" s="11" t="s">
        <v>9764</v>
      </c>
      <c r="I2360" s="11" t="s">
        <v>9765</v>
      </c>
      <c r="J2360" s="12">
        <v>44685</v>
      </c>
      <c r="K2360" s="12">
        <v>44685</v>
      </c>
      <c r="L2360" s="12" t="s">
        <v>48</v>
      </c>
      <c r="M2360" s="13">
        <v>0</v>
      </c>
      <c r="N2360" s="11" t="s">
        <v>587</v>
      </c>
      <c r="O2360" s="11" t="s">
        <v>588</v>
      </c>
      <c r="P2360" s="11" t="s">
        <v>39</v>
      </c>
      <c r="Q2360" s="11" t="s">
        <v>30</v>
      </c>
      <c r="R2360" s="11" t="s">
        <v>17</v>
      </c>
    </row>
    <row r="2361" spans="1:18" x14ac:dyDescent="0.35">
      <c r="A2361" s="11" t="s">
        <v>9766</v>
      </c>
      <c r="B2361" s="11" t="s">
        <v>9767</v>
      </c>
      <c r="C2361" s="10" t="s">
        <v>40</v>
      </c>
      <c r="D2361" s="11" t="s">
        <v>43</v>
      </c>
      <c r="E2361" s="11" t="s">
        <v>9768</v>
      </c>
      <c r="F2361" s="11"/>
      <c r="G2361" s="11" t="s">
        <v>45</v>
      </c>
      <c r="H2361" s="11" t="s">
        <v>9769</v>
      </c>
      <c r="I2361" s="11" t="s">
        <v>9770</v>
      </c>
      <c r="J2361" s="12">
        <v>44685</v>
      </c>
      <c r="K2361" s="12">
        <v>44685</v>
      </c>
      <c r="L2361" s="12" t="s">
        <v>48</v>
      </c>
      <c r="M2361" s="13">
        <v>0</v>
      </c>
      <c r="N2361" s="11" t="s">
        <v>587</v>
      </c>
      <c r="O2361" s="11" t="s">
        <v>588</v>
      </c>
      <c r="P2361" s="11" t="s">
        <v>39</v>
      </c>
      <c r="Q2361" s="11" t="s">
        <v>30</v>
      </c>
      <c r="R2361" s="11" t="s">
        <v>17</v>
      </c>
    </row>
    <row r="2362" spans="1:18" x14ac:dyDescent="0.35">
      <c r="A2362" s="11" t="s">
        <v>9771</v>
      </c>
      <c r="B2362" s="11" t="s">
        <v>9772</v>
      </c>
      <c r="C2362" s="10" t="s">
        <v>40</v>
      </c>
      <c r="D2362" s="11" t="s">
        <v>43</v>
      </c>
      <c r="E2362" s="11" t="s">
        <v>1256</v>
      </c>
      <c r="F2362" s="11"/>
      <c r="G2362" s="11" t="s">
        <v>9773</v>
      </c>
      <c r="H2362" s="11" t="s">
        <v>9774</v>
      </c>
      <c r="I2362" s="11" t="s">
        <v>9775</v>
      </c>
      <c r="J2362" s="12">
        <v>40525</v>
      </c>
      <c r="K2362" s="12">
        <v>40525</v>
      </c>
      <c r="L2362" s="12" t="s">
        <v>48</v>
      </c>
      <c r="M2362" s="13">
        <v>150</v>
      </c>
      <c r="N2362" s="11" t="s">
        <v>587</v>
      </c>
      <c r="O2362" s="11" t="s">
        <v>588</v>
      </c>
      <c r="P2362" s="11" t="s">
        <v>37</v>
      </c>
      <c r="Q2362" s="11" t="s">
        <v>30</v>
      </c>
      <c r="R2362" s="11" t="s">
        <v>17</v>
      </c>
    </row>
    <row r="2363" spans="1:18" x14ac:dyDescent="0.35">
      <c r="A2363" s="11" t="s">
        <v>9776</v>
      </c>
      <c r="B2363" s="11" t="s">
        <v>9776</v>
      </c>
      <c r="C2363" s="10" t="s">
        <v>40</v>
      </c>
      <c r="D2363" s="11" t="s">
        <v>43</v>
      </c>
      <c r="E2363" s="11" t="s">
        <v>9777</v>
      </c>
      <c r="F2363" s="11"/>
      <c r="G2363" s="11" t="s">
        <v>496</v>
      </c>
      <c r="H2363" s="11" t="s">
        <v>9778</v>
      </c>
      <c r="I2363" s="11" t="s">
        <v>9779</v>
      </c>
      <c r="J2363" s="12">
        <v>38043</v>
      </c>
      <c r="K2363" s="12">
        <v>38043</v>
      </c>
      <c r="L2363" s="12" t="s">
        <v>48</v>
      </c>
      <c r="M2363" s="13">
        <v>1598.43</v>
      </c>
      <c r="N2363" s="11" t="s">
        <v>49</v>
      </c>
      <c r="O2363" s="11" t="s">
        <v>50</v>
      </c>
      <c r="P2363" s="11" t="s">
        <v>37</v>
      </c>
      <c r="Q2363" s="11" t="s">
        <v>30</v>
      </c>
      <c r="R2363" s="11" t="s">
        <v>17</v>
      </c>
    </row>
    <row r="2364" spans="1:18" x14ac:dyDescent="0.35">
      <c r="A2364" s="11" t="s">
        <v>9780</v>
      </c>
      <c r="B2364" s="11" t="s">
        <v>9780</v>
      </c>
      <c r="C2364" s="10" t="s">
        <v>40</v>
      </c>
      <c r="D2364" s="11" t="s">
        <v>43</v>
      </c>
      <c r="E2364" s="11" t="s">
        <v>9781</v>
      </c>
      <c r="F2364" s="11"/>
      <c r="G2364" s="11" t="s">
        <v>9782</v>
      </c>
      <c r="H2364" s="11" t="s">
        <v>9783</v>
      </c>
      <c r="I2364" s="11" t="s">
        <v>9784</v>
      </c>
      <c r="J2364" s="12">
        <v>38044</v>
      </c>
      <c r="K2364" s="12">
        <v>38044</v>
      </c>
      <c r="L2364" s="12" t="s">
        <v>48</v>
      </c>
      <c r="M2364" s="13">
        <v>8528.9699999999993</v>
      </c>
      <c r="N2364" s="11" t="s">
        <v>49</v>
      </c>
      <c r="O2364" s="11" t="s">
        <v>50</v>
      </c>
      <c r="P2364" s="11" t="s">
        <v>38</v>
      </c>
      <c r="Q2364" s="11" t="s">
        <v>30</v>
      </c>
      <c r="R2364" s="11" t="s">
        <v>17</v>
      </c>
    </row>
    <row r="2365" spans="1:18" x14ac:dyDescent="0.35">
      <c r="A2365" s="11" t="s">
        <v>9785</v>
      </c>
      <c r="B2365" s="11" t="s">
        <v>9785</v>
      </c>
      <c r="C2365" s="10" t="s">
        <v>40</v>
      </c>
      <c r="D2365" s="11" t="s">
        <v>43</v>
      </c>
      <c r="E2365" s="11" t="s">
        <v>9786</v>
      </c>
      <c r="F2365" s="11"/>
      <c r="G2365" s="11" t="s">
        <v>496</v>
      </c>
      <c r="H2365" s="11" t="s">
        <v>9778</v>
      </c>
      <c r="I2365" s="11" t="s">
        <v>9787</v>
      </c>
      <c r="J2365" s="12">
        <v>38043</v>
      </c>
      <c r="K2365" s="12">
        <v>38043</v>
      </c>
      <c r="L2365" s="12" t="s">
        <v>48</v>
      </c>
      <c r="M2365" s="13">
        <v>1598.43</v>
      </c>
      <c r="N2365" s="11" t="s">
        <v>587</v>
      </c>
      <c r="O2365" s="11" t="s">
        <v>588</v>
      </c>
      <c r="P2365" s="11" t="s">
        <v>37</v>
      </c>
      <c r="Q2365" s="11" t="s">
        <v>30</v>
      </c>
      <c r="R2365" s="11" t="s">
        <v>17</v>
      </c>
    </row>
    <row r="2366" spans="1:18" x14ac:dyDescent="0.35">
      <c r="A2366" s="11" t="s">
        <v>9788</v>
      </c>
      <c r="B2366" s="11" t="s">
        <v>9788</v>
      </c>
      <c r="C2366" s="10" t="s">
        <v>40</v>
      </c>
      <c r="D2366" s="11" t="s">
        <v>43</v>
      </c>
      <c r="E2366" s="11" t="s">
        <v>9786</v>
      </c>
      <c r="F2366" s="11"/>
      <c r="G2366" s="11" t="s">
        <v>496</v>
      </c>
      <c r="H2366" s="11" t="s">
        <v>9778</v>
      </c>
      <c r="I2366" s="11" t="s">
        <v>9789</v>
      </c>
      <c r="J2366" s="12">
        <v>38043</v>
      </c>
      <c r="K2366" s="12">
        <v>38043</v>
      </c>
      <c r="L2366" s="12" t="s">
        <v>48</v>
      </c>
      <c r="M2366" s="13">
        <v>1598.43</v>
      </c>
      <c r="N2366" s="11" t="s">
        <v>587</v>
      </c>
      <c r="O2366" s="11" t="s">
        <v>588</v>
      </c>
      <c r="P2366" s="11" t="s">
        <v>37</v>
      </c>
      <c r="Q2366" s="11" t="s">
        <v>30</v>
      </c>
      <c r="R2366" s="11" t="s">
        <v>17</v>
      </c>
    </row>
    <row r="2367" spans="1:18" x14ac:dyDescent="0.35">
      <c r="A2367" s="11" t="s">
        <v>9790</v>
      </c>
      <c r="B2367" s="11" t="s">
        <v>9790</v>
      </c>
      <c r="C2367" s="10" t="s">
        <v>40</v>
      </c>
      <c r="D2367" s="11" t="s">
        <v>43</v>
      </c>
      <c r="E2367" s="11" t="s">
        <v>9786</v>
      </c>
      <c r="F2367" s="11"/>
      <c r="G2367" s="11" t="s">
        <v>496</v>
      </c>
      <c r="H2367" s="11" t="s">
        <v>9778</v>
      </c>
      <c r="I2367" s="11" t="s">
        <v>9791</v>
      </c>
      <c r="J2367" s="12">
        <v>38043</v>
      </c>
      <c r="K2367" s="12">
        <v>38043</v>
      </c>
      <c r="L2367" s="12" t="s">
        <v>48</v>
      </c>
      <c r="M2367" s="13">
        <v>1598.43</v>
      </c>
      <c r="N2367" s="11" t="s">
        <v>49</v>
      </c>
      <c r="O2367" s="11" t="s">
        <v>50</v>
      </c>
      <c r="P2367" s="11" t="s">
        <v>37</v>
      </c>
      <c r="Q2367" s="11" t="s">
        <v>30</v>
      </c>
      <c r="R2367" s="11" t="s">
        <v>17</v>
      </c>
    </row>
    <row r="2368" spans="1:18" x14ac:dyDescent="0.35">
      <c r="A2368" s="11" t="s">
        <v>9792</v>
      </c>
      <c r="B2368" s="11" t="s">
        <v>9792</v>
      </c>
      <c r="C2368" s="10" t="s">
        <v>40</v>
      </c>
      <c r="D2368" s="11" t="s">
        <v>43</v>
      </c>
      <c r="E2368" s="11" t="s">
        <v>9786</v>
      </c>
      <c r="F2368" s="11"/>
      <c r="G2368" s="11" t="s">
        <v>496</v>
      </c>
      <c r="H2368" s="11" t="s">
        <v>9778</v>
      </c>
      <c r="I2368" s="11" t="s">
        <v>9793</v>
      </c>
      <c r="J2368" s="12">
        <v>38043</v>
      </c>
      <c r="K2368" s="12">
        <v>38043</v>
      </c>
      <c r="L2368" s="12" t="s">
        <v>48</v>
      </c>
      <c r="M2368" s="13">
        <v>1598.43</v>
      </c>
      <c r="N2368" s="11" t="s">
        <v>49</v>
      </c>
      <c r="O2368" s="11" t="s">
        <v>50</v>
      </c>
      <c r="P2368" s="11" t="s">
        <v>37</v>
      </c>
      <c r="Q2368" s="11" t="s">
        <v>30</v>
      </c>
      <c r="R2368" s="11" t="s">
        <v>17</v>
      </c>
    </row>
    <row r="2369" spans="1:18" x14ac:dyDescent="0.35">
      <c r="A2369" s="11" t="s">
        <v>9794</v>
      </c>
      <c r="B2369" s="11" t="s">
        <v>9794</v>
      </c>
      <c r="C2369" s="10" t="s">
        <v>40</v>
      </c>
      <c r="D2369" s="11" t="s">
        <v>43</v>
      </c>
      <c r="E2369" s="11" t="s">
        <v>9795</v>
      </c>
      <c r="F2369" s="11" t="s">
        <v>1350</v>
      </c>
      <c r="G2369" s="11" t="s">
        <v>1351</v>
      </c>
      <c r="H2369" s="11" t="s">
        <v>9796</v>
      </c>
      <c r="I2369" s="11" t="s">
        <v>9797</v>
      </c>
      <c r="J2369" s="12">
        <v>38286</v>
      </c>
      <c r="K2369" s="12">
        <v>38286</v>
      </c>
      <c r="L2369" s="12" t="s">
        <v>48</v>
      </c>
      <c r="M2369" s="13">
        <v>5408</v>
      </c>
      <c r="N2369" s="11" t="s">
        <v>2191</v>
      </c>
      <c r="O2369" s="11" t="s">
        <v>2192</v>
      </c>
      <c r="P2369" s="11" t="s">
        <v>39</v>
      </c>
      <c r="Q2369" s="11" t="s">
        <v>30</v>
      </c>
      <c r="R2369" s="11" t="s">
        <v>17</v>
      </c>
    </row>
    <row r="2370" spans="1:18" x14ac:dyDescent="0.35">
      <c r="A2370" s="11" t="s">
        <v>9798</v>
      </c>
      <c r="B2370" s="11" t="s">
        <v>9798</v>
      </c>
      <c r="C2370" s="10" t="s">
        <v>40</v>
      </c>
      <c r="D2370" s="11" t="s">
        <v>43</v>
      </c>
      <c r="E2370" s="11" t="s">
        <v>9795</v>
      </c>
      <c r="F2370" s="11" t="s">
        <v>1350</v>
      </c>
      <c r="G2370" s="11" t="s">
        <v>1351</v>
      </c>
      <c r="H2370" s="11" t="s">
        <v>9796</v>
      </c>
      <c r="I2370" s="11" t="s">
        <v>9799</v>
      </c>
      <c r="J2370" s="12">
        <v>38286</v>
      </c>
      <c r="K2370" s="12">
        <v>38286</v>
      </c>
      <c r="L2370" s="12" t="s">
        <v>48</v>
      </c>
      <c r="M2370" s="13">
        <v>5408</v>
      </c>
      <c r="N2370" s="11" t="s">
        <v>77</v>
      </c>
      <c r="O2370" s="11" t="s">
        <v>78</v>
      </c>
      <c r="P2370" s="11" t="s">
        <v>39</v>
      </c>
      <c r="Q2370" s="11" t="s">
        <v>30</v>
      </c>
      <c r="R2370" s="11" t="s">
        <v>17</v>
      </c>
    </row>
    <row r="2371" spans="1:18" x14ac:dyDescent="0.35">
      <c r="A2371" s="11" t="s">
        <v>9800</v>
      </c>
      <c r="B2371" s="11" t="s">
        <v>9800</v>
      </c>
      <c r="C2371" s="10" t="s">
        <v>40</v>
      </c>
      <c r="D2371" s="11" t="s">
        <v>43</v>
      </c>
      <c r="E2371" s="11" t="s">
        <v>9795</v>
      </c>
      <c r="F2371" s="11" t="s">
        <v>1350</v>
      </c>
      <c r="G2371" s="11" t="s">
        <v>1351</v>
      </c>
      <c r="H2371" s="11" t="s">
        <v>9796</v>
      </c>
      <c r="I2371" s="11" t="s">
        <v>9801</v>
      </c>
      <c r="J2371" s="12">
        <v>38286</v>
      </c>
      <c r="K2371" s="12">
        <v>38286</v>
      </c>
      <c r="L2371" s="12" t="s">
        <v>48</v>
      </c>
      <c r="M2371" s="13">
        <v>5408</v>
      </c>
      <c r="N2371" s="11" t="s">
        <v>1023</v>
      </c>
      <c r="O2371" s="11" t="s">
        <v>1024</v>
      </c>
      <c r="P2371" s="11" t="s">
        <v>39</v>
      </c>
      <c r="Q2371" s="11" t="s">
        <v>30</v>
      </c>
      <c r="R2371" s="11" t="s">
        <v>17</v>
      </c>
    </row>
    <row r="2372" spans="1:18" x14ac:dyDescent="0.35">
      <c r="A2372" s="11" t="s">
        <v>9802</v>
      </c>
      <c r="B2372" s="11" t="s">
        <v>9802</v>
      </c>
      <c r="C2372" s="10" t="s">
        <v>40</v>
      </c>
      <c r="D2372" s="11" t="s">
        <v>43</v>
      </c>
      <c r="E2372" s="11" t="s">
        <v>9803</v>
      </c>
      <c r="F2372" s="11"/>
      <c r="G2372" s="11" t="s">
        <v>9804</v>
      </c>
      <c r="H2372" s="11" t="s">
        <v>9805</v>
      </c>
      <c r="I2372" s="11" t="s">
        <v>9806</v>
      </c>
      <c r="J2372" s="12">
        <v>38009</v>
      </c>
      <c r="K2372" s="12">
        <v>38009</v>
      </c>
      <c r="L2372" s="12" t="s">
        <v>48</v>
      </c>
      <c r="M2372" s="13">
        <v>3624.1</v>
      </c>
      <c r="N2372" s="11" t="s">
        <v>49</v>
      </c>
      <c r="O2372" s="11" t="s">
        <v>50</v>
      </c>
      <c r="P2372" s="11" t="s">
        <v>37</v>
      </c>
      <c r="Q2372" s="11" t="s">
        <v>30</v>
      </c>
      <c r="R2372" s="11" t="s">
        <v>17</v>
      </c>
    </row>
    <row r="2373" spans="1:18" x14ac:dyDescent="0.35">
      <c r="A2373" s="11" t="s">
        <v>9807</v>
      </c>
      <c r="B2373" s="11" t="s">
        <v>9807</v>
      </c>
      <c r="C2373" s="10" t="s">
        <v>40</v>
      </c>
      <c r="D2373" s="11" t="s">
        <v>43</v>
      </c>
      <c r="E2373" s="11" t="s">
        <v>624</v>
      </c>
      <c r="F2373" s="11"/>
      <c r="G2373" s="11" t="s">
        <v>9808</v>
      </c>
      <c r="H2373" s="11" t="s">
        <v>9809</v>
      </c>
      <c r="I2373" s="11" t="s">
        <v>9810</v>
      </c>
      <c r="J2373" s="12">
        <v>38009</v>
      </c>
      <c r="K2373" s="12">
        <v>38009</v>
      </c>
      <c r="L2373" s="12" t="s">
        <v>48</v>
      </c>
      <c r="M2373" s="13">
        <v>6055.09</v>
      </c>
      <c r="N2373" s="11" t="s">
        <v>587</v>
      </c>
      <c r="O2373" s="11" t="s">
        <v>588</v>
      </c>
      <c r="P2373" s="11" t="s">
        <v>37</v>
      </c>
      <c r="Q2373" s="11" t="s">
        <v>30</v>
      </c>
      <c r="R2373" s="11" t="s">
        <v>17</v>
      </c>
    </row>
    <row r="2374" spans="1:18" x14ac:dyDescent="0.35">
      <c r="A2374" s="11" t="s">
        <v>9811</v>
      </c>
      <c r="B2374" s="11" t="s">
        <v>9811</v>
      </c>
      <c r="C2374" s="10" t="s">
        <v>40</v>
      </c>
      <c r="D2374" s="11" t="s">
        <v>43</v>
      </c>
      <c r="E2374" s="11" t="s">
        <v>624</v>
      </c>
      <c r="F2374" s="11"/>
      <c r="G2374" s="11" t="s">
        <v>9808</v>
      </c>
      <c r="H2374" s="11" t="s">
        <v>9809</v>
      </c>
      <c r="I2374" s="11" t="s">
        <v>9812</v>
      </c>
      <c r="J2374" s="12">
        <v>38009</v>
      </c>
      <c r="K2374" s="12">
        <v>38009</v>
      </c>
      <c r="L2374" s="12" t="s">
        <v>48</v>
      </c>
      <c r="M2374" s="13">
        <v>6055.09</v>
      </c>
      <c r="N2374" s="11" t="s">
        <v>587</v>
      </c>
      <c r="O2374" s="11" t="s">
        <v>588</v>
      </c>
      <c r="P2374" s="11" t="s">
        <v>38</v>
      </c>
      <c r="Q2374" s="11" t="s">
        <v>30</v>
      </c>
      <c r="R2374" s="11" t="s">
        <v>17</v>
      </c>
    </row>
    <row r="2375" spans="1:18" x14ac:dyDescent="0.35">
      <c r="A2375" s="11" t="s">
        <v>9813</v>
      </c>
      <c r="B2375" s="11" t="s">
        <v>9813</v>
      </c>
      <c r="C2375" s="10" t="s">
        <v>40</v>
      </c>
      <c r="D2375" s="11" t="s">
        <v>43</v>
      </c>
      <c r="E2375" s="11" t="s">
        <v>624</v>
      </c>
      <c r="F2375" s="11"/>
      <c r="G2375" s="11" t="s">
        <v>9808</v>
      </c>
      <c r="H2375" s="11" t="s">
        <v>9809</v>
      </c>
      <c r="I2375" s="11" t="s">
        <v>9814</v>
      </c>
      <c r="J2375" s="12">
        <v>38009</v>
      </c>
      <c r="K2375" s="12">
        <v>38009</v>
      </c>
      <c r="L2375" s="12" t="s">
        <v>48</v>
      </c>
      <c r="M2375" s="13">
        <v>6055.09</v>
      </c>
      <c r="N2375" s="11" t="s">
        <v>587</v>
      </c>
      <c r="O2375" s="11" t="s">
        <v>588</v>
      </c>
      <c r="P2375" s="11" t="s">
        <v>38</v>
      </c>
      <c r="Q2375" s="11" t="s">
        <v>30</v>
      </c>
      <c r="R2375" s="11" t="s">
        <v>17</v>
      </c>
    </row>
    <row r="2376" spans="1:18" x14ac:dyDescent="0.35">
      <c r="A2376" s="11" t="s">
        <v>9815</v>
      </c>
      <c r="B2376" s="11" t="s">
        <v>9815</v>
      </c>
      <c r="C2376" s="10" t="s">
        <v>40</v>
      </c>
      <c r="D2376" s="11" t="s">
        <v>225</v>
      </c>
      <c r="E2376" s="11" t="s">
        <v>624</v>
      </c>
      <c r="F2376" s="11"/>
      <c r="G2376" s="11" t="s">
        <v>9808</v>
      </c>
      <c r="H2376" s="11" t="s">
        <v>9809</v>
      </c>
      <c r="I2376" s="11" t="s">
        <v>9816</v>
      </c>
      <c r="J2376" s="12">
        <v>38160</v>
      </c>
      <c r="K2376" s="12">
        <v>38160</v>
      </c>
      <c r="L2376" s="12" t="s">
        <v>48</v>
      </c>
      <c r="M2376" s="13">
        <v>6055.09</v>
      </c>
      <c r="N2376" s="11" t="s">
        <v>587</v>
      </c>
      <c r="O2376" s="11" t="s">
        <v>588</v>
      </c>
      <c r="P2376" s="11" t="s">
        <v>38</v>
      </c>
      <c r="Q2376" s="11" t="s">
        <v>30</v>
      </c>
      <c r="R2376" s="11" t="s">
        <v>17</v>
      </c>
    </row>
    <row r="2377" spans="1:18" x14ac:dyDescent="0.35">
      <c r="A2377" s="11" t="s">
        <v>9817</v>
      </c>
      <c r="B2377" s="11" t="s">
        <v>9817</v>
      </c>
      <c r="C2377" s="10" t="s">
        <v>40</v>
      </c>
      <c r="D2377" s="11" t="s">
        <v>43</v>
      </c>
      <c r="E2377" s="11" t="s">
        <v>4299</v>
      </c>
      <c r="F2377" s="11"/>
      <c r="G2377" s="11" t="s">
        <v>9818</v>
      </c>
      <c r="H2377" s="11" t="s">
        <v>9819</v>
      </c>
      <c r="I2377" s="11" t="s">
        <v>9820</v>
      </c>
      <c r="J2377" s="12">
        <v>38009</v>
      </c>
      <c r="K2377" s="12">
        <v>38009</v>
      </c>
      <c r="L2377" s="12" t="s">
        <v>48</v>
      </c>
      <c r="M2377" s="13">
        <v>5136</v>
      </c>
      <c r="N2377" s="11" t="s">
        <v>587</v>
      </c>
      <c r="O2377" s="11" t="s">
        <v>588</v>
      </c>
      <c r="P2377" s="11" t="s">
        <v>38</v>
      </c>
      <c r="Q2377" s="11" t="s">
        <v>30</v>
      </c>
      <c r="R2377" s="11" t="s">
        <v>17</v>
      </c>
    </row>
    <row r="2378" spans="1:18" x14ac:dyDescent="0.35">
      <c r="A2378" s="11" t="s">
        <v>9821</v>
      </c>
      <c r="B2378" s="11" t="s">
        <v>9821</v>
      </c>
      <c r="C2378" s="10" t="s">
        <v>40</v>
      </c>
      <c r="D2378" s="11" t="s">
        <v>225</v>
      </c>
      <c r="E2378" s="11" t="s">
        <v>4299</v>
      </c>
      <c r="F2378" s="11"/>
      <c r="G2378" s="11" t="s">
        <v>9818</v>
      </c>
      <c r="H2378" s="11" t="s">
        <v>9819</v>
      </c>
      <c r="I2378" s="11" t="s">
        <v>9822</v>
      </c>
      <c r="J2378" s="12">
        <v>38160</v>
      </c>
      <c r="K2378" s="12">
        <v>38160</v>
      </c>
      <c r="L2378" s="12" t="s">
        <v>48</v>
      </c>
      <c r="M2378" s="13">
        <v>5136</v>
      </c>
      <c r="N2378" s="11" t="s">
        <v>587</v>
      </c>
      <c r="O2378" s="11" t="s">
        <v>588</v>
      </c>
      <c r="P2378" s="11" t="s">
        <v>38</v>
      </c>
      <c r="Q2378" s="11" t="s">
        <v>30</v>
      </c>
      <c r="R2378" s="11" t="s">
        <v>17</v>
      </c>
    </row>
    <row r="2379" spans="1:18" x14ac:dyDescent="0.35">
      <c r="A2379" s="11" t="s">
        <v>9823</v>
      </c>
      <c r="B2379" s="11" t="s">
        <v>9823</v>
      </c>
      <c r="C2379" s="10" t="s">
        <v>40</v>
      </c>
      <c r="D2379" s="11" t="s">
        <v>43</v>
      </c>
      <c r="E2379" s="11" t="s">
        <v>1765</v>
      </c>
      <c r="F2379" s="11"/>
      <c r="G2379" s="11" t="s">
        <v>2582</v>
      </c>
      <c r="H2379" s="11" t="s">
        <v>9824</v>
      </c>
      <c r="I2379" s="11" t="s">
        <v>9825</v>
      </c>
      <c r="J2379" s="12">
        <v>38026</v>
      </c>
      <c r="K2379" s="12">
        <v>38026</v>
      </c>
      <c r="L2379" s="12" t="s">
        <v>48</v>
      </c>
      <c r="M2379" s="13">
        <v>994.99</v>
      </c>
      <c r="N2379" s="11" t="s">
        <v>524</v>
      </c>
      <c r="O2379" s="11" t="s">
        <v>525</v>
      </c>
      <c r="P2379" s="11" t="s">
        <v>38</v>
      </c>
      <c r="Q2379" s="11" t="s">
        <v>30</v>
      </c>
      <c r="R2379" s="11" t="s">
        <v>17</v>
      </c>
    </row>
    <row r="2380" spans="1:18" x14ac:dyDescent="0.35">
      <c r="A2380" s="11" t="s">
        <v>9826</v>
      </c>
      <c r="B2380" s="11" t="s">
        <v>9826</v>
      </c>
      <c r="C2380" s="10" t="s">
        <v>40</v>
      </c>
      <c r="D2380" s="11" t="s">
        <v>43</v>
      </c>
      <c r="E2380" s="11" t="s">
        <v>1765</v>
      </c>
      <c r="F2380" s="11"/>
      <c r="G2380" s="11" t="s">
        <v>2582</v>
      </c>
      <c r="H2380" s="11" t="s">
        <v>9824</v>
      </c>
      <c r="I2380" s="11" t="s">
        <v>9827</v>
      </c>
      <c r="J2380" s="12">
        <v>38026</v>
      </c>
      <c r="K2380" s="12">
        <v>38026</v>
      </c>
      <c r="L2380" s="12" t="s">
        <v>48</v>
      </c>
      <c r="M2380" s="13">
        <v>994.99</v>
      </c>
      <c r="N2380" s="11" t="s">
        <v>524</v>
      </c>
      <c r="O2380" s="11" t="s">
        <v>525</v>
      </c>
      <c r="P2380" s="11" t="s">
        <v>38</v>
      </c>
      <c r="Q2380" s="11" t="s">
        <v>30</v>
      </c>
      <c r="R2380" s="11" t="s">
        <v>17</v>
      </c>
    </row>
    <row r="2381" spans="1:18" x14ac:dyDescent="0.35">
      <c r="A2381" s="11" t="s">
        <v>9828</v>
      </c>
      <c r="B2381" s="11" t="s">
        <v>9828</v>
      </c>
      <c r="C2381" s="10" t="s">
        <v>40</v>
      </c>
      <c r="D2381" s="11" t="s">
        <v>43</v>
      </c>
      <c r="E2381" s="11" t="s">
        <v>9829</v>
      </c>
      <c r="F2381" s="11"/>
      <c r="G2381" s="11" t="s">
        <v>1482</v>
      </c>
      <c r="H2381" s="11" t="s">
        <v>9830</v>
      </c>
      <c r="I2381" s="11" t="s">
        <v>9831</v>
      </c>
      <c r="J2381" s="12">
        <v>38016</v>
      </c>
      <c r="K2381" s="12">
        <v>38016</v>
      </c>
      <c r="L2381" s="12" t="s">
        <v>48</v>
      </c>
      <c r="M2381" s="13">
        <v>5485.09</v>
      </c>
      <c r="N2381" s="11" t="s">
        <v>305</v>
      </c>
      <c r="O2381" s="11" t="s">
        <v>306</v>
      </c>
      <c r="P2381" s="11" t="s">
        <v>38</v>
      </c>
      <c r="Q2381" s="11" t="s">
        <v>30</v>
      </c>
      <c r="R2381" s="11" t="s">
        <v>17</v>
      </c>
    </row>
    <row r="2382" spans="1:18" x14ac:dyDescent="0.35">
      <c r="A2382" s="11" t="s">
        <v>9832</v>
      </c>
      <c r="B2382" s="11" t="s">
        <v>9833</v>
      </c>
      <c r="C2382" s="10" t="s">
        <v>40</v>
      </c>
      <c r="D2382" s="11" t="s">
        <v>43</v>
      </c>
      <c r="E2382" s="11" t="s">
        <v>9834</v>
      </c>
      <c r="F2382" s="11"/>
      <c r="G2382" s="11" t="s">
        <v>1262</v>
      </c>
      <c r="H2382" s="11" t="s">
        <v>9835</v>
      </c>
      <c r="I2382" s="11" t="s">
        <v>9836</v>
      </c>
      <c r="J2382" s="12">
        <v>44685</v>
      </c>
      <c r="K2382" s="12">
        <v>44685</v>
      </c>
      <c r="L2382" s="12" t="s">
        <v>48</v>
      </c>
      <c r="M2382" s="13">
        <v>0</v>
      </c>
      <c r="N2382" s="11" t="s">
        <v>246</v>
      </c>
      <c r="O2382" s="11" t="s">
        <v>247</v>
      </c>
      <c r="P2382" s="11" t="s">
        <v>38</v>
      </c>
      <c r="Q2382" s="11" t="s">
        <v>30</v>
      </c>
      <c r="R2382" s="11" t="s">
        <v>17</v>
      </c>
    </row>
    <row r="2383" spans="1:18" x14ac:dyDescent="0.35">
      <c r="A2383" s="11" t="s">
        <v>9837</v>
      </c>
      <c r="B2383" s="11" t="s">
        <v>9838</v>
      </c>
      <c r="C2383" s="10" t="s">
        <v>40</v>
      </c>
      <c r="D2383" s="11" t="s">
        <v>43</v>
      </c>
      <c r="E2383" s="11" t="s">
        <v>9839</v>
      </c>
      <c r="F2383" s="11"/>
      <c r="G2383" s="11" t="s">
        <v>1262</v>
      </c>
      <c r="H2383" s="11" t="s">
        <v>1650</v>
      </c>
      <c r="I2383" s="11" t="s">
        <v>9840</v>
      </c>
      <c r="J2383" s="12">
        <v>44685</v>
      </c>
      <c r="K2383" s="12">
        <v>44685</v>
      </c>
      <c r="L2383" s="12" t="s">
        <v>48</v>
      </c>
      <c r="M2383" s="13">
        <v>0</v>
      </c>
      <c r="N2383" s="11" t="s">
        <v>246</v>
      </c>
      <c r="O2383" s="11" t="s">
        <v>247</v>
      </c>
      <c r="P2383" s="11" t="s">
        <v>38</v>
      </c>
      <c r="Q2383" s="11" t="s">
        <v>30</v>
      </c>
      <c r="R2383" s="11" t="s">
        <v>17</v>
      </c>
    </row>
    <row r="2384" spans="1:18" x14ac:dyDescent="0.35">
      <c r="A2384" s="11" t="s">
        <v>9841</v>
      </c>
      <c r="B2384" s="11" t="s">
        <v>9842</v>
      </c>
      <c r="C2384" s="10" t="s">
        <v>40</v>
      </c>
      <c r="D2384" s="11" t="s">
        <v>43</v>
      </c>
      <c r="E2384" s="11" t="s">
        <v>9843</v>
      </c>
      <c r="F2384" s="11"/>
      <c r="G2384" s="11" t="s">
        <v>9844</v>
      </c>
      <c r="H2384" s="11" t="s">
        <v>9845</v>
      </c>
      <c r="I2384" s="11" t="s">
        <v>9846</v>
      </c>
      <c r="J2384" s="12">
        <v>44685</v>
      </c>
      <c r="K2384" s="12">
        <v>44685</v>
      </c>
      <c r="L2384" s="12" t="s">
        <v>48</v>
      </c>
      <c r="M2384" s="13">
        <v>0</v>
      </c>
      <c r="N2384" s="11" t="s">
        <v>246</v>
      </c>
      <c r="O2384" s="11" t="s">
        <v>247</v>
      </c>
      <c r="P2384" s="11" t="s">
        <v>38</v>
      </c>
      <c r="Q2384" s="11" t="s">
        <v>30</v>
      </c>
      <c r="R2384" s="11" t="s">
        <v>17</v>
      </c>
    </row>
    <row r="2385" spans="1:18" x14ac:dyDescent="0.35">
      <c r="A2385" s="11" t="s">
        <v>9847</v>
      </c>
      <c r="B2385" s="11" t="s">
        <v>9847</v>
      </c>
      <c r="C2385" s="10" t="s">
        <v>40</v>
      </c>
      <c r="D2385" s="11" t="s">
        <v>43</v>
      </c>
      <c r="E2385" s="11" t="s">
        <v>9848</v>
      </c>
      <c r="F2385" s="11"/>
      <c r="G2385" s="11" t="s">
        <v>9849</v>
      </c>
      <c r="H2385" s="11" t="s">
        <v>9850</v>
      </c>
      <c r="I2385" s="11" t="s">
        <v>9851</v>
      </c>
      <c r="J2385" s="12">
        <v>37999</v>
      </c>
      <c r="K2385" s="12">
        <v>37999</v>
      </c>
      <c r="L2385" s="12" t="s">
        <v>48</v>
      </c>
      <c r="M2385" s="13">
        <v>11939.28</v>
      </c>
      <c r="N2385" s="11" t="s">
        <v>562</v>
      </c>
      <c r="O2385" s="11" t="s">
        <v>563</v>
      </c>
      <c r="P2385" s="11" t="s">
        <v>37</v>
      </c>
      <c r="Q2385" s="11" t="s">
        <v>30</v>
      </c>
      <c r="R2385" s="11" t="s">
        <v>17</v>
      </c>
    </row>
    <row r="2386" spans="1:18" x14ac:dyDescent="0.35">
      <c r="A2386" s="11" t="s">
        <v>9852</v>
      </c>
      <c r="B2386" s="11" t="s">
        <v>9852</v>
      </c>
      <c r="C2386" s="10" t="s">
        <v>40</v>
      </c>
      <c r="D2386" s="11" t="s">
        <v>43</v>
      </c>
      <c r="E2386" s="11" t="s">
        <v>9853</v>
      </c>
      <c r="F2386" s="11"/>
      <c r="G2386" s="11" t="s">
        <v>9849</v>
      </c>
      <c r="H2386" s="11" t="s">
        <v>9854</v>
      </c>
      <c r="I2386" s="11" t="s">
        <v>9855</v>
      </c>
      <c r="J2386" s="12">
        <v>37999</v>
      </c>
      <c r="K2386" s="12">
        <v>37999</v>
      </c>
      <c r="L2386" s="12" t="s">
        <v>48</v>
      </c>
      <c r="M2386" s="13">
        <v>336.8</v>
      </c>
      <c r="N2386" s="11" t="s">
        <v>562</v>
      </c>
      <c r="O2386" s="11" t="s">
        <v>563</v>
      </c>
      <c r="P2386" s="11" t="s">
        <v>38</v>
      </c>
      <c r="Q2386" s="11" t="s">
        <v>30</v>
      </c>
      <c r="R2386" s="11" t="s">
        <v>17</v>
      </c>
    </row>
    <row r="2387" spans="1:18" x14ac:dyDescent="0.35">
      <c r="A2387" s="11" t="s">
        <v>9856</v>
      </c>
      <c r="B2387" s="11" t="s">
        <v>9856</v>
      </c>
      <c r="C2387" s="10" t="s">
        <v>40</v>
      </c>
      <c r="D2387" s="11" t="s">
        <v>43</v>
      </c>
      <c r="E2387" s="11" t="s">
        <v>9857</v>
      </c>
      <c r="F2387" s="11"/>
      <c r="G2387" s="11" t="s">
        <v>9858</v>
      </c>
      <c r="H2387" s="11" t="s">
        <v>9859</v>
      </c>
      <c r="I2387" s="11" t="s">
        <v>9860</v>
      </c>
      <c r="J2387" s="12">
        <v>37999</v>
      </c>
      <c r="K2387" s="12">
        <v>37999</v>
      </c>
      <c r="L2387" s="12" t="s">
        <v>48</v>
      </c>
      <c r="M2387" s="13">
        <v>4990</v>
      </c>
      <c r="N2387" s="11" t="s">
        <v>562</v>
      </c>
      <c r="O2387" s="11" t="s">
        <v>563</v>
      </c>
      <c r="P2387" s="11" t="s">
        <v>37</v>
      </c>
      <c r="Q2387" s="11" t="s">
        <v>30</v>
      </c>
      <c r="R2387" s="11" t="s">
        <v>17</v>
      </c>
    </row>
    <row r="2388" spans="1:18" x14ac:dyDescent="0.35">
      <c r="A2388" s="11" t="s">
        <v>9861</v>
      </c>
      <c r="B2388" s="11" t="s">
        <v>9861</v>
      </c>
      <c r="C2388" s="10" t="s">
        <v>40</v>
      </c>
      <c r="D2388" s="11" t="s">
        <v>43</v>
      </c>
      <c r="E2388" s="11" t="s">
        <v>9862</v>
      </c>
      <c r="F2388" s="11"/>
      <c r="G2388" s="11" t="s">
        <v>9863</v>
      </c>
      <c r="H2388" s="11" t="s">
        <v>9864</v>
      </c>
      <c r="I2388" s="11" t="s">
        <v>9865</v>
      </c>
      <c r="J2388" s="12">
        <v>37999</v>
      </c>
      <c r="K2388" s="12">
        <v>37999</v>
      </c>
      <c r="L2388" s="12" t="s">
        <v>48</v>
      </c>
      <c r="M2388" s="13">
        <v>1550.43</v>
      </c>
      <c r="N2388" s="11" t="s">
        <v>562</v>
      </c>
      <c r="O2388" s="11" t="s">
        <v>563</v>
      </c>
      <c r="P2388" s="11" t="s">
        <v>38</v>
      </c>
      <c r="Q2388" s="11" t="s">
        <v>30</v>
      </c>
      <c r="R2388" s="11" t="s">
        <v>17</v>
      </c>
    </row>
    <row r="2389" spans="1:18" x14ac:dyDescent="0.35">
      <c r="A2389" s="11" t="s">
        <v>9866</v>
      </c>
      <c r="B2389" s="11" t="s">
        <v>9866</v>
      </c>
      <c r="C2389" s="10" t="s">
        <v>40</v>
      </c>
      <c r="D2389" s="11" t="s">
        <v>43</v>
      </c>
      <c r="E2389" s="11" t="s">
        <v>9867</v>
      </c>
      <c r="F2389" s="11"/>
      <c r="G2389" s="11" t="s">
        <v>9868</v>
      </c>
      <c r="H2389" s="11" t="s">
        <v>9869</v>
      </c>
      <c r="I2389" s="11" t="s">
        <v>9870</v>
      </c>
      <c r="J2389" s="12">
        <v>37999</v>
      </c>
      <c r="K2389" s="12">
        <v>37999</v>
      </c>
      <c r="L2389" s="12" t="s">
        <v>48</v>
      </c>
      <c r="M2389" s="13">
        <v>796.04</v>
      </c>
      <c r="N2389" s="11" t="s">
        <v>562</v>
      </c>
      <c r="O2389" s="11" t="s">
        <v>563</v>
      </c>
      <c r="P2389" s="11" t="s">
        <v>37</v>
      </c>
      <c r="Q2389" s="11" t="s">
        <v>30</v>
      </c>
      <c r="R2389" s="11" t="s">
        <v>17</v>
      </c>
    </row>
    <row r="2390" spans="1:18" x14ac:dyDescent="0.35">
      <c r="A2390" s="11" t="s">
        <v>9871</v>
      </c>
      <c r="B2390" s="11" t="s">
        <v>9871</v>
      </c>
      <c r="C2390" s="10" t="s">
        <v>40</v>
      </c>
      <c r="D2390" s="11" t="s">
        <v>43</v>
      </c>
      <c r="E2390" s="11" t="s">
        <v>9872</v>
      </c>
      <c r="F2390" s="11"/>
      <c r="G2390" s="11" t="s">
        <v>9873</v>
      </c>
      <c r="H2390" s="11" t="s">
        <v>9874</v>
      </c>
      <c r="I2390" s="11" t="s">
        <v>9875</v>
      </c>
      <c r="J2390" s="12">
        <v>37999</v>
      </c>
      <c r="K2390" s="12">
        <v>37999</v>
      </c>
      <c r="L2390" s="12" t="s">
        <v>48</v>
      </c>
      <c r="M2390" s="13">
        <v>4578.24</v>
      </c>
      <c r="N2390" s="11" t="s">
        <v>562</v>
      </c>
      <c r="O2390" s="11" t="s">
        <v>563</v>
      </c>
      <c r="P2390" s="11" t="s">
        <v>37</v>
      </c>
      <c r="Q2390" s="11" t="s">
        <v>30</v>
      </c>
      <c r="R2390" s="11" t="s">
        <v>17</v>
      </c>
    </row>
    <row r="2391" spans="1:18" x14ac:dyDescent="0.35">
      <c r="A2391" s="11" t="s">
        <v>9876</v>
      </c>
      <c r="B2391" s="11" t="s">
        <v>9876</v>
      </c>
      <c r="C2391" s="10" t="s">
        <v>40</v>
      </c>
      <c r="D2391" s="11" t="s">
        <v>43</v>
      </c>
      <c r="E2391" s="11" t="s">
        <v>9877</v>
      </c>
      <c r="F2391" s="11"/>
      <c r="G2391" s="11" t="s">
        <v>302</v>
      </c>
      <c r="H2391" s="11" t="s">
        <v>303</v>
      </c>
      <c r="I2391" s="11" t="s">
        <v>9878</v>
      </c>
      <c r="J2391" s="12">
        <v>38077</v>
      </c>
      <c r="K2391" s="12">
        <v>38077</v>
      </c>
      <c r="L2391" s="12" t="s">
        <v>48</v>
      </c>
      <c r="M2391" s="13">
        <v>1390</v>
      </c>
      <c r="N2391" s="11" t="s">
        <v>1354</v>
      </c>
      <c r="O2391" s="11" t="s">
        <v>1355</v>
      </c>
      <c r="P2391" s="11" t="s">
        <v>38</v>
      </c>
      <c r="Q2391" s="11" t="s">
        <v>30</v>
      </c>
      <c r="R2391" s="11" t="s">
        <v>17</v>
      </c>
    </row>
    <row r="2392" spans="1:18" x14ac:dyDescent="0.35">
      <c r="A2392" s="11" t="s">
        <v>9879</v>
      </c>
      <c r="B2392" s="11" t="s">
        <v>9879</v>
      </c>
      <c r="C2392" s="10" t="s">
        <v>40</v>
      </c>
      <c r="D2392" s="11" t="s">
        <v>43</v>
      </c>
      <c r="E2392" s="11" t="s">
        <v>9880</v>
      </c>
      <c r="F2392" s="11"/>
      <c r="G2392" s="11" t="s">
        <v>9881</v>
      </c>
      <c r="H2392" s="11" t="s">
        <v>9882</v>
      </c>
      <c r="I2392" s="11" t="s">
        <v>9883</v>
      </c>
      <c r="J2392" s="12">
        <v>38036</v>
      </c>
      <c r="K2392" s="12">
        <v>38036</v>
      </c>
      <c r="L2392" s="12" t="s">
        <v>48</v>
      </c>
      <c r="M2392" s="13">
        <v>2196</v>
      </c>
      <c r="N2392" s="11" t="s">
        <v>1354</v>
      </c>
      <c r="O2392" s="11" t="s">
        <v>1355</v>
      </c>
      <c r="P2392" s="11" t="s">
        <v>38</v>
      </c>
      <c r="Q2392" s="11" t="s">
        <v>30</v>
      </c>
      <c r="R2392" s="11" t="s">
        <v>17</v>
      </c>
    </row>
    <row r="2393" spans="1:18" x14ac:dyDescent="0.35">
      <c r="A2393" s="11" t="s">
        <v>9884</v>
      </c>
      <c r="B2393" s="11" t="s">
        <v>9884</v>
      </c>
      <c r="C2393" s="10" t="s">
        <v>40</v>
      </c>
      <c r="D2393" s="11" t="s">
        <v>43</v>
      </c>
      <c r="E2393" s="11" t="s">
        <v>9885</v>
      </c>
      <c r="F2393" s="11"/>
      <c r="G2393" s="11" t="s">
        <v>9886</v>
      </c>
      <c r="H2393" s="11" t="s">
        <v>9887</v>
      </c>
      <c r="I2393" s="11" t="s">
        <v>9888</v>
      </c>
      <c r="J2393" s="12">
        <v>38076</v>
      </c>
      <c r="K2393" s="12">
        <v>38076</v>
      </c>
      <c r="L2393" s="12" t="s">
        <v>48</v>
      </c>
      <c r="M2393" s="13">
        <v>44850</v>
      </c>
      <c r="N2393" s="11" t="s">
        <v>77</v>
      </c>
      <c r="O2393" s="11" t="s">
        <v>78</v>
      </c>
      <c r="P2393" s="11" t="s">
        <v>39</v>
      </c>
      <c r="Q2393" s="11" t="s">
        <v>30</v>
      </c>
      <c r="R2393" s="11" t="s">
        <v>17</v>
      </c>
    </row>
    <row r="2394" spans="1:18" x14ac:dyDescent="0.35">
      <c r="A2394" s="11" t="s">
        <v>9889</v>
      </c>
      <c r="B2394" s="11" t="s">
        <v>9889</v>
      </c>
      <c r="C2394" s="10" t="s">
        <v>40</v>
      </c>
      <c r="D2394" s="11" t="s">
        <v>43</v>
      </c>
      <c r="E2394" s="11" t="s">
        <v>9890</v>
      </c>
      <c r="F2394" s="11"/>
      <c r="G2394" s="11" t="s">
        <v>592</v>
      </c>
      <c r="H2394" s="11" t="s">
        <v>9891</v>
      </c>
      <c r="I2394" s="11" t="s">
        <v>9892</v>
      </c>
      <c r="J2394" s="12">
        <v>38054</v>
      </c>
      <c r="K2394" s="12">
        <v>38054</v>
      </c>
      <c r="L2394" s="12" t="s">
        <v>48</v>
      </c>
      <c r="M2394" s="13">
        <v>1762</v>
      </c>
      <c r="N2394" s="11" t="s">
        <v>6775</v>
      </c>
      <c r="O2394" s="11" t="s">
        <v>6776</v>
      </c>
      <c r="P2394" s="11" t="s">
        <v>38</v>
      </c>
      <c r="Q2394" s="11" t="s">
        <v>30</v>
      </c>
      <c r="R2394" s="11" t="s">
        <v>17</v>
      </c>
    </row>
    <row r="2395" spans="1:18" x14ac:dyDescent="0.35">
      <c r="A2395" s="11" t="s">
        <v>9893</v>
      </c>
      <c r="B2395" s="11" t="s">
        <v>9893</v>
      </c>
      <c r="C2395" s="10" t="s">
        <v>40</v>
      </c>
      <c r="D2395" s="11" t="s">
        <v>43</v>
      </c>
      <c r="E2395" s="11" t="s">
        <v>9894</v>
      </c>
      <c r="F2395" s="11"/>
      <c r="G2395" s="11" t="s">
        <v>9895</v>
      </c>
      <c r="H2395" s="11" t="s">
        <v>9896</v>
      </c>
      <c r="I2395" s="11" t="s">
        <v>9897</v>
      </c>
      <c r="J2395" s="12">
        <v>38054</v>
      </c>
      <c r="K2395" s="12">
        <v>38054</v>
      </c>
      <c r="L2395" s="12" t="s">
        <v>48</v>
      </c>
      <c r="M2395" s="13">
        <v>10069.99</v>
      </c>
      <c r="N2395" s="11" t="s">
        <v>6775</v>
      </c>
      <c r="O2395" s="11" t="s">
        <v>6776</v>
      </c>
      <c r="P2395" s="11" t="s">
        <v>38</v>
      </c>
      <c r="Q2395" s="11" t="s">
        <v>30</v>
      </c>
      <c r="R2395" s="11" t="s">
        <v>17</v>
      </c>
    </row>
    <row r="2396" spans="1:18" x14ac:dyDescent="0.35">
      <c r="A2396" s="11" t="s">
        <v>9898</v>
      </c>
      <c r="B2396" s="11" t="s">
        <v>9898</v>
      </c>
      <c r="C2396" s="10" t="s">
        <v>40</v>
      </c>
      <c r="D2396" s="11" t="s">
        <v>225</v>
      </c>
      <c r="E2396" s="11" t="s">
        <v>9899</v>
      </c>
      <c r="F2396" s="11"/>
      <c r="G2396" s="11" t="s">
        <v>9900</v>
      </c>
      <c r="H2396" s="11" t="s">
        <v>9901</v>
      </c>
      <c r="I2396" s="11" t="s">
        <v>9902</v>
      </c>
      <c r="J2396" s="12">
        <v>38054</v>
      </c>
      <c r="K2396" s="12">
        <v>38054</v>
      </c>
      <c r="L2396" s="12" t="s">
        <v>48</v>
      </c>
      <c r="M2396" s="13">
        <v>3800</v>
      </c>
      <c r="N2396" s="11" t="s">
        <v>6775</v>
      </c>
      <c r="O2396" s="11" t="s">
        <v>6776</v>
      </c>
      <c r="P2396" s="11" t="s">
        <v>38</v>
      </c>
      <c r="Q2396" s="11" t="s">
        <v>30</v>
      </c>
      <c r="R2396" s="11" t="s">
        <v>17</v>
      </c>
    </row>
    <row r="2397" spans="1:18" x14ac:dyDescent="0.35">
      <c r="A2397" s="11" t="s">
        <v>9903</v>
      </c>
      <c r="B2397" s="11" t="s">
        <v>9903</v>
      </c>
      <c r="C2397" s="10" t="s">
        <v>40</v>
      </c>
      <c r="D2397" s="11" t="s">
        <v>43</v>
      </c>
      <c r="E2397" s="11" t="s">
        <v>9904</v>
      </c>
      <c r="F2397" s="11"/>
      <c r="G2397" s="11" t="s">
        <v>48</v>
      </c>
      <c r="H2397" s="11" t="s">
        <v>48</v>
      </c>
      <c r="I2397" s="11" t="s">
        <v>9905</v>
      </c>
      <c r="J2397" s="12">
        <v>37984</v>
      </c>
      <c r="K2397" s="12">
        <v>37984</v>
      </c>
      <c r="L2397" s="12" t="s">
        <v>48</v>
      </c>
      <c r="M2397" s="13">
        <v>12000</v>
      </c>
      <c r="N2397" s="11" t="s">
        <v>9906</v>
      </c>
      <c r="O2397" s="11" t="s">
        <v>9906</v>
      </c>
      <c r="P2397" s="11" t="s">
        <v>37</v>
      </c>
      <c r="Q2397" s="11" t="s">
        <v>30</v>
      </c>
      <c r="R2397" s="11" t="s">
        <v>17</v>
      </c>
    </row>
    <row r="2398" spans="1:18" x14ac:dyDescent="0.35">
      <c r="A2398" s="11" t="s">
        <v>9907</v>
      </c>
      <c r="B2398" s="11" t="s">
        <v>9907</v>
      </c>
      <c r="C2398" s="10" t="s">
        <v>40</v>
      </c>
      <c r="D2398" s="11" t="s">
        <v>43</v>
      </c>
      <c r="E2398" s="11" t="s">
        <v>9908</v>
      </c>
      <c r="F2398" s="11"/>
      <c r="G2398" s="11" t="s">
        <v>9909</v>
      </c>
      <c r="H2398" s="11" t="s">
        <v>9910</v>
      </c>
      <c r="I2398" s="11" t="s">
        <v>9911</v>
      </c>
      <c r="J2398" s="12">
        <v>38009</v>
      </c>
      <c r="K2398" s="12">
        <v>38009</v>
      </c>
      <c r="L2398" s="12" t="s">
        <v>48</v>
      </c>
      <c r="M2398" s="13">
        <v>2400</v>
      </c>
      <c r="N2398" s="11" t="s">
        <v>6775</v>
      </c>
      <c r="O2398" s="11" t="s">
        <v>6776</v>
      </c>
      <c r="P2398" s="11" t="s">
        <v>37</v>
      </c>
      <c r="Q2398" s="11" t="s">
        <v>30</v>
      </c>
      <c r="R2398" s="11" t="s">
        <v>17</v>
      </c>
    </row>
    <row r="2399" spans="1:18" x14ac:dyDescent="0.35">
      <c r="A2399" s="11" t="s">
        <v>9912</v>
      </c>
      <c r="B2399" s="11" t="s">
        <v>9912</v>
      </c>
      <c r="C2399" s="10" t="s">
        <v>40</v>
      </c>
      <c r="D2399" s="11" t="s">
        <v>43</v>
      </c>
      <c r="E2399" s="11" t="s">
        <v>9913</v>
      </c>
      <c r="F2399" s="11"/>
      <c r="G2399" s="11" t="s">
        <v>227</v>
      </c>
      <c r="H2399" s="11" t="s">
        <v>9914</v>
      </c>
      <c r="I2399" s="11" t="s">
        <v>9915</v>
      </c>
      <c r="J2399" s="12">
        <v>38027</v>
      </c>
      <c r="K2399" s="12">
        <v>38027</v>
      </c>
      <c r="L2399" s="12" t="s">
        <v>48</v>
      </c>
      <c r="M2399" s="13">
        <v>1750</v>
      </c>
      <c r="N2399" s="11" t="s">
        <v>6775</v>
      </c>
      <c r="O2399" s="11" t="s">
        <v>6776</v>
      </c>
      <c r="P2399" s="11" t="s">
        <v>38</v>
      </c>
      <c r="Q2399" s="11" t="s">
        <v>30</v>
      </c>
      <c r="R2399" s="11" t="s">
        <v>17</v>
      </c>
    </row>
    <row r="2400" spans="1:18" x14ac:dyDescent="0.35">
      <c r="A2400" s="11" t="s">
        <v>9916</v>
      </c>
      <c r="B2400" s="11" t="s">
        <v>9916</v>
      </c>
      <c r="C2400" s="10" t="s">
        <v>40</v>
      </c>
      <c r="D2400" s="11" t="s">
        <v>43</v>
      </c>
      <c r="E2400" s="11" t="s">
        <v>9917</v>
      </c>
      <c r="F2400" s="11"/>
      <c r="G2400" s="11" t="s">
        <v>2388</v>
      </c>
      <c r="H2400" s="11" t="s">
        <v>9918</v>
      </c>
      <c r="I2400" s="11" t="s">
        <v>9919</v>
      </c>
      <c r="J2400" s="12">
        <v>38027</v>
      </c>
      <c r="K2400" s="12">
        <v>38027</v>
      </c>
      <c r="L2400" s="12" t="s">
        <v>48</v>
      </c>
      <c r="M2400" s="13">
        <v>6400</v>
      </c>
      <c r="N2400" s="11" t="s">
        <v>858</v>
      </c>
      <c r="O2400" s="11" t="s">
        <v>859</v>
      </c>
      <c r="P2400" s="11" t="s">
        <v>38</v>
      </c>
      <c r="Q2400" s="11" t="s">
        <v>30</v>
      </c>
      <c r="R2400" s="11" t="s">
        <v>17</v>
      </c>
    </row>
    <row r="2401" spans="1:18" x14ac:dyDescent="0.35">
      <c r="A2401" s="11" t="s">
        <v>9920</v>
      </c>
      <c r="B2401" s="11" t="s">
        <v>9920</v>
      </c>
      <c r="C2401" s="10" t="s">
        <v>40</v>
      </c>
      <c r="D2401" s="11" t="s">
        <v>43</v>
      </c>
      <c r="E2401" s="11" t="s">
        <v>9921</v>
      </c>
      <c r="F2401" s="11"/>
      <c r="G2401" s="11" t="s">
        <v>9881</v>
      </c>
      <c r="H2401" s="11" t="s">
        <v>9922</v>
      </c>
      <c r="I2401" s="11" t="s">
        <v>9923</v>
      </c>
      <c r="J2401" s="12">
        <v>39288</v>
      </c>
      <c r="K2401" s="12">
        <v>39288</v>
      </c>
      <c r="L2401" s="12" t="s">
        <v>48</v>
      </c>
      <c r="M2401" s="13">
        <v>331.97</v>
      </c>
      <c r="N2401" s="11" t="s">
        <v>543</v>
      </c>
      <c r="O2401" s="11" t="s">
        <v>544</v>
      </c>
      <c r="P2401" s="11" t="s">
        <v>37</v>
      </c>
      <c r="Q2401" s="11" t="s">
        <v>30</v>
      </c>
      <c r="R2401" s="11" t="s">
        <v>17</v>
      </c>
    </row>
    <row r="2402" spans="1:18" x14ac:dyDescent="0.35">
      <c r="A2402" s="11" t="s">
        <v>9924</v>
      </c>
      <c r="B2402" s="11" t="s">
        <v>9924</v>
      </c>
      <c r="C2402" s="10" t="s">
        <v>40</v>
      </c>
      <c r="D2402" s="11" t="s">
        <v>43</v>
      </c>
      <c r="E2402" s="11" t="s">
        <v>438</v>
      </c>
      <c r="F2402" s="11"/>
      <c r="G2402" s="11" t="s">
        <v>9925</v>
      </c>
      <c r="H2402" s="11" t="s">
        <v>9926</v>
      </c>
      <c r="I2402" s="11" t="s">
        <v>9927</v>
      </c>
      <c r="J2402" s="12">
        <v>38022</v>
      </c>
      <c r="K2402" s="12">
        <v>38022</v>
      </c>
      <c r="L2402" s="12" t="s">
        <v>48</v>
      </c>
      <c r="M2402" s="13">
        <v>300</v>
      </c>
      <c r="N2402" s="11" t="s">
        <v>543</v>
      </c>
      <c r="O2402" s="11" t="s">
        <v>544</v>
      </c>
      <c r="P2402" s="11" t="s">
        <v>38</v>
      </c>
      <c r="Q2402" s="11" t="s">
        <v>30</v>
      </c>
      <c r="R2402" s="11" t="s">
        <v>17</v>
      </c>
    </row>
    <row r="2403" spans="1:18" x14ac:dyDescent="0.35">
      <c r="A2403" s="11" t="s">
        <v>9928</v>
      </c>
      <c r="B2403" s="11" t="s">
        <v>9928</v>
      </c>
      <c r="C2403" s="10" t="s">
        <v>40</v>
      </c>
      <c r="D2403" s="11" t="s">
        <v>43</v>
      </c>
      <c r="E2403" s="11" t="s">
        <v>9929</v>
      </c>
      <c r="F2403" s="11"/>
      <c r="G2403" s="11" t="s">
        <v>9925</v>
      </c>
      <c r="H2403" s="11" t="s">
        <v>9930</v>
      </c>
      <c r="I2403" s="11" t="s">
        <v>9931</v>
      </c>
      <c r="J2403" s="12">
        <v>39288</v>
      </c>
      <c r="K2403" s="12">
        <v>39288</v>
      </c>
      <c r="L2403" s="12" t="s">
        <v>48</v>
      </c>
      <c r="M2403" s="13">
        <v>495.8</v>
      </c>
      <c r="N2403" s="11" t="s">
        <v>543</v>
      </c>
      <c r="O2403" s="11" t="s">
        <v>544</v>
      </c>
      <c r="P2403" s="11" t="s">
        <v>38</v>
      </c>
      <c r="Q2403" s="11" t="s">
        <v>30</v>
      </c>
      <c r="R2403" s="11" t="s">
        <v>17</v>
      </c>
    </row>
    <row r="2404" spans="1:18" x14ac:dyDescent="0.35">
      <c r="A2404" s="11" t="s">
        <v>9932</v>
      </c>
      <c r="B2404" s="11" t="s">
        <v>9932</v>
      </c>
      <c r="C2404" s="10" t="s">
        <v>40</v>
      </c>
      <c r="D2404" s="11" t="s">
        <v>43</v>
      </c>
      <c r="E2404" s="11" t="s">
        <v>9933</v>
      </c>
      <c r="F2404" s="11"/>
      <c r="G2404" s="11" t="s">
        <v>483</v>
      </c>
      <c r="H2404" s="11" t="s">
        <v>9934</v>
      </c>
      <c r="I2404" s="11" t="s">
        <v>9935</v>
      </c>
      <c r="J2404" s="12">
        <v>38027</v>
      </c>
      <c r="K2404" s="12">
        <v>38027</v>
      </c>
      <c r="L2404" s="12" t="s">
        <v>48</v>
      </c>
      <c r="M2404" s="13">
        <v>286</v>
      </c>
      <c r="N2404" s="11" t="s">
        <v>305</v>
      </c>
      <c r="O2404" s="11" t="s">
        <v>306</v>
      </c>
      <c r="P2404" s="11" t="s">
        <v>38</v>
      </c>
      <c r="Q2404" s="11" t="s">
        <v>30</v>
      </c>
      <c r="R2404" s="11" t="s">
        <v>17</v>
      </c>
    </row>
    <row r="2405" spans="1:18" x14ac:dyDescent="0.35">
      <c r="A2405" s="11" t="s">
        <v>9936</v>
      </c>
      <c r="B2405" s="11" t="s">
        <v>9936</v>
      </c>
      <c r="C2405" s="10" t="s">
        <v>40</v>
      </c>
      <c r="D2405" s="11" t="s">
        <v>43</v>
      </c>
      <c r="E2405" s="11" t="s">
        <v>9937</v>
      </c>
      <c r="F2405" s="11"/>
      <c r="G2405" s="11" t="s">
        <v>9938</v>
      </c>
      <c r="H2405" s="11" t="s">
        <v>9939</v>
      </c>
      <c r="I2405" s="11" t="s">
        <v>9940</v>
      </c>
      <c r="J2405" s="12">
        <v>38027</v>
      </c>
      <c r="K2405" s="12">
        <v>38027</v>
      </c>
      <c r="L2405" s="12" t="s">
        <v>48</v>
      </c>
      <c r="M2405" s="13">
        <v>4675.8999999999996</v>
      </c>
      <c r="N2405" s="11" t="s">
        <v>543</v>
      </c>
      <c r="O2405" s="11" t="s">
        <v>544</v>
      </c>
      <c r="P2405" s="11" t="s">
        <v>37</v>
      </c>
      <c r="Q2405" s="11" t="s">
        <v>30</v>
      </c>
      <c r="R2405" s="11" t="s">
        <v>17</v>
      </c>
    </row>
    <row r="2406" spans="1:18" x14ac:dyDescent="0.35">
      <c r="A2406" s="11" t="s">
        <v>9941</v>
      </c>
      <c r="B2406" s="11" t="s">
        <v>9941</v>
      </c>
      <c r="C2406" s="10" t="s">
        <v>40</v>
      </c>
      <c r="D2406" s="11" t="s">
        <v>43</v>
      </c>
      <c r="E2406" s="11" t="s">
        <v>9942</v>
      </c>
      <c r="F2406" s="11"/>
      <c r="G2406" s="11" t="s">
        <v>351</v>
      </c>
      <c r="H2406" s="11" t="s">
        <v>358</v>
      </c>
      <c r="I2406" s="11" t="s">
        <v>9943</v>
      </c>
      <c r="J2406" s="12">
        <v>38064</v>
      </c>
      <c r="K2406" s="12">
        <v>38064</v>
      </c>
      <c r="L2406" s="12" t="s">
        <v>48</v>
      </c>
      <c r="M2406" s="13">
        <v>822</v>
      </c>
      <c r="N2406" s="11" t="s">
        <v>1874</v>
      </c>
      <c r="O2406" s="11" t="s">
        <v>1875</v>
      </c>
      <c r="P2406" s="11" t="s">
        <v>37</v>
      </c>
      <c r="Q2406" s="11" t="s">
        <v>30</v>
      </c>
      <c r="R2406" s="11" t="s">
        <v>17</v>
      </c>
    </row>
    <row r="2407" spans="1:18" x14ac:dyDescent="0.35">
      <c r="A2407" s="11" t="s">
        <v>9944</v>
      </c>
      <c r="B2407" s="11" t="s">
        <v>9944</v>
      </c>
      <c r="C2407" s="10" t="s">
        <v>40</v>
      </c>
      <c r="D2407" s="11" t="s">
        <v>43</v>
      </c>
      <c r="E2407" s="11" t="s">
        <v>9942</v>
      </c>
      <c r="F2407" s="11"/>
      <c r="G2407" s="11" t="s">
        <v>351</v>
      </c>
      <c r="H2407" s="11" t="s">
        <v>358</v>
      </c>
      <c r="I2407" s="11" t="s">
        <v>9945</v>
      </c>
      <c r="J2407" s="12">
        <v>38064</v>
      </c>
      <c r="K2407" s="12">
        <v>38064</v>
      </c>
      <c r="L2407" s="12" t="s">
        <v>48</v>
      </c>
      <c r="M2407" s="13">
        <v>822</v>
      </c>
      <c r="N2407" s="11" t="s">
        <v>1874</v>
      </c>
      <c r="O2407" s="11" t="s">
        <v>1875</v>
      </c>
      <c r="P2407" s="11" t="s">
        <v>37</v>
      </c>
      <c r="Q2407" s="11" t="s">
        <v>30</v>
      </c>
      <c r="R2407" s="11" t="s">
        <v>17</v>
      </c>
    </row>
    <row r="2408" spans="1:18" x14ac:dyDescent="0.35">
      <c r="A2408" s="11" t="s">
        <v>9946</v>
      </c>
      <c r="B2408" s="11" t="s">
        <v>9946</v>
      </c>
      <c r="C2408" s="10" t="s">
        <v>40</v>
      </c>
      <c r="D2408" s="11" t="s">
        <v>43</v>
      </c>
      <c r="E2408" s="11" t="s">
        <v>9942</v>
      </c>
      <c r="F2408" s="11"/>
      <c r="G2408" s="11" t="s">
        <v>351</v>
      </c>
      <c r="H2408" s="11" t="s">
        <v>358</v>
      </c>
      <c r="I2408" s="11" t="s">
        <v>9947</v>
      </c>
      <c r="J2408" s="12">
        <v>38064</v>
      </c>
      <c r="K2408" s="12">
        <v>38064</v>
      </c>
      <c r="L2408" s="12" t="s">
        <v>48</v>
      </c>
      <c r="M2408" s="13">
        <v>822</v>
      </c>
      <c r="N2408" s="11" t="s">
        <v>259</v>
      </c>
      <c r="O2408" s="11" t="s">
        <v>260</v>
      </c>
      <c r="P2408" s="11" t="s">
        <v>37</v>
      </c>
      <c r="Q2408" s="11" t="s">
        <v>30</v>
      </c>
      <c r="R2408" s="11" t="s">
        <v>17</v>
      </c>
    </row>
    <row r="2409" spans="1:18" x14ac:dyDescent="0.35">
      <c r="A2409" s="11" t="s">
        <v>9948</v>
      </c>
      <c r="B2409" s="11" t="s">
        <v>9948</v>
      </c>
      <c r="C2409" s="10" t="s">
        <v>40</v>
      </c>
      <c r="D2409" s="11" t="s">
        <v>43</v>
      </c>
      <c r="E2409" s="11" t="s">
        <v>9942</v>
      </c>
      <c r="F2409" s="11"/>
      <c r="G2409" s="11" t="s">
        <v>351</v>
      </c>
      <c r="H2409" s="11" t="s">
        <v>358</v>
      </c>
      <c r="I2409" s="11" t="s">
        <v>9949</v>
      </c>
      <c r="J2409" s="12">
        <v>38064</v>
      </c>
      <c r="K2409" s="12">
        <v>38064</v>
      </c>
      <c r="L2409" s="12" t="s">
        <v>48</v>
      </c>
      <c r="M2409" s="13">
        <v>822</v>
      </c>
      <c r="N2409" s="11" t="s">
        <v>815</v>
      </c>
      <c r="O2409" s="11" t="s">
        <v>816</v>
      </c>
      <c r="P2409" s="11" t="s">
        <v>37</v>
      </c>
      <c r="Q2409" s="11" t="s">
        <v>30</v>
      </c>
      <c r="R2409" s="11" t="s">
        <v>17</v>
      </c>
    </row>
    <row r="2410" spans="1:18" x14ac:dyDescent="0.35">
      <c r="A2410" s="11" t="s">
        <v>9950</v>
      </c>
      <c r="B2410" s="11" t="s">
        <v>9950</v>
      </c>
      <c r="C2410" s="10" t="s">
        <v>40</v>
      </c>
      <c r="D2410" s="11" t="s">
        <v>43</v>
      </c>
      <c r="E2410" s="11" t="s">
        <v>9942</v>
      </c>
      <c r="F2410" s="11"/>
      <c r="G2410" s="11" t="s">
        <v>351</v>
      </c>
      <c r="H2410" s="11" t="s">
        <v>358</v>
      </c>
      <c r="I2410" s="11" t="s">
        <v>9951</v>
      </c>
      <c r="J2410" s="12">
        <v>38064</v>
      </c>
      <c r="K2410" s="12">
        <v>38064</v>
      </c>
      <c r="L2410" s="12" t="s">
        <v>48</v>
      </c>
      <c r="M2410" s="13">
        <v>822</v>
      </c>
      <c r="N2410" s="11" t="s">
        <v>145</v>
      </c>
      <c r="O2410" s="11" t="s">
        <v>146</v>
      </c>
      <c r="P2410" s="11" t="s">
        <v>37</v>
      </c>
      <c r="Q2410" s="11" t="s">
        <v>30</v>
      </c>
      <c r="R2410" s="11" t="s">
        <v>17</v>
      </c>
    </row>
    <row r="2411" spans="1:18" x14ac:dyDescent="0.35">
      <c r="A2411" s="11" t="s">
        <v>9952</v>
      </c>
      <c r="B2411" s="11" t="s">
        <v>9952</v>
      </c>
      <c r="C2411" s="10" t="s">
        <v>40</v>
      </c>
      <c r="D2411" s="11" t="s">
        <v>43</v>
      </c>
      <c r="E2411" s="11" t="s">
        <v>9942</v>
      </c>
      <c r="F2411" s="11"/>
      <c r="G2411" s="11" t="s">
        <v>351</v>
      </c>
      <c r="H2411" s="11" t="s">
        <v>358</v>
      </c>
      <c r="I2411" s="11" t="s">
        <v>9953</v>
      </c>
      <c r="J2411" s="12">
        <v>38064</v>
      </c>
      <c r="K2411" s="12">
        <v>38064</v>
      </c>
      <c r="L2411" s="12" t="s">
        <v>48</v>
      </c>
      <c r="M2411" s="13">
        <v>822</v>
      </c>
      <c r="N2411" s="11" t="s">
        <v>360</v>
      </c>
      <c r="O2411" s="11" t="s">
        <v>361</v>
      </c>
      <c r="P2411" s="11" t="s">
        <v>37</v>
      </c>
      <c r="Q2411" s="11" t="s">
        <v>30</v>
      </c>
      <c r="R2411" s="11" t="s">
        <v>17</v>
      </c>
    </row>
    <row r="2412" spans="1:18" x14ac:dyDescent="0.35">
      <c r="A2412" s="11" t="s">
        <v>9954</v>
      </c>
      <c r="B2412" s="11" t="s">
        <v>9954</v>
      </c>
      <c r="C2412" s="10" t="s">
        <v>40</v>
      </c>
      <c r="D2412" s="11" t="s">
        <v>43</v>
      </c>
      <c r="E2412" s="11" t="s">
        <v>9942</v>
      </c>
      <c r="F2412" s="11"/>
      <c r="G2412" s="11" t="s">
        <v>48</v>
      </c>
      <c r="H2412" s="11" t="s">
        <v>48</v>
      </c>
      <c r="I2412" s="11" t="s">
        <v>48</v>
      </c>
      <c r="J2412" s="12">
        <v>38064</v>
      </c>
      <c r="K2412" s="12">
        <v>38064</v>
      </c>
      <c r="L2412" s="12" t="s">
        <v>48</v>
      </c>
      <c r="M2412" s="13">
        <v>822</v>
      </c>
      <c r="N2412" s="11" t="s">
        <v>259</v>
      </c>
      <c r="O2412" s="11" t="s">
        <v>260</v>
      </c>
      <c r="P2412" s="11" t="s">
        <v>37</v>
      </c>
      <c r="Q2412" s="11" t="s">
        <v>30</v>
      </c>
      <c r="R2412" s="11" t="s">
        <v>17</v>
      </c>
    </row>
    <row r="2413" spans="1:18" x14ac:dyDescent="0.35">
      <c r="A2413" s="11" t="s">
        <v>9955</v>
      </c>
      <c r="B2413" s="11" t="s">
        <v>9955</v>
      </c>
      <c r="C2413" s="10" t="s">
        <v>40</v>
      </c>
      <c r="D2413" s="11" t="s">
        <v>43</v>
      </c>
      <c r="E2413" s="11" t="s">
        <v>9942</v>
      </c>
      <c r="F2413" s="11"/>
      <c r="G2413" s="11" t="s">
        <v>351</v>
      </c>
      <c r="H2413" s="11" t="s">
        <v>358</v>
      </c>
      <c r="I2413" s="11" t="s">
        <v>9956</v>
      </c>
      <c r="J2413" s="12">
        <v>38064</v>
      </c>
      <c r="K2413" s="12">
        <v>38064</v>
      </c>
      <c r="L2413" s="12" t="s">
        <v>48</v>
      </c>
      <c r="M2413" s="13">
        <v>822</v>
      </c>
      <c r="N2413" s="11" t="s">
        <v>259</v>
      </c>
      <c r="O2413" s="11" t="s">
        <v>260</v>
      </c>
      <c r="P2413" s="11" t="s">
        <v>37</v>
      </c>
      <c r="Q2413" s="11" t="s">
        <v>30</v>
      </c>
      <c r="R2413" s="11" t="s">
        <v>17</v>
      </c>
    </row>
    <row r="2414" spans="1:18" x14ac:dyDescent="0.35">
      <c r="A2414" s="11" t="s">
        <v>9957</v>
      </c>
      <c r="B2414" s="11" t="s">
        <v>9957</v>
      </c>
      <c r="C2414" s="10" t="s">
        <v>40</v>
      </c>
      <c r="D2414" s="11" t="s">
        <v>43</v>
      </c>
      <c r="E2414" s="11" t="s">
        <v>9942</v>
      </c>
      <c r="F2414" s="11"/>
      <c r="G2414" s="11" t="s">
        <v>351</v>
      </c>
      <c r="H2414" s="11" t="s">
        <v>358</v>
      </c>
      <c r="I2414" s="11" t="s">
        <v>9958</v>
      </c>
      <c r="J2414" s="12">
        <v>38064</v>
      </c>
      <c r="K2414" s="12">
        <v>38064</v>
      </c>
      <c r="L2414" s="12" t="s">
        <v>48</v>
      </c>
      <c r="M2414" s="13">
        <v>822</v>
      </c>
      <c r="N2414" s="11" t="s">
        <v>325</v>
      </c>
      <c r="O2414" s="11" t="s">
        <v>326</v>
      </c>
      <c r="P2414" s="11" t="s">
        <v>37</v>
      </c>
      <c r="Q2414" s="11" t="s">
        <v>30</v>
      </c>
      <c r="R2414" s="11" t="s">
        <v>17</v>
      </c>
    </row>
    <row r="2415" spans="1:18" x14ac:dyDescent="0.35">
      <c r="A2415" s="11" t="s">
        <v>9959</v>
      </c>
      <c r="B2415" s="11" t="s">
        <v>9959</v>
      </c>
      <c r="C2415" s="10" t="s">
        <v>40</v>
      </c>
      <c r="D2415" s="11" t="s">
        <v>43</v>
      </c>
      <c r="E2415" s="11" t="s">
        <v>9942</v>
      </c>
      <c r="F2415" s="11"/>
      <c r="G2415" s="11" t="s">
        <v>351</v>
      </c>
      <c r="H2415" s="11" t="s">
        <v>358</v>
      </c>
      <c r="I2415" s="11" t="s">
        <v>9960</v>
      </c>
      <c r="J2415" s="12">
        <v>38064</v>
      </c>
      <c r="K2415" s="12">
        <v>38064</v>
      </c>
      <c r="L2415" s="12" t="s">
        <v>48</v>
      </c>
      <c r="M2415" s="13">
        <v>822</v>
      </c>
      <c r="N2415" s="11" t="s">
        <v>259</v>
      </c>
      <c r="O2415" s="11" t="s">
        <v>260</v>
      </c>
      <c r="P2415" s="11" t="s">
        <v>37</v>
      </c>
      <c r="Q2415" s="11" t="s">
        <v>30</v>
      </c>
      <c r="R2415" s="11" t="s">
        <v>17</v>
      </c>
    </row>
    <row r="2416" spans="1:18" x14ac:dyDescent="0.35">
      <c r="A2416" s="11" t="s">
        <v>9961</v>
      </c>
      <c r="B2416" s="11" t="s">
        <v>9961</v>
      </c>
      <c r="C2416" s="10" t="s">
        <v>40</v>
      </c>
      <c r="D2416" s="11" t="s">
        <v>43</v>
      </c>
      <c r="E2416" s="11" t="s">
        <v>9942</v>
      </c>
      <c r="F2416" s="11"/>
      <c r="G2416" s="11" t="s">
        <v>351</v>
      </c>
      <c r="H2416" s="11" t="s">
        <v>358</v>
      </c>
      <c r="I2416" s="11" t="s">
        <v>9962</v>
      </c>
      <c r="J2416" s="12">
        <v>38064</v>
      </c>
      <c r="K2416" s="12">
        <v>38064</v>
      </c>
      <c r="L2416" s="12" t="s">
        <v>48</v>
      </c>
      <c r="M2416" s="13">
        <v>822</v>
      </c>
      <c r="N2416" s="11" t="s">
        <v>1850</v>
      </c>
      <c r="O2416" s="11" t="s">
        <v>1851</v>
      </c>
      <c r="P2416" s="11" t="s">
        <v>37</v>
      </c>
      <c r="Q2416" s="11" t="s">
        <v>30</v>
      </c>
      <c r="R2416" s="11" t="s">
        <v>17</v>
      </c>
    </row>
    <row r="2417" spans="1:18" x14ac:dyDescent="0.35">
      <c r="A2417" s="11" t="s">
        <v>9963</v>
      </c>
      <c r="B2417" s="11" t="s">
        <v>9963</v>
      </c>
      <c r="C2417" s="10" t="s">
        <v>40</v>
      </c>
      <c r="D2417" s="11" t="s">
        <v>43</v>
      </c>
      <c r="E2417" s="11" t="s">
        <v>9964</v>
      </c>
      <c r="F2417" s="11"/>
      <c r="G2417" s="11" t="s">
        <v>5513</v>
      </c>
      <c r="H2417" s="11" t="s">
        <v>9965</v>
      </c>
      <c r="I2417" s="11" t="s">
        <v>9965</v>
      </c>
      <c r="J2417" s="12">
        <v>38016</v>
      </c>
      <c r="K2417" s="12">
        <v>38016</v>
      </c>
      <c r="L2417" s="12" t="s">
        <v>48</v>
      </c>
      <c r="M2417" s="13">
        <v>982.05</v>
      </c>
      <c r="N2417" s="11" t="s">
        <v>2631</v>
      </c>
      <c r="O2417" s="11" t="s">
        <v>2632</v>
      </c>
      <c r="P2417" s="11" t="s">
        <v>39</v>
      </c>
      <c r="Q2417" s="11" t="s">
        <v>30</v>
      </c>
      <c r="R2417" s="11" t="s">
        <v>17</v>
      </c>
    </row>
    <row r="2418" spans="1:18" x14ac:dyDescent="0.35">
      <c r="A2418" s="11" t="s">
        <v>9966</v>
      </c>
      <c r="B2418" s="11" t="s">
        <v>9966</v>
      </c>
      <c r="C2418" s="10" t="s">
        <v>40</v>
      </c>
      <c r="D2418" s="11" t="s">
        <v>43</v>
      </c>
      <c r="E2418" s="11" t="s">
        <v>9967</v>
      </c>
      <c r="F2418" s="11"/>
      <c r="G2418" s="11" t="s">
        <v>9968</v>
      </c>
      <c r="H2418" s="11" t="s">
        <v>9969</v>
      </c>
      <c r="I2418" s="11" t="s">
        <v>9970</v>
      </c>
      <c r="J2418" s="12">
        <v>38005</v>
      </c>
      <c r="K2418" s="12">
        <v>38005</v>
      </c>
      <c r="L2418" s="12" t="s">
        <v>48</v>
      </c>
      <c r="M2418" s="13">
        <v>18500</v>
      </c>
      <c r="N2418" s="11" t="s">
        <v>2960</v>
      </c>
      <c r="O2418" s="11" t="s">
        <v>2961</v>
      </c>
      <c r="P2418" s="11" t="s">
        <v>39</v>
      </c>
      <c r="Q2418" s="11" t="s">
        <v>30</v>
      </c>
      <c r="R2418" s="11" t="s">
        <v>17</v>
      </c>
    </row>
    <row r="2419" spans="1:18" x14ac:dyDescent="0.35">
      <c r="A2419" s="11" t="s">
        <v>9971</v>
      </c>
      <c r="B2419" s="11" t="s">
        <v>9971</v>
      </c>
      <c r="C2419" s="10" t="s">
        <v>40</v>
      </c>
      <c r="D2419" s="11" t="s">
        <v>43</v>
      </c>
      <c r="E2419" s="11" t="s">
        <v>9972</v>
      </c>
      <c r="F2419" s="11"/>
      <c r="G2419" s="11" t="s">
        <v>2254</v>
      </c>
      <c r="H2419" s="11" t="s">
        <v>9973</v>
      </c>
      <c r="I2419" s="11" t="s">
        <v>9974</v>
      </c>
      <c r="J2419" s="12">
        <v>38352</v>
      </c>
      <c r="K2419" s="12">
        <v>38352</v>
      </c>
      <c r="L2419" s="12"/>
      <c r="M2419" s="13">
        <v>4530.01</v>
      </c>
      <c r="N2419" s="11" t="s">
        <v>259</v>
      </c>
      <c r="O2419" s="11" t="s">
        <v>260</v>
      </c>
      <c r="P2419" s="11" t="s">
        <v>38</v>
      </c>
      <c r="Q2419" s="11" t="s">
        <v>30</v>
      </c>
      <c r="R2419" s="11" t="s">
        <v>17</v>
      </c>
    </row>
    <row r="2420" spans="1:18" x14ac:dyDescent="0.35">
      <c r="A2420" s="11" t="s">
        <v>9975</v>
      </c>
      <c r="B2420" s="11" t="s">
        <v>9976</v>
      </c>
      <c r="C2420" s="10" t="s">
        <v>40</v>
      </c>
      <c r="D2420" s="11" t="s">
        <v>43</v>
      </c>
      <c r="E2420" s="11" t="s">
        <v>430</v>
      </c>
      <c r="F2420" s="11"/>
      <c r="G2420" s="11" t="s">
        <v>431</v>
      </c>
      <c r="H2420" s="11" t="s">
        <v>2976</v>
      </c>
      <c r="I2420" s="11" t="s">
        <v>9977</v>
      </c>
      <c r="J2420" s="12">
        <v>45070</v>
      </c>
      <c r="K2420" s="12">
        <v>45070</v>
      </c>
      <c r="L2420" s="12"/>
      <c r="M2420" s="13">
        <v>330.08800000000002</v>
      </c>
      <c r="N2420" s="11" t="s">
        <v>305</v>
      </c>
      <c r="O2420" s="11" t="s">
        <v>306</v>
      </c>
      <c r="P2420" s="11" t="s">
        <v>38</v>
      </c>
      <c r="Q2420" s="11" t="s">
        <v>30</v>
      </c>
      <c r="R2420" s="11" t="s">
        <v>17</v>
      </c>
    </row>
    <row r="2421" spans="1:18" x14ac:dyDescent="0.35">
      <c r="A2421" s="11" t="s">
        <v>9978</v>
      </c>
      <c r="B2421" s="11" t="s">
        <v>9979</v>
      </c>
      <c r="C2421" s="10" t="s">
        <v>40</v>
      </c>
      <c r="D2421" s="11" t="s">
        <v>43</v>
      </c>
      <c r="E2421" s="11" t="s">
        <v>430</v>
      </c>
      <c r="F2421" s="11"/>
      <c r="G2421" s="11" t="s">
        <v>431</v>
      </c>
      <c r="H2421" s="11" t="s">
        <v>2976</v>
      </c>
      <c r="I2421" s="11" t="s">
        <v>9980</v>
      </c>
      <c r="J2421" s="12">
        <v>44649</v>
      </c>
      <c r="K2421" s="12">
        <v>44841</v>
      </c>
      <c r="L2421" s="12"/>
      <c r="M2421" s="13">
        <v>330.08800000000002</v>
      </c>
      <c r="N2421" s="11" t="s">
        <v>434</v>
      </c>
      <c r="O2421" s="11" t="s">
        <v>435</v>
      </c>
      <c r="P2421" s="11" t="s">
        <v>38</v>
      </c>
      <c r="Q2421" s="11" t="s">
        <v>30</v>
      </c>
      <c r="R2421" s="11" t="s">
        <v>17</v>
      </c>
    </row>
    <row r="2422" spans="1:18" x14ac:dyDescent="0.35">
      <c r="A2422" s="11" t="s">
        <v>9981</v>
      </c>
      <c r="B2422" s="11" t="s">
        <v>9982</v>
      </c>
      <c r="C2422" s="10" t="s">
        <v>40</v>
      </c>
      <c r="D2422" s="11" t="s">
        <v>43</v>
      </c>
      <c r="E2422" s="11" t="s">
        <v>430</v>
      </c>
      <c r="F2422" s="11"/>
      <c r="G2422" s="11" t="s">
        <v>431</v>
      </c>
      <c r="H2422" s="11" t="s">
        <v>2976</v>
      </c>
      <c r="I2422" s="11" t="s">
        <v>9983</v>
      </c>
      <c r="J2422" s="12">
        <v>45070</v>
      </c>
      <c r="K2422" s="12">
        <v>45070</v>
      </c>
      <c r="L2422" s="12"/>
      <c r="M2422" s="13">
        <v>330.08800000000002</v>
      </c>
      <c r="N2422" s="11" t="s">
        <v>305</v>
      </c>
      <c r="O2422" s="11" t="s">
        <v>306</v>
      </c>
      <c r="P2422" s="11" t="s">
        <v>38</v>
      </c>
      <c r="Q2422" s="11" t="s">
        <v>30</v>
      </c>
      <c r="R2422" s="11" t="s">
        <v>17</v>
      </c>
    </row>
    <row r="2423" spans="1:18" x14ac:dyDescent="0.35">
      <c r="A2423" s="11" t="s">
        <v>9984</v>
      </c>
      <c r="B2423" s="11" t="s">
        <v>9985</v>
      </c>
      <c r="C2423" s="10" t="s">
        <v>40</v>
      </c>
      <c r="D2423" s="11" t="s">
        <v>43</v>
      </c>
      <c r="E2423" s="11" t="s">
        <v>430</v>
      </c>
      <c r="F2423" s="11" t="s">
        <v>48</v>
      </c>
      <c r="G2423" s="11" t="s">
        <v>431</v>
      </c>
      <c r="H2423" s="11" t="s">
        <v>2976</v>
      </c>
      <c r="I2423" s="11" t="s">
        <v>9986</v>
      </c>
      <c r="J2423" s="12">
        <v>44649</v>
      </c>
      <c r="K2423" s="12">
        <v>44841</v>
      </c>
      <c r="L2423" s="12"/>
      <c r="M2423" s="13">
        <v>330.08800000000002</v>
      </c>
      <c r="N2423" s="11" t="s">
        <v>305</v>
      </c>
      <c r="O2423" s="11" t="s">
        <v>306</v>
      </c>
      <c r="P2423" s="11" t="s">
        <v>38</v>
      </c>
      <c r="Q2423" s="11" t="s">
        <v>30</v>
      </c>
      <c r="R2423" s="11" t="s">
        <v>17</v>
      </c>
    </row>
    <row r="2424" spans="1:18" x14ac:dyDescent="0.35">
      <c r="A2424" s="11" t="s">
        <v>9987</v>
      </c>
      <c r="B2424" s="11" t="s">
        <v>9988</v>
      </c>
      <c r="C2424" s="10" t="s">
        <v>40</v>
      </c>
      <c r="D2424" s="11" t="s">
        <v>43</v>
      </c>
      <c r="E2424" s="11" t="s">
        <v>430</v>
      </c>
      <c r="F2424" s="11" t="s">
        <v>48</v>
      </c>
      <c r="G2424" s="11" t="s">
        <v>431</v>
      </c>
      <c r="H2424" s="11" t="s">
        <v>2976</v>
      </c>
      <c r="I2424" s="11" t="s">
        <v>9989</v>
      </c>
      <c r="J2424" s="12">
        <v>44649</v>
      </c>
      <c r="K2424" s="12">
        <v>44841</v>
      </c>
      <c r="L2424" s="12"/>
      <c r="M2424" s="13">
        <v>330.08800000000002</v>
      </c>
      <c r="N2424" s="11" t="s">
        <v>434</v>
      </c>
      <c r="O2424" s="11" t="s">
        <v>435</v>
      </c>
      <c r="P2424" s="11" t="s">
        <v>38</v>
      </c>
      <c r="Q2424" s="11" t="s">
        <v>30</v>
      </c>
      <c r="R2424" s="11" t="s">
        <v>17</v>
      </c>
    </row>
    <row r="2425" spans="1:18" x14ac:dyDescent="0.35">
      <c r="A2425" s="11" t="s">
        <v>9990</v>
      </c>
      <c r="B2425" s="11" t="s">
        <v>9991</v>
      </c>
      <c r="C2425" s="10" t="s">
        <v>40</v>
      </c>
      <c r="D2425" s="11" t="s">
        <v>43</v>
      </c>
      <c r="E2425" s="11" t="s">
        <v>430</v>
      </c>
      <c r="F2425" s="11" t="s">
        <v>48</v>
      </c>
      <c r="G2425" s="11" t="s">
        <v>431</v>
      </c>
      <c r="H2425" s="11" t="s">
        <v>2976</v>
      </c>
      <c r="I2425" s="11" t="s">
        <v>9992</v>
      </c>
      <c r="J2425" s="12">
        <v>44649</v>
      </c>
      <c r="K2425" s="12">
        <v>44841</v>
      </c>
      <c r="L2425" s="12"/>
      <c r="M2425" s="13">
        <v>330.08800000000002</v>
      </c>
      <c r="N2425" s="11" t="s">
        <v>305</v>
      </c>
      <c r="O2425" s="11" t="s">
        <v>306</v>
      </c>
      <c r="P2425" s="11" t="s">
        <v>38</v>
      </c>
      <c r="Q2425" s="11" t="s">
        <v>30</v>
      </c>
      <c r="R2425" s="11" t="s">
        <v>17</v>
      </c>
    </row>
    <row r="2426" spans="1:18" x14ac:dyDescent="0.35">
      <c r="A2426" s="11" t="s">
        <v>9993</v>
      </c>
      <c r="B2426" s="11" t="s">
        <v>9994</v>
      </c>
      <c r="C2426" s="10" t="s">
        <v>40</v>
      </c>
      <c r="D2426" s="11" t="s">
        <v>43</v>
      </c>
      <c r="E2426" s="11" t="s">
        <v>430</v>
      </c>
      <c r="F2426" s="11" t="s">
        <v>48</v>
      </c>
      <c r="G2426" s="11" t="s">
        <v>431</v>
      </c>
      <c r="H2426" s="11" t="s">
        <v>2976</v>
      </c>
      <c r="I2426" s="11" t="s">
        <v>9995</v>
      </c>
      <c r="J2426" s="12">
        <v>45436</v>
      </c>
      <c r="K2426" s="12">
        <v>45436</v>
      </c>
      <c r="L2426" s="12"/>
      <c r="M2426" s="13">
        <v>356.76</v>
      </c>
      <c r="N2426" s="11" t="s">
        <v>305</v>
      </c>
      <c r="O2426" s="11" t="s">
        <v>306</v>
      </c>
      <c r="P2426" s="11" t="s">
        <v>38</v>
      </c>
      <c r="Q2426" s="11" t="s">
        <v>30</v>
      </c>
      <c r="R2426" s="11" t="s">
        <v>17</v>
      </c>
    </row>
    <row r="2427" spans="1:18" x14ac:dyDescent="0.35">
      <c r="A2427" s="11" t="s">
        <v>9996</v>
      </c>
      <c r="B2427" s="11" t="s">
        <v>9997</v>
      </c>
      <c r="C2427" s="10" t="s">
        <v>40</v>
      </c>
      <c r="D2427" s="11" t="s">
        <v>43</v>
      </c>
      <c r="E2427" s="11" t="s">
        <v>430</v>
      </c>
      <c r="F2427" s="11" t="s">
        <v>48</v>
      </c>
      <c r="G2427" s="11" t="s">
        <v>431</v>
      </c>
      <c r="H2427" s="11" t="s">
        <v>2976</v>
      </c>
      <c r="I2427" s="11" t="s">
        <v>9998</v>
      </c>
      <c r="J2427" s="12">
        <v>44649</v>
      </c>
      <c r="K2427" s="12">
        <v>44841</v>
      </c>
      <c r="L2427" s="12"/>
      <c r="M2427" s="13">
        <v>330.08800000000002</v>
      </c>
      <c r="N2427" s="11" t="s">
        <v>434</v>
      </c>
      <c r="O2427" s="11" t="s">
        <v>435</v>
      </c>
      <c r="P2427" s="11" t="s">
        <v>38</v>
      </c>
      <c r="Q2427" s="11" t="s">
        <v>30</v>
      </c>
      <c r="R2427" s="11" t="s">
        <v>17</v>
      </c>
    </row>
    <row r="2428" spans="1:18" x14ac:dyDescent="0.35">
      <c r="A2428" s="11" t="s">
        <v>9999</v>
      </c>
      <c r="B2428" s="11" t="s">
        <v>10000</v>
      </c>
      <c r="C2428" s="10" t="s">
        <v>40</v>
      </c>
      <c r="D2428" s="11" t="s">
        <v>43</v>
      </c>
      <c r="E2428" s="11" t="s">
        <v>430</v>
      </c>
      <c r="F2428" s="11" t="s">
        <v>48</v>
      </c>
      <c r="G2428" s="11" t="s">
        <v>431</v>
      </c>
      <c r="H2428" s="11" t="s">
        <v>2976</v>
      </c>
      <c r="I2428" s="11" t="s">
        <v>10001</v>
      </c>
      <c r="J2428" s="12">
        <v>44649</v>
      </c>
      <c r="K2428" s="12">
        <v>44841</v>
      </c>
      <c r="L2428" s="12"/>
      <c r="M2428" s="13">
        <v>330.08800000000002</v>
      </c>
      <c r="N2428" s="11" t="s">
        <v>434</v>
      </c>
      <c r="O2428" s="11" t="s">
        <v>435</v>
      </c>
      <c r="P2428" s="11" t="s">
        <v>38</v>
      </c>
      <c r="Q2428" s="11" t="s">
        <v>30</v>
      </c>
      <c r="R2428" s="11" t="s">
        <v>17</v>
      </c>
    </row>
    <row r="2429" spans="1:18" x14ac:dyDescent="0.35">
      <c r="A2429" s="11" t="s">
        <v>10002</v>
      </c>
      <c r="B2429" s="11" t="s">
        <v>10003</v>
      </c>
      <c r="C2429" s="10" t="s">
        <v>40</v>
      </c>
      <c r="D2429" s="11" t="s">
        <v>43</v>
      </c>
      <c r="E2429" s="11" t="s">
        <v>430</v>
      </c>
      <c r="F2429" s="11" t="s">
        <v>48</v>
      </c>
      <c r="G2429" s="11" t="s">
        <v>431</v>
      </c>
      <c r="H2429" s="11" t="s">
        <v>2976</v>
      </c>
      <c r="I2429" s="11" t="s">
        <v>10004</v>
      </c>
      <c r="J2429" s="12">
        <v>44649</v>
      </c>
      <c r="K2429" s="12">
        <v>44841</v>
      </c>
      <c r="L2429" s="12"/>
      <c r="M2429" s="13">
        <v>330.08800000000002</v>
      </c>
      <c r="N2429" s="11" t="s">
        <v>434</v>
      </c>
      <c r="O2429" s="11" t="s">
        <v>435</v>
      </c>
      <c r="P2429" s="11" t="s">
        <v>38</v>
      </c>
      <c r="Q2429" s="11" t="s">
        <v>30</v>
      </c>
      <c r="R2429" s="11" t="s">
        <v>17</v>
      </c>
    </row>
    <row r="2430" spans="1:18" x14ac:dyDescent="0.35">
      <c r="A2430" s="11" t="s">
        <v>10005</v>
      </c>
      <c r="B2430" s="11" t="s">
        <v>10005</v>
      </c>
      <c r="C2430" s="10" t="s">
        <v>40</v>
      </c>
      <c r="D2430" s="11" t="s">
        <v>43</v>
      </c>
      <c r="E2430" s="11" t="s">
        <v>430</v>
      </c>
      <c r="F2430" s="11" t="s">
        <v>48</v>
      </c>
      <c r="G2430" s="11" t="s">
        <v>431</v>
      </c>
      <c r="H2430" s="11" t="s">
        <v>2976</v>
      </c>
      <c r="I2430" s="11" t="s">
        <v>10006</v>
      </c>
      <c r="J2430" s="12">
        <v>45061</v>
      </c>
      <c r="K2430" s="12">
        <v>45057</v>
      </c>
      <c r="L2430" s="12"/>
      <c r="M2430" s="13">
        <v>330.08800000000002</v>
      </c>
      <c r="N2430" s="11" t="s">
        <v>434</v>
      </c>
      <c r="O2430" s="11" t="s">
        <v>435</v>
      </c>
      <c r="P2430" s="11" t="s">
        <v>38</v>
      </c>
      <c r="Q2430" s="11" t="s">
        <v>30</v>
      </c>
      <c r="R2430" s="11" t="s">
        <v>17</v>
      </c>
    </row>
    <row r="2431" spans="1:18" x14ac:dyDescent="0.35">
      <c r="A2431" s="11" t="s">
        <v>10007</v>
      </c>
      <c r="B2431" s="11" t="s">
        <v>10008</v>
      </c>
      <c r="C2431" s="10" t="s">
        <v>40</v>
      </c>
      <c r="D2431" s="11" t="s">
        <v>43</v>
      </c>
      <c r="E2431" s="11" t="s">
        <v>430</v>
      </c>
      <c r="F2431" s="11" t="s">
        <v>48</v>
      </c>
      <c r="G2431" s="11" t="s">
        <v>431</v>
      </c>
      <c r="H2431" s="11" t="s">
        <v>432</v>
      </c>
      <c r="I2431" s="11" t="s">
        <v>10009</v>
      </c>
      <c r="J2431" s="12">
        <v>44956</v>
      </c>
      <c r="K2431" s="12">
        <v>44953</v>
      </c>
      <c r="L2431" s="12"/>
      <c r="M2431" s="13">
        <v>593.154</v>
      </c>
      <c r="N2431" s="11" t="s">
        <v>305</v>
      </c>
      <c r="O2431" s="11" t="s">
        <v>306</v>
      </c>
      <c r="P2431" s="11" t="s">
        <v>38</v>
      </c>
      <c r="Q2431" s="11" t="s">
        <v>30</v>
      </c>
      <c r="R2431" s="11" t="s">
        <v>17</v>
      </c>
    </row>
    <row r="2432" spans="1:18" x14ac:dyDescent="0.35">
      <c r="A2432" s="11" t="s">
        <v>10010</v>
      </c>
      <c r="B2432" s="11" t="s">
        <v>10011</v>
      </c>
      <c r="C2432" s="10" t="s">
        <v>40</v>
      </c>
      <c r="D2432" s="11" t="s">
        <v>43</v>
      </c>
      <c r="E2432" s="11" t="s">
        <v>430</v>
      </c>
      <c r="F2432" s="11" t="s">
        <v>48</v>
      </c>
      <c r="G2432" s="11" t="s">
        <v>431</v>
      </c>
      <c r="H2432" s="11" t="s">
        <v>432</v>
      </c>
      <c r="I2432" s="11" t="s">
        <v>10012</v>
      </c>
      <c r="J2432" s="12">
        <v>44649</v>
      </c>
      <c r="K2432" s="12">
        <v>44841</v>
      </c>
      <c r="L2432" s="12"/>
      <c r="M2432" s="13">
        <v>593.154</v>
      </c>
      <c r="N2432" s="11" t="s">
        <v>5417</v>
      </c>
      <c r="O2432" s="11" t="s">
        <v>5418</v>
      </c>
      <c r="P2432" s="11" t="s">
        <v>38</v>
      </c>
      <c r="Q2432" s="11" t="s">
        <v>30</v>
      </c>
      <c r="R2432" s="11" t="s">
        <v>17</v>
      </c>
    </row>
    <row r="2433" spans="1:18" x14ac:dyDescent="0.35">
      <c r="A2433" s="11" t="s">
        <v>10013</v>
      </c>
      <c r="B2433" s="11" t="s">
        <v>10014</v>
      </c>
      <c r="C2433" s="10" t="s">
        <v>40</v>
      </c>
      <c r="D2433" s="11" t="s">
        <v>43</v>
      </c>
      <c r="E2433" s="11" t="s">
        <v>430</v>
      </c>
      <c r="F2433" s="11" t="s">
        <v>48</v>
      </c>
      <c r="G2433" s="11" t="s">
        <v>431</v>
      </c>
      <c r="H2433" s="11" t="s">
        <v>10015</v>
      </c>
      <c r="I2433" s="11" t="s">
        <v>10016</v>
      </c>
      <c r="J2433" s="12">
        <v>45070</v>
      </c>
      <c r="K2433" s="12">
        <v>45070</v>
      </c>
      <c r="L2433" s="12"/>
      <c r="M2433" s="13">
        <v>330.08800000000002</v>
      </c>
      <c r="N2433" s="11" t="s">
        <v>305</v>
      </c>
      <c r="O2433" s="11" t="s">
        <v>306</v>
      </c>
      <c r="P2433" s="11" t="s">
        <v>38</v>
      </c>
      <c r="Q2433" s="11" t="s">
        <v>30</v>
      </c>
      <c r="R2433" s="11" t="s">
        <v>17</v>
      </c>
    </row>
    <row r="2434" spans="1:18" x14ac:dyDescent="0.35">
      <c r="A2434" s="11" t="s">
        <v>10017</v>
      </c>
      <c r="B2434" s="11" t="s">
        <v>10017</v>
      </c>
      <c r="C2434" s="10" t="s">
        <v>40</v>
      </c>
      <c r="D2434" s="11" t="s">
        <v>43</v>
      </c>
      <c r="E2434" s="11" t="s">
        <v>10018</v>
      </c>
      <c r="F2434" s="11"/>
      <c r="G2434" s="11" t="s">
        <v>592</v>
      </c>
      <c r="H2434" s="11" t="s">
        <v>10019</v>
      </c>
      <c r="I2434" s="11" t="s">
        <v>10020</v>
      </c>
      <c r="J2434" s="12">
        <v>38054</v>
      </c>
      <c r="K2434" s="12">
        <v>38054</v>
      </c>
      <c r="L2434" s="12" t="s">
        <v>48</v>
      </c>
      <c r="M2434" s="13">
        <v>3325</v>
      </c>
      <c r="N2434" s="11" t="s">
        <v>6775</v>
      </c>
      <c r="O2434" s="11" t="s">
        <v>6776</v>
      </c>
      <c r="P2434" s="11" t="s">
        <v>38</v>
      </c>
      <c r="Q2434" s="11" t="s">
        <v>30</v>
      </c>
      <c r="R2434" s="11" t="s">
        <v>17</v>
      </c>
    </row>
    <row r="2435" spans="1:18" x14ac:dyDescent="0.35">
      <c r="A2435" s="11" t="s">
        <v>10021</v>
      </c>
      <c r="B2435" s="11" t="s">
        <v>10021</v>
      </c>
      <c r="C2435" s="10" t="s">
        <v>40</v>
      </c>
      <c r="D2435" s="11" t="s">
        <v>43</v>
      </c>
      <c r="E2435" s="11" t="s">
        <v>10018</v>
      </c>
      <c r="F2435" s="11"/>
      <c r="G2435" s="11" t="s">
        <v>592</v>
      </c>
      <c r="H2435" s="11" t="s">
        <v>10019</v>
      </c>
      <c r="I2435" s="11" t="s">
        <v>10022</v>
      </c>
      <c r="J2435" s="12">
        <v>38054</v>
      </c>
      <c r="K2435" s="12">
        <v>38054</v>
      </c>
      <c r="L2435" s="12" t="s">
        <v>48</v>
      </c>
      <c r="M2435" s="13">
        <v>3325</v>
      </c>
      <c r="N2435" s="11" t="s">
        <v>283</v>
      </c>
      <c r="O2435" s="11" t="s">
        <v>284</v>
      </c>
      <c r="P2435" s="11" t="s">
        <v>38</v>
      </c>
      <c r="Q2435" s="11" t="s">
        <v>30</v>
      </c>
      <c r="R2435" s="11" t="s">
        <v>17</v>
      </c>
    </row>
    <row r="2436" spans="1:18" x14ac:dyDescent="0.35">
      <c r="A2436" s="11" t="s">
        <v>10023</v>
      </c>
      <c r="B2436" s="11" t="s">
        <v>10023</v>
      </c>
      <c r="C2436" s="10" t="s">
        <v>40</v>
      </c>
      <c r="D2436" s="11" t="s">
        <v>43</v>
      </c>
      <c r="E2436" s="11" t="s">
        <v>10024</v>
      </c>
      <c r="F2436" s="11"/>
      <c r="G2436" s="11" t="s">
        <v>1505</v>
      </c>
      <c r="H2436" s="11" t="s">
        <v>1506</v>
      </c>
      <c r="I2436" s="11" t="s">
        <v>10025</v>
      </c>
      <c r="J2436" s="12">
        <v>38026</v>
      </c>
      <c r="K2436" s="12">
        <v>38026</v>
      </c>
      <c r="L2436" s="12" t="s">
        <v>48</v>
      </c>
      <c r="M2436" s="13">
        <v>1405.18</v>
      </c>
      <c r="N2436" s="11" t="s">
        <v>204</v>
      </c>
      <c r="O2436" s="11" t="s">
        <v>205</v>
      </c>
      <c r="P2436" s="11" t="s">
        <v>38</v>
      </c>
      <c r="Q2436" s="11" t="s">
        <v>30</v>
      </c>
      <c r="R2436" s="11" t="s">
        <v>17</v>
      </c>
    </row>
    <row r="2437" spans="1:18" x14ac:dyDescent="0.35">
      <c r="A2437" s="11" t="s">
        <v>10026</v>
      </c>
      <c r="B2437" s="11" t="s">
        <v>10026</v>
      </c>
      <c r="C2437" s="10" t="s">
        <v>40</v>
      </c>
      <c r="D2437" s="11" t="s">
        <v>43</v>
      </c>
      <c r="E2437" s="11" t="s">
        <v>10027</v>
      </c>
      <c r="F2437" s="11"/>
      <c r="G2437" s="11" t="s">
        <v>10028</v>
      </c>
      <c r="H2437" s="11" t="s">
        <v>10029</v>
      </c>
      <c r="I2437" s="11" t="s">
        <v>10030</v>
      </c>
      <c r="J2437" s="12">
        <v>38008</v>
      </c>
      <c r="K2437" s="12">
        <v>38008</v>
      </c>
      <c r="L2437" s="12" t="s">
        <v>48</v>
      </c>
      <c r="M2437" s="13">
        <v>1319.99</v>
      </c>
      <c r="N2437" s="11" t="s">
        <v>305</v>
      </c>
      <c r="O2437" s="11" t="s">
        <v>306</v>
      </c>
      <c r="P2437" s="11" t="s">
        <v>38</v>
      </c>
      <c r="Q2437" s="11" t="s">
        <v>30</v>
      </c>
      <c r="R2437" s="11" t="s">
        <v>17</v>
      </c>
    </row>
    <row r="2438" spans="1:18" x14ac:dyDescent="0.35">
      <c r="A2438" s="11" t="s">
        <v>10031</v>
      </c>
      <c r="B2438" s="11" t="s">
        <v>10031</v>
      </c>
      <c r="C2438" s="10" t="s">
        <v>40</v>
      </c>
      <c r="D2438" s="11" t="s">
        <v>43</v>
      </c>
      <c r="E2438" s="11" t="s">
        <v>10032</v>
      </c>
      <c r="F2438" s="11"/>
      <c r="G2438" s="11" t="s">
        <v>10033</v>
      </c>
      <c r="H2438" s="11" t="s">
        <v>10034</v>
      </c>
      <c r="I2438" s="11" t="s">
        <v>10035</v>
      </c>
      <c r="J2438" s="12">
        <v>38041</v>
      </c>
      <c r="K2438" s="12">
        <v>38041</v>
      </c>
      <c r="L2438" s="12" t="s">
        <v>48</v>
      </c>
      <c r="M2438" s="13">
        <v>8150</v>
      </c>
      <c r="N2438" s="11" t="s">
        <v>305</v>
      </c>
      <c r="O2438" s="11" t="s">
        <v>306</v>
      </c>
      <c r="P2438" s="11" t="s">
        <v>38</v>
      </c>
      <c r="Q2438" s="11" t="s">
        <v>30</v>
      </c>
      <c r="R2438" s="11" t="s">
        <v>17</v>
      </c>
    </row>
    <row r="2439" spans="1:18" x14ac:dyDescent="0.35">
      <c r="A2439" s="11" t="s">
        <v>10036</v>
      </c>
      <c r="B2439" s="11" t="s">
        <v>10036</v>
      </c>
      <c r="C2439" s="10" t="s">
        <v>40</v>
      </c>
      <c r="D2439" s="11" t="s">
        <v>43</v>
      </c>
      <c r="E2439" s="11" t="s">
        <v>8132</v>
      </c>
      <c r="F2439" s="11"/>
      <c r="G2439" s="11" t="s">
        <v>5487</v>
      </c>
      <c r="H2439" s="11" t="s">
        <v>10037</v>
      </c>
      <c r="I2439" s="11" t="s">
        <v>10038</v>
      </c>
      <c r="J2439" s="12">
        <v>38023</v>
      </c>
      <c r="K2439" s="12">
        <v>38023</v>
      </c>
      <c r="L2439" s="12" t="s">
        <v>48</v>
      </c>
      <c r="M2439" s="13">
        <v>982.05</v>
      </c>
      <c r="N2439" s="11" t="s">
        <v>398</v>
      </c>
      <c r="O2439" s="11" t="s">
        <v>399</v>
      </c>
      <c r="P2439" s="11" t="s">
        <v>38</v>
      </c>
      <c r="Q2439" s="11" t="s">
        <v>30</v>
      </c>
      <c r="R2439" s="11" t="s">
        <v>17</v>
      </c>
    </row>
    <row r="2440" spans="1:18" x14ac:dyDescent="0.35">
      <c r="A2440" s="11" t="s">
        <v>10039</v>
      </c>
      <c r="B2440" s="11" t="s">
        <v>10039</v>
      </c>
      <c r="C2440" s="10" t="s">
        <v>40</v>
      </c>
      <c r="D2440" s="11" t="s">
        <v>43</v>
      </c>
      <c r="E2440" s="11" t="s">
        <v>8132</v>
      </c>
      <c r="F2440" s="11"/>
      <c r="G2440" s="11" t="s">
        <v>5513</v>
      </c>
      <c r="H2440" s="11" t="s">
        <v>10040</v>
      </c>
      <c r="I2440" s="11" t="s">
        <v>48</v>
      </c>
      <c r="J2440" s="12">
        <v>38023</v>
      </c>
      <c r="K2440" s="12">
        <v>38023</v>
      </c>
      <c r="L2440" s="12" t="s">
        <v>48</v>
      </c>
      <c r="M2440" s="13">
        <v>982.05</v>
      </c>
      <c r="N2440" s="11" t="s">
        <v>418</v>
      </c>
      <c r="O2440" s="11" t="s">
        <v>419</v>
      </c>
      <c r="P2440" s="11" t="s">
        <v>38</v>
      </c>
      <c r="Q2440" s="11" t="s">
        <v>30</v>
      </c>
      <c r="R2440" s="11" t="s">
        <v>17</v>
      </c>
    </row>
    <row r="2441" spans="1:18" x14ac:dyDescent="0.35">
      <c r="A2441" s="11" t="s">
        <v>10041</v>
      </c>
      <c r="B2441" s="11" t="s">
        <v>10041</v>
      </c>
      <c r="C2441" s="10" t="s">
        <v>40</v>
      </c>
      <c r="D2441" s="11" t="s">
        <v>43</v>
      </c>
      <c r="E2441" s="11" t="s">
        <v>10042</v>
      </c>
      <c r="F2441" s="11"/>
      <c r="G2441" s="11" t="s">
        <v>302</v>
      </c>
      <c r="H2441" s="11" t="s">
        <v>10043</v>
      </c>
      <c r="I2441" s="11" t="s">
        <v>10044</v>
      </c>
      <c r="J2441" s="12">
        <v>38105</v>
      </c>
      <c r="K2441" s="12">
        <v>38105</v>
      </c>
      <c r="L2441" s="12" t="s">
        <v>48</v>
      </c>
      <c r="M2441" s="13">
        <v>21631</v>
      </c>
      <c r="N2441" s="11" t="s">
        <v>524</v>
      </c>
      <c r="O2441" s="11" t="s">
        <v>525</v>
      </c>
      <c r="P2441" s="11" t="s">
        <v>38</v>
      </c>
      <c r="Q2441" s="11" t="s">
        <v>30</v>
      </c>
      <c r="R2441" s="11" t="s">
        <v>17</v>
      </c>
    </row>
    <row r="2442" spans="1:18" x14ac:dyDescent="0.35">
      <c r="A2442" s="11" t="s">
        <v>10045</v>
      </c>
      <c r="B2442" s="11" t="s">
        <v>10045</v>
      </c>
      <c r="C2442" s="10" t="s">
        <v>40</v>
      </c>
      <c r="D2442" s="11" t="s">
        <v>43</v>
      </c>
      <c r="E2442" s="11" t="s">
        <v>10046</v>
      </c>
      <c r="F2442" s="11"/>
      <c r="G2442" s="11" t="s">
        <v>302</v>
      </c>
      <c r="H2442" s="11" t="s">
        <v>10043</v>
      </c>
      <c r="I2442" s="11" t="s">
        <v>10047</v>
      </c>
      <c r="J2442" s="12">
        <v>38105</v>
      </c>
      <c r="K2442" s="12">
        <v>38105</v>
      </c>
      <c r="L2442" s="12" t="s">
        <v>48</v>
      </c>
      <c r="M2442" s="13">
        <v>22892</v>
      </c>
      <c r="N2442" s="11" t="s">
        <v>524</v>
      </c>
      <c r="O2442" s="11" t="s">
        <v>525</v>
      </c>
      <c r="P2442" s="11" t="s">
        <v>38</v>
      </c>
      <c r="Q2442" s="11" t="s">
        <v>30</v>
      </c>
      <c r="R2442" s="11" t="s">
        <v>17</v>
      </c>
    </row>
    <row r="2443" spans="1:18" x14ac:dyDescent="0.35">
      <c r="A2443" s="11" t="s">
        <v>10048</v>
      </c>
      <c r="B2443" s="11" t="s">
        <v>10048</v>
      </c>
      <c r="C2443" s="10" t="s">
        <v>40</v>
      </c>
      <c r="D2443" s="11" t="s">
        <v>43</v>
      </c>
      <c r="E2443" s="11" t="s">
        <v>10042</v>
      </c>
      <c r="F2443" s="11"/>
      <c r="G2443" s="11" t="s">
        <v>302</v>
      </c>
      <c r="H2443" s="11" t="s">
        <v>10043</v>
      </c>
      <c r="I2443" s="11" t="s">
        <v>10049</v>
      </c>
      <c r="J2443" s="12">
        <v>38105</v>
      </c>
      <c r="K2443" s="12">
        <v>38105</v>
      </c>
      <c r="L2443" s="12" t="s">
        <v>48</v>
      </c>
      <c r="M2443" s="13">
        <v>20079</v>
      </c>
      <c r="N2443" s="11" t="s">
        <v>434</v>
      </c>
      <c r="O2443" s="11" t="s">
        <v>435</v>
      </c>
      <c r="P2443" s="11" t="s">
        <v>38</v>
      </c>
      <c r="Q2443" s="11" t="s">
        <v>30</v>
      </c>
      <c r="R2443" s="11" t="s">
        <v>17</v>
      </c>
    </row>
    <row r="2444" spans="1:18" x14ac:dyDescent="0.35">
      <c r="A2444" s="11" t="s">
        <v>10050</v>
      </c>
      <c r="B2444" s="11" t="s">
        <v>10050</v>
      </c>
      <c r="C2444" s="10" t="s">
        <v>40</v>
      </c>
      <c r="D2444" s="11" t="s">
        <v>43</v>
      </c>
      <c r="E2444" s="11" t="s">
        <v>10051</v>
      </c>
      <c r="F2444" s="11"/>
      <c r="G2444" s="11" t="s">
        <v>302</v>
      </c>
      <c r="H2444" s="11" t="s">
        <v>10052</v>
      </c>
      <c r="I2444" s="11" t="s">
        <v>10053</v>
      </c>
      <c r="J2444" s="12">
        <v>38105</v>
      </c>
      <c r="K2444" s="12">
        <v>38105</v>
      </c>
      <c r="L2444" s="12" t="s">
        <v>48</v>
      </c>
      <c r="M2444" s="13">
        <v>1552</v>
      </c>
      <c r="N2444" s="11" t="s">
        <v>524</v>
      </c>
      <c r="O2444" s="11" t="s">
        <v>525</v>
      </c>
      <c r="P2444" s="11" t="s">
        <v>38</v>
      </c>
      <c r="Q2444" s="11" t="s">
        <v>30</v>
      </c>
      <c r="R2444" s="11" t="s">
        <v>17</v>
      </c>
    </row>
    <row r="2445" spans="1:18" x14ac:dyDescent="0.35">
      <c r="A2445" s="11" t="s">
        <v>10054</v>
      </c>
      <c r="B2445" s="11" t="s">
        <v>10054</v>
      </c>
      <c r="C2445" s="10" t="s">
        <v>40</v>
      </c>
      <c r="D2445" s="11" t="s">
        <v>43</v>
      </c>
      <c r="E2445" s="11" t="s">
        <v>806</v>
      </c>
      <c r="F2445" s="11"/>
      <c r="G2445" s="11" t="s">
        <v>10055</v>
      </c>
      <c r="H2445" s="11" t="s">
        <v>10056</v>
      </c>
      <c r="I2445" s="11" t="s">
        <v>10057</v>
      </c>
      <c r="J2445" s="12">
        <v>38036</v>
      </c>
      <c r="K2445" s="12">
        <v>38036</v>
      </c>
      <c r="L2445" s="12" t="s">
        <v>48</v>
      </c>
      <c r="M2445" s="13">
        <v>657</v>
      </c>
      <c r="N2445" s="11" t="s">
        <v>92</v>
      </c>
      <c r="O2445" s="11" t="s">
        <v>93</v>
      </c>
      <c r="P2445" s="11" t="s">
        <v>37</v>
      </c>
      <c r="Q2445" s="11" t="s">
        <v>30</v>
      </c>
      <c r="R2445" s="11" t="s">
        <v>17</v>
      </c>
    </row>
    <row r="2446" spans="1:18" x14ac:dyDescent="0.35">
      <c r="A2446" s="11" t="s">
        <v>10058</v>
      </c>
      <c r="B2446" s="11" t="s">
        <v>10058</v>
      </c>
      <c r="C2446" s="10" t="s">
        <v>40</v>
      </c>
      <c r="D2446" s="11" t="s">
        <v>43</v>
      </c>
      <c r="E2446" s="11" t="s">
        <v>806</v>
      </c>
      <c r="F2446" s="11"/>
      <c r="G2446" s="11" t="s">
        <v>10059</v>
      </c>
      <c r="H2446" s="11" t="s">
        <v>10056</v>
      </c>
      <c r="I2446" s="11" t="s">
        <v>10060</v>
      </c>
      <c r="J2446" s="12">
        <v>38036</v>
      </c>
      <c r="K2446" s="12">
        <v>38036</v>
      </c>
      <c r="L2446" s="12" t="s">
        <v>48</v>
      </c>
      <c r="M2446" s="13">
        <v>657</v>
      </c>
      <c r="N2446" s="11" t="s">
        <v>92</v>
      </c>
      <c r="O2446" s="11" t="s">
        <v>93</v>
      </c>
      <c r="P2446" s="11" t="s">
        <v>37</v>
      </c>
      <c r="Q2446" s="11" t="s">
        <v>30</v>
      </c>
      <c r="R2446" s="11" t="s">
        <v>17</v>
      </c>
    </row>
    <row r="2447" spans="1:18" x14ac:dyDescent="0.35">
      <c r="A2447" s="11" t="s">
        <v>10061</v>
      </c>
      <c r="B2447" s="11" t="s">
        <v>10061</v>
      </c>
      <c r="C2447" s="10" t="s">
        <v>40</v>
      </c>
      <c r="D2447" s="11" t="s">
        <v>43</v>
      </c>
      <c r="E2447" s="11" t="s">
        <v>10062</v>
      </c>
      <c r="F2447" s="11"/>
      <c r="G2447" s="11" t="s">
        <v>10055</v>
      </c>
      <c r="H2447" s="11" t="s">
        <v>10056</v>
      </c>
      <c r="I2447" s="11" t="s">
        <v>10063</v>
      </c>
      <c r="J2447" s="12">
        <v>38036</v>
      </c>
      <c r="K2447" s="12">
        <v>38036</v>
      </c>
      <c r="L2447" s="12" t="s">
        <v>48</v>
      </c>
      <c r="M2447" s="13">
        <v>657</v>
      </c>
      <c r="N2447" s="11" t="s">
        <v>259</v>
      </c>
      <c r="O2447" s="11" t="s">
        <v>260</v>
      </c>
      <c r="P2447" s="11" t="s">
        <v>37</v>
      </c>
      <c r="Q2447" s="11" t="s">
        <v>30</v>
      </c>
      <c r="R2447" s="11" t="s">
        <v>17</v>
      </c>
    </row>
    <row r="2448" spans="1:18" x14ac:dyDescent="0.35">
      <c r="A2448" s="11" t="s">
        <v>10064</v>
      </c>
      <c r="B2448" s="11" t="s">
        <v>10064</v>
      </c>
      <c r="C2448" s="10" t="s">
        <v>40</v>
      </c>
      <c r="D2448" s="11" t="s">
        <v>43</v>
      </c>
      <c r="E2448" s="11" t="s">
        <v>10062</v>
      </c>
      <c r="F2448" s="11"/>
      <c r="G2448" s="11" t="s">
        <v>10055</v>
      </c>
      <c r="H2448" s="11" t="s">
        <v>10056</v>
      </c>
      <c r="I2448" s="11" t="s">
        <v>10065</v>
      </c>
      <c r="J2448" s="12">
        <v>38036</v>
      </c>
      <c r="K2448" s="12">
        <v>38036</v>
      </c>
      <c r="L2448" s="12" t="s">
        <v>48</v>
      </c>
      <c r="M2448" s="13">
        <v>657</v>
      </c>
      <c r="N2448" s="11" t="s">
        <v>259</v>
      </c>
      <c r="O2448" s="11" t="s">
        <v>260</v>
      </c>
      <c r="P2448" s="11" t="s">
        <v>37</v>
      </c>
      <c r="Q2448" s="11" t="s">
        <v>30</v>
      </c>
      <c r="R2448" s="11" t="s">
        <v>17</v>
      </c>
    </row>
    <row r="2449" spans="1:18" x14ac:dyDescent="0.35">
      <c r="A2449" s="11" t="s">
        <v>10066</v>
      </c>
      <c r="B2449" s="11" t="s">
        <v>10066</v>
      </c>
      <c r="C2449" s="10" t="s">
        <v>40</v>
      </c>
      <c r="D2449" s="11" t="s">
        <v>43</v>
      </c>
      <c r="E2449" s="11" t="s">
        <v>10062</v>
      </c>
      <c r="F2449" s="11"/>
      <c r="G2449" s="11" t="s">
        <v>10055</v>
      </c>
      <c r="H2449" s="11" t="s">
        <v>10056</v>
      </c>
      <c r="I2449" s="11" t="s">
        <v>10067</v>
      </c>
      <c r="J2449" s="12">
        <v>38036</v>
      </c>
      <c r="K2449" s="12">
        <v>38036</v>
      </c>
      <c r="L2449" s="12" t="s">
        <v>48</v>
      </c>
      <c r="M2449" s="13">
        <v>657</v>
      </c>
      <c r="N2449" s="11" t="s">
        <v>145</v>
      </c>
      <c r="O2449" s="11" t="s">
        <v>146</v>
      </c>
      <c r="P2449" s="11" t="s">
        <v>37</v>
      </c>
      <c r="Q2449" s="11" t="s">
        <v>30</v>
      </c>
      <c r="R2449" s="11" t="s">
        <v>17</v>
      </c>
    </row>
    <row r="2450" spans="1:18" x14ac:dyDescent="0.35">
      <c r="A2450" s="11" t="s">
        <v>10068</v>
      </c>
      <c r="B2450" s="11" t="s">
        <v>10068</v>
      </c>
      <c r="C2450" s="10" t="s">
        <v>40</v>
      </c>
      <c r="D2450" s="11" t="s">
        <v>43</v>
      </c>
      <c r="E2450" s="11" t="s">
        <v>10069</v>
      </c>
      <c r="F2450" s="11" t="s">
        <v>1350</v>
      </c>
      <c r="G2450" s="11" t="s">
        <v>10070</v>
      </c>
      <c r="H2450" s="11" t="s">
        <v>10071</v>
      </c>
      <c r="I2450" s="11" t="s">
        <v>10072</v>
      </c>
      <c r="J2450" s="12">
        <v>38033</v>
      </c>
      <c r="K2450" s="12">
        <v>38033</v>
      </c>
      <c r="L2450" s="12" t="s">
        <v>48</v>
      </c>
      <c r="M2450" s="13">
        <v>9805.41</v>
      </c>
      <c r="N2450" s="11" t="s">
        <v>313</v>
      </c>
      <c r="O2450" s="11" t="s">
        <v>314</v>
      </c>
      <c r="P2450" s="11" t="s">
        <v>39</v>
      </c>
      <c r="Q2450" s="11" t="s">
        <v>30</v>
      </c>
      <c r="R2450" s="11" t="s">
        <v>17</v>
      </c>
    </row>
    <row r="2451" spans="1:18" x14ac:dyDescent="0.35">
      <c r="A2451" s="11" t="s">
        <v>10073</v>
      </c>
      <c r="B2451" s="11" t="s">
        <v>10073</v>
      </c>
      <c r="C2451" s="10" t="s">
        <v>40</v>
      </c>
      <c r="D2451" s="11" t="s">
        <v>43</v>
      </c>
      <c r="E2451" s="11" t="s">
        <v>10074</v>
      </c>
      <c r="F2451" s="11"/>
      <c r="G2451" s="11" t="s">
        <v>48</v>
      </c>
      <c r="H2451" s="11" t="s">
        <v>48</v>
      </c>
      <c r="I2451" s="11" t="s">
        <v>10075</v>
      </c>
      <c r="J2451" s="12">
        <v>37951</v>
      </c>
      <c r="K2451" s="12">
        <v>37951</v>
      </c>
      <c r="L2451" s="12" t="s">
        <v>48</v>
      </c>
      <c r="M2451" s="13">
        <v>746.43</v>
      </c>
      <c r="N2451" s="11" t="s">
        <v>919</v>
      </c>
      <c r="O2451" s="11" t="s">
        <v>920</v>
      </c>
      <c r="P2451" s="11" t="s">
        <v>37</v>
      </c>
      <c r="Q2451" s="11" t="s">
        <v>30</v>
      </c>
      <c r="R2451" s="11" t="s">
        <v>17</v>
      </c>
    </row>
    <row r="2452" spans="1:18" x14ac:dyDescent="0.35">
      <c r="A2452" s="11" t="s">
        <v>10076</v>
      </c>
      <c r="B2452" s="11" t="s">
        <v>10076</v>
      </c>
      <c r="C2452" s="10" t="s">
        <v>40</v>
      </c>
      <c r="D2452" s="11" t="s">
        <v>43</v>
      </c>
      <c r="E2452" s="11" t="s">
        <v>10077</v>
      </c>
      <c r="F2452" s="11"/>
      <c r="G2452" s="11" t="s">
        <v>10078</v>
      </c>
      <c r="H2452" s="11" t="s">
        <v>10079</v>
      </c>
      <c r="I2452" s="11" t="s">
        <v>10080</v>
      </c>
      <c r="J2452" s="12">
        <v>38047</v>
      </c>
      <c r="K2452" s="12">
        <v>38047</v>
      </c>
      <c r="L2452" s="12" t="s">
        <v>48</v>
      </c>
      <c r="M2452" s="13">
        <v>475</v>
      </c>
      <c r="N2452" s="11" t="s">
        <v>562</v>
      </c>
      <c r="O2452" s="11" t="s">
        <v>563</v>
      </c>
      <c r="P2452" s="11" t="s">
        <v>37</v>
      </c>
      <c r="Q2452" s="11" t="s">
        <v>30</v>
      </c>
      <c r="R2452" s="11" t="s">
        <v>17</v>
      </c>
    </row>
    <row r="2453" spans="1:18" x14ac:dyDescent="0.35">
      <c r="A2453" s="11" t="s">
        <v>10081</v>
      </c>
      <c r="B2453" s="11" t="s">
        <v>10081</v>
      </c>
      <c r="C2453" s="10" t="s">
        <v>40</v>
      </c>
      <c r="D2453" s="11" t="s">
        <v>43</v>
      </c>
      <c r="E2453" s="11" t="s">
        <v>10074</v>
      </c>
      <c r="F2453" s="11"/>
      <c r="G2453" s="11" t="s">
        <v>48</v>
      </c>
      <c r="H2453" s="11" t="s">
        <v>48</v>
      </c>
      <c r="I2453" s="11" t="s">
        <v>10075</v>
      </c>
      <c r="J2453" s="12">
        <v>37951</v>
      </c>
      <c r="K2453" s="12">
        <v>37951</v>
      </c>
      <c r="L2453" s="12" t="s">
        <v>48</v>
      </c>
      <c r="M2453" s="13">
        <v>746.43</v>
      </c>
      <c r="N2453" s="11" t="s">
        <v>919</v>
      </c>
      <c r="O2453" s="11" t="s">
        <v>920</v>
      </c>
      <c r="P2453" s="11" t="s">
        <v>37</v>
      </c>
      <c r="Q2453" s="11" t="s">
        <v>30</v>
      </c>
      <c r="R2453" s="11" t="s">
        <v>17</v>
      </c>
    </row>
    <row r="2454" spans="1:18" x14ac:dyDescent="0.35">
      <c r="A2454" s="11" t="s">
        <v>10082</v>
      </c>
      <c r="B2454" s="11" t="s">
        <v>10082</v>
      </c>
      <c r="C2454" s="10" t="s">
        <v>40</v>
      </c>
      <c r="D2454" s="11" t="s">
        <v>43</v>
      </c>
      <c r="E2454" s="11" t="s">
        <v>10083</v>
      </c>
      <c r="F2454" s="11"/>
      <c r="G2454" s="11" t="s">
        <v>302</v>
      </c>
      <c r="H2454" s="11" t="s">
        <v>10043</v>
      </c>
      <c r="I2454" s="11" t="s">
        <v>10084</v>
      </c>
      <c r="J2454" s="12">
        <v>38105</v>
      </c>
      <c r="K2454" s="12">
        <v>38105</v>
      </c>
      <c r="L2454" s="12" t="s">
        <v>48</v>
      </c>
      <c r="M2454" s="13">
        <v>6984</v>
      </c>
      <c r="N2454" s="11" t="s">
        <v>305</v>
      </c>
      <c r="O2454" s="11" t="s">
        <v>306</v>
      </c>
      <c r="P2454" s="11" t="s">
        <v>38</v>
      </c>
      <c r="Q2454" s="11" t="s">
        <v>30</v>
      </c>
      <c r="R2454" s="11" t="s">
        <v>17</v>
      </c>
    </row>
    <row r="2455" spans="1:18" x14ac:dyDescent="0.35">
      <c r="A2455" s="11" t="s">
        <v>10085</v>
      </c>
      <c r="B2455" s="11" t="s">
        <v>10085</v>
      </c>
      <c r="C2455" s="10" t="s">
        <v>40</v>
      </c>
      <c r="D2455" s="11" t="s">
        <v>43</v>
      </c>
      <c r="E2455" s="11" t="s">
        <v>10083</v>
      </c>
      <c r="F2455" s="11"/>
      <c r="G2455" s="11" t="s">
        <v>302</v>
      </c>
      <c r="H2455" s="11" t="s">
        <v>10043</v>
      </c>
      <c r="I2455" s="11" t="s">
        <v>10086</v>
      </c>
      <c r="J2455" s="12">
        <v>38105</v>
      </c>
      <c r="K2455" s="12">
        <v>38105</v>
      </c>
      <c r="L2455" s="12" t="s">
        <v>48</v>
      </c>
      <c r="M2455" s="13">
        <v>6984</v>
      </c>
      <c r="N2455" s="11" t="s">
        <v>305</v>
      </c>
      <c r="O2455" s="11" t="s">
        <v>306</v>
      </c>
      <c r="P2455" s="11" t="s">
        <v>38</v>
      </c>
      <c r="Q2455" s="11" t="s">
        <v>30</v>
      </c>
      <c r="R2455" s="11" t="s">
        <v>17</v>
      </c>
    </row>
    <row r="2456" spans="1:18" x14ac:dyDescent="0.35">
      <c r="A2456" s="11" t="s">
        <v>10087</v>
      </c>
      <c r="B2456" s="11" t="s">
        <v>10087</v>
      </c>
      <c r="C2456" s="10" t="s">
        <v>40</v>
      </c>
      <c r="D2456" s="11" t="s">
        <v>43</v>
      </c>
      <c r="E2456" s="11" t="s">
        <v>10088</v>
      </c>
      <c r="F2456" s="11"/>
      <c r="G2456" s="11" t="s">
        <v>10089</v>
      </c>
      <c r="H2456" s="11" t="s">
        <v>10090</v>
      </c>
      <c r="I2456" s="11" t="s">
        <v>10091</v>
      </c>
      <c r="J2456" s="12">
        <v>38028</v>
      </c>
      <c r="K2456" s="12">
        <v>38028</v>
      </c>
      <c r="L2456" s="12" t="s">
        <v>48</v>
      </c>
      <c r="M2456" s="13">
        <v>24700</v>
      </c>
      <c r="N2456" s="11" t="s">
        <v>106</v>
      </c>
      <c r="O2456" s="11" t="s">
        <v>106</v>
      </c>
      <c r="P2456" s="11" t="s">
        <v>38</v>
      </c>
      <c r="Q2456" s="11" t="s">
        <v>30</v>
      </c>
      <c r="R2456" s="11" t="s">
        <v>17</v>
      </c>
    </row>
    <row r="2457" spans="1:18" x14ac:dyDescent="0.35">
      <c r="A2457" s="11" t="s">
        <v>10092</v>
      </c>
      <c r="B2457" s="11" t="s">
        <v>10093</v>
      </c>
      <c r="C2457" s="10" t="s">
        <v>40</v>
      </c>
      <c r="D2457" s="11" t="s">
        <v>43</v>
      </c>
      <c r="E2457" s="11" t="s">
        <v>10094</v>
      </c>
      <c r="F2457" s="11"/>
      <c r="G2457" s="11" t="s">
        <v>10089</v>
      </c>
      <c r="H2457" s="11" t="s">
        <v>10095</v>
      </c>
      <c r="I2457" s="11" t="s">
        <v>10096</v>
      </c>
      <c r="J2457" s="12">
        <v>40525</v>
      </c>
      <c r="K2457" s="12">
        <v>40525</v>
      </c>
      <c r="L2457" s="12" t="s">
        <v>48</v>
      </c>
      <c r="M2457" s="13">
        <v>770.4</v>
      </c>
      <c r="N2457" s="11" t="s">
        <v>106</v>
      </c>
      <c r="O2457" s="11" t="s">
        <v>106</v>
      </c>
      <c r="P2457" s="11" t="s">
        <v>37</v>
      </c>
      <c r="Q2457" s="11" t="s">
        <v>30</v>
      </c>
      <c r="R2457" s="11" t="s">
        <v>17</v>
      </c>
    </row>
    <row r="2458" spans="1:18" x14ac:dyDescent="0.35">
      <c r="A2458" s="11" t="s">
        <v>10097</v>
      </c>
      <c r="B2458" s="11" t="s">
        <v>10097</v>
      </c>
      <c r="C2458" s="10" t="s">
        <v>40</v>
      </c>
      <c r="D2458" s="11" t="s">
        <v>43</v>
      </c>
      <c r="E2458" s="11" t="s">
        <v>10098</v>
      </c>
      <c r="F2458" s="11"/>
      <c r="G2458" s="11" t="s">
        <v>9881</v>
      </c>
      <c r="H2458" s="11" t="s">
        <v>10099</v>
      </c>
      <c r="I2458" s="11" t="s">
        <v>10100</v>
      </c>
      <c r="J2458" s="12">
        <v>38056</v>
      </c>
      <c r="K2458" s="12">
        <v>38056</v>
      </c>
      <c r="L2458" s="12" t="s">
        <v>48</v>
      </c>
      <c r="M2458" s="13">
        <v>594</v>
      </c>
      <c r="N2458" s="11" t="s">
        <v>434</v>
      </c>
      <c r="O2458" s="11" t="s">
        <v>435</v>
      </c>
      <c r="P2458" s="11" t="s">
        <v>38</v>
      </c>
      <c r="Q2458" s="11" t="s">
        <v>30</v>
      </c>
      <c r="R2458" s="11" t="s">
        <v>17</v>
      </c>
    </row>
    <row r="2459" spans="1:18" x14ac:dyDescent="0.35">
      <c r="A2459" s="11" t="s">
        <v>10101</v>
      </c>
      <c r="B2459" s="11" t="s">
        <v>10101</v>
      </c>
      <c r="C2459" s="10" t="s">
        <v>40</v>
      </c>
      <c r="D2459" s="11" t="s">
        <v>43</v>
      </c>
      <c r="E2459" s="11" t="s">
        <v>10102</v>
      </c>
      <c r="F2459" s="11"/>
      <c r="G2459" s="11" t="s">
        <v>10103</v>
      </c>
      <c r="H2459" s="11" t="s">
        <v>10104</v>
      </c>
      <c r="I2459" s="11" t="s">
        <v>10105</v>
      </c>
      <c r="J2459" s="12">
        <v>38036</v>
      </c>
      <c r="K2459" s="12">
        <v>38036</v>
      </c>
      <c r="L2459" s="12" t="s">
        <v>48</v>
      </c>
      <c r="M2459" s="13">
        <v>3086.08</v>
      </c>
      <c r="N2459" s="11" t="s">
        <v>10106</v>
      </c>
      <c r="O2459" s="11" t="s">
        <v>10107</v>
      </c>
      <c r="P2459" s="11" t="s">
        <v>37</v>
      </c>
      <c r="Q2459" s="11" t="s">
        <v>30</v>
      </c>
      <c r="R2459" s="11" t="s">
        <v>17</v>
      </c>
    </row>
    <row r="2460" spans="1:18" x14ac:dyDescent="0.35">
      <c r="A2460" s="11" t="s">
        <v>10108</v>
      </c>
      <c r="B2460" s="11" t="s">
        <v>10108</v>
      </c>
      <c r="C2460" s="10" t="s">
        <v>40</v>
      </c>
      <c r="D2460" s="11" t="s">
        <v>43</v>
      </c>
      <c r="E2460" s="11" t="s">
        <v>10102</v>
      </c>
      <c r="F2460" s="11"/>
      <c r="G2460" s="11" t="s">
        <v>10103</v>
      </c>
      <c r="H2460" s="11" t="s">
        <v>10104</v>
      </c>
      <c r="I2460" s="11" t="s">
        <v>10109</v>
      </c>
      <c r="J2460" s="12">
        <v>38036</v>
      </c>
      <c r="K2460" s="12">
        <v>38036</v>
      </c>
      <c r="L2460" s="12" t="s">
        <v>48</v>
      </c>
      <c r="M2460" s="13">
        <v>3086.08</v>
      </c>
      <c r="N2460" s="11" t="s">
        <v>10106</v>
      </c>
      <c r="O2460" s="11" t="s">
        <v>10107</v>
      </c>
      <c r="P2460" s="11" t="s">
        <v>37</v>
      </c>
      <c r="Q2460" s="11" t="s">
        <v>30</v>
      </c>
      <c r="R2460" s="11" t="s">
        <v>17</v>
      </c>
    </row>
    <row r="2461" spans="1:18" x14ac:dyDescent="0.35">
      <c r="A2461" s="11" t="s">
        <v>10110</v>
      </c>
      <c r="B2461" s="11" t="s">
        <v>10110</v>
      </c>
      <c r="C2461" s="10" t="s">
        <v>40</v>
      </c>
      <c r="D2461" s="11" t="s">
        <v>43</v>
      </c>
      <c r="E2461" s="11" t="s">
        <v>10111</v>
      </c>
      <c r="F2461" s="11"/>
      <c r="G2461" s="11" t="s">
        <v>3316</v>
      </c>
      <c r="H2461" s="11" t="s">
        <v>10112</v>
      </c>
      <c r="I2461" s="11" t="s">
        <v>10113</v>
      </c>
      <c r="J2461" s="12">
        <v>38065</v>
      </c>
      <c r="K2461" s="12">
        <v>38065</v>
      </c>
      <c r="L2461" s="12" t="s">
        <v>48</v>
      </c>
      <c r="M2461" s="13">
        <v>1521.54</v>
      </c>
      <c r="N2461" s="11" t="s">
        <v>524</v>
      </c>
      <c r="O2461" s="11" t="s">
        <v>525</v>
      </c>
      <c r="P2461" s="11" t="s">
        <v>38</v>
      </c>
      <c r="Q2461" s="11" t="s">
        <v>30</v>
      </c>
      <c r="R2461" s="11" t="s">
        <v>17</v>
      </c>
    </row>
    <row r="2462" spans="1:18" x14ac:dyDescent="0.35">
      <c r="A2462" s="11" t="s">
        <v>10114</v>
      </c>
      <c r="B2462" s="11" t="s">
        <v>10114</v>
      </c>
      <c r="C2462" s="10" t="s">
        <v>40</v>
      </c>
      <c r="D2462" s="11" t="s">
        <v>43</v>
      </c>
      <c r="E2462" s="11" t="s">
        <v>10115</v>
      </c>
      <c r="F2462" s="11"/>
      <c r="G2462" s="11" t="s">
        <v>540</v>
      </c>
      <c r="H2462" s="11" t="s">
        <v>10116</v>
      </c>
      <c r="I2462" s="11" t="s">
        <v>10117</v>
      </c>
      <c r="J2462" s="12">
        <v>38002</v>
      </c>
      <c r="K2462" s="12">
        <v>38002</v>
      </c>
      <c r="L2462" s="12" t="s">
        <v>48</v>
      </c>
      <c r="M2462" s="13">
        <v>5500</v>
      </c>
      <c r="N2462" s="11" t="s">
        <v>434</v>
      </c>
      <c r="O2462" s="11" t="s">
        <v>435</v>
      </c>
      <c r="P2462" s="11" t="s">
        <v>38</v>
      </c>
      <c r="Q2462" s="11" t="s">
        <v>30</v>
      </c>
      <c r="R2462" s="11" t="s">
        <v>17</v>
      </c>
    </row>
    <row r="2463" spans="1:18" x14ac:dyDescent="0.35">
      <c r="A2463" s="11" t="s">
        <v>10118</v>
      </c>
      <c r="B2463" s="11" t="s">
        <v>10119</v>
      </c>
      <c r="C2463" s="10" t="s">
        <v>40</v>
      </c>
      <c r="D2463" s="11" t="s">
        <v>43</v>
      </c>
      <c r="E2463" s="11" t="s">
        <v>430</v>
      </c>
      <c r="F2463" s="11"/>
      <c r="G2463" s="11" t="s">
        <v>431</v>
      </c>
      <c r="H2463" s="11" t="s">
        <v>2976</v>
      </c>
      <c r="I2463" s="11" t="s">
        <v>10120</v>
      </c>
      <c r="J2463" s="12">
        <v>44649</v>
      </c>
      <c r="K2463" s="12">
        <v>44841</v>
      </c>
      <c r="L2463" s="12"/>
      <c r="M2463" s="13">
        <v>330.08800000000002</v>
      </c>
      <c r="N2463" s="11" t="s">
        <v>434</v>
      </c>
      <c r="O2463" s="11" t="s">
        <v>435</v>
      </c>
      <c r="P2463" s="11" t="s">
        <v>38</v>
      </c>
      <c r="Q2463" s="11" t="s">
        <v>30</v>
      </c>
      <c r="R2463" s="11" t="s">
        <v>17</v>
      </c>
    </row>
    <row r="2464" spans="1:18" x14ac:dyDescent="0.35">
      <c r="A2464" s="11" t="s">
        <v>10121</v>
      </c>
      <c r="B2464" s="11" t="s">
        <v>10121</v>
      </c>
      <c r="C2464" s="10" t="s">
        <v>40</v>
      </c>
      <c r="D2464" s="11" t="s">
        <v>43</v>
      </c>
      <c r="E2464" s="11" t="s">
        <v>10027</v>
      </c>
      <c r="F2464" s="11"/>
      <c r="G2464" s="11" t="s">
        <v>10122</v>
      </c>
      <c r="H2464" s="11" t="s">
        <v>10123</v>
      </c>
      <c r="I2464" s="11" t="s">
        <v>10124</v>
      </c>
      <c r="J2464" s="12">
        <v>38016</v>
      </c>
      <c r="K2464" s="12">
        <v>38016</v>
      </c>
      <c r="L2464" s="12" t="s">
        <v>48</v>
      </c>
      <c r="M2464" s="13">
        <v>1875</v>
      </c>
      <c r="N2464" s="11" t="s">
        <v>524</v>
      </c>
      <c r="O2464" s="11" t="s">
        <v>525</v>
      </c>
      <c r="P2464" s="11" t="s">
        <v>38</v>
      </c>
      <c r="Q2464" s="11" t="s">
        <v>30</v>
      </c>
      <c r="R2464" s="11" t="s">
        <v>17</v>
      </c>
    </row>
    <row r="2465" spans="1:18" x14ac:dyDescent="0.35">
      <c r="A2465" s="11" t="s">
        <v>10125</v>
      </c>
      <c r="B2465" s="11" t="s">
        <v>10125</v>
      </c>
      <c r="C2465" s="10" t="s">
        <v>40</v>
      </c>
      <c r="D2465" s="11" t="s">
        <v>43</v>
      </c>
      <c r="E2465" s="11" t="s">
        <v>10126</v>
      </c>
      <c r="F2465" s="11"/>
      <c r="G2465" s="11" t="s">
        <v>10127</v>
      </c>
      <c r="H2465" s="11" t="s">
        <v>10128</v>
      </c>
      <c r="I2465" s="11" t="s">
        <v>10129</v>
      </c>
      <c r="J2465" s="12">
        <v>38016</v>
      </c>
      <c r="K2465" s="12">
        <v>38016</v>
      </c>
      <c r="L2465" s="12" t="s">
        <v>48</v>
      </c>
      <c r="M2465" s="13">
        <v>7840</v>
      </c>
      <c r="N2465" s="11" t="s">
        <v>524</v>
      </c>
      <c r="O2465" s="11" t="s">
        <v>525</v>
      </c>
      <c r="P2465" s="11" t="s">
        <v>38</v>
      </c>
      <c r="Q2465" s="11" t="s">
        <v>30</v>
      </c>
      <c r="R2465" s="11" t="s">
        <v>17</v>
      </c>
    </row>
    <row r="2466" spans="1:18" x14ac:dyDescent="0.35">
      <c r="A2466" s="11" t="s">
        <v>10130</v>
      </c>
      <c r="B2466" s="11" t="s">
        <v>10130</v>
      </c>
      <c r="C2466" s="10" t="s">
        <v>40</v>
      </c>
      <c r="D2466" s="11" t="s">
        <v>43</v>
      </c>
      <c r="E2466" s="11" t="s">
        <v>10131</v>
      </c>
      <c r="F2466" s="11"/>
      <c r="G2466" s="11" t="s">
        <v>483</v>
      </c>
      <c r="H2466" s="11" t="s">
        <v>10132</v>
      </c>
      <c r="I2466" s="11" t="s">
        <v>10133</v>
      </c>
      <c r="J2466" s="12">
        <v>38056</v>
      </c>
      <c r="K2466" s="12">
        <v>38056</v>
      </c>
      <c r="L2466" s="12" t="s">
        <v>48</v>
      </c>
      <c r="M2466" s="13">
        <v>760</v>
      </c>
      <c r="N2466" s="11" t="s">
        <v>434</v>
      </c>
      <c r="O2466" s="11" t="s">
        <v>435</v>
      </c>
      <c r="P2466" s="11" t="s">
        <v>38</v>
      </c>
      <c r="Q2466" s="11" t="s">
        <v>30</v>
      </c>
      <c r="R2466" s="11" t="s">
        <v>17</v>
      </c>
    </row>
    <row r="2467" spans="1:18" x14ac:dyDescent="0.35">
      <c r="A2467" s="11" t="s">
        <v>10134</v>
      </c>
      <c r="B2467" s="11" t="s">
        <v>10134</v>
      </c>
      <c r="C2467" s="10" t="s">
        <v>40</v>
      </c>
      <c r="D2467" s="11" t="s">
        <v>43</v>
      </c>
      <c r="E2467" s="11" t="s">
        <v>10135</v>
      </c>
      <c r="F2467" s="11"/>
      <c r="G2467" s="11" t="s">
        <v>483</v>
      </c>
      <c r="H2467" s="11" t="s">
        <v>10136</v>
      </c>
      <c r="I2467" s="11" t="s">
        <v>10137</v>
      </c>
      <c r="J2467" s="12">
        <v>38037</v>
      </c>
      <c r="K2467" s="12">
        <v>38037</v>
      </c>
      <c r="L2467" s="12" t="s">
        <v>48</v>
      </c>
      <c r="M2467" s="13">
        <v>476.69</v>
      </c>
      <c r="N2467" s="11" t="s">
        <v>305</v>
      </c>
      <c r="O2467" s="11" t="s">
        <v>306</v>
      </c>
      <c r="P2467" s="11" t="s">
        <v>38</v>
      </c>
      <c r="Q2467" s="11" t="s">
        <v>30</v>
      </c>
      <c r="R2467" s="11" t="s">
        <v>17</v>
      </c>
    </row>
    <row r="2468" spans="1:18" x14ac:dyDescent="0.35">
      <c r="A2468" s="11" t="s">
        <v>10138</v>
      </c>
      <c r="B2468" s="11" t="s">
        <v>10138</v>
      </c>
      <c r="C2468" s="10" t="s">
        <v>40</v>
      </c>
      <c r="D2468" s="11" t="s">
        <v>43</v>
      </c>
      <c r="E2468" s="11" t="s">
        <v>10135</v>
      </c>
      <c r="F2468" s="11"/>
      <c r="G2468" s="11" t="s">
        <v>483</v>
      </c>
      <c r="H2468" s="11" t="s">
        <v>10136</v>
      </c>
      <c r="I2468" s="11" t="s">
        <v>10139</v>
      </c>
      <c r="J2468" s="12">
        <v>38037</v>
      </c>
      <c r="K2468" s="12">
        <v>38037</v>
      </c>
      <c r="L2468" s="12" t="s">
        <v>48</v>
      </c>
      <c r="M2468" s="13">
        <v>476.69</v>
      </c>
      <c r="N2468" s="11" t="s">
        <v>305</v>
      </c>
      <c r="O2468" s="11" t="s">
        <v>306</v>
      </c>
      <c r="P2468" s="11" t="s">
        <v>38</v>
      </c>
      <c r="Q2468" s="11" t="s">
        <v>30</v>
      </c>
      <c r="R2468" s="11" t="s">
        <v>17</v>
      </c>
    </row>
    <row r="2469" spans="1:18" x14ac:dyDescent="0.35">
      <c r="A2469" s="11" t="s">
        <v>10140</v>
      </c>
      <c r="B2469" s="11" t="s">
        <v>10140</v>
      </c>
      <c r="C2469" s="10" t="s">
        <v>40</v>
      </c>
      <c r="D2469" s="11" t="s">
        <v>43</v>
      </c>
      <c r="E2469" s="11" t="s">
        <v>10135</v>
      </c>
      <c r="F2469" s="11"/>
      <c r="G2469" s="11" t="s">
        <v>483</v>
      </c>
      <c r="H2469" s="11" t="s">
        <v>10136</v>
      </c>
      <c r="I2469" s="11" t="s">
        <v>10141</v>
      </c>
      <c r="J2469" s="12">
        <v>38037</v>
      </c>
      <c r="K2469" s="12">
        <v>38037</v>
      </c>
      <c r="L2469" s="12" t="s">
        <v>48</v>
      </c>
      <c r="M2469" s="13">
        <v>476.69</v>
      </c>
      <c r="N2469" s="11" t="s">
        <v>305</v>
      </c>
      <c r="O2469" s="11" t="s">
        <v>306</v>
      </c>
      <c r="P2469" s="11" t="s">
        <v>38</v>
      </c>
      <c r="Q2469" s="11" t="s">
        <v>30</v>
      </c>
      <c r="R2469" s="11" t="s">
        <v>17</v>
      </c>
    </row>
    <row r="2470" spans="1:18" x14ac:dyDescent="0.35">
      <c r="A2470" s="11" t="s">
        <v>10142</v>
      </c>
      <c r="B2470" s="11" t="s">
        <v>10142</v>
      </c>
      <c r="C2470" s="10" t="s">
        <v>40</v>
      </c>
      <c r="D2470" s="11" t="s">
        <v>43</v>
      </c>
      <c r="E2470" s="11" t="s">
        <v>10143</v>
      </c>
      <c r="F2470" s="11"/>
      <c r="G2470" s="11" t="s">
        <v>2063</v>
      </c>
      <c r="H2470" s="11" t="s">
        <v>10144</v>
      </c>
      <c r="I2470" s="11" t="s">
        <v>10145</v>
      </c>
      <c r="J2470" s="12">
        <v>37999</v>
      </c>
      <c r="K2470" s="12">
        <v>37999</v>
      </c>
      <c r="L2470" s="12" t="s">
        <v>48</v>
      </c>
      <c r="M2470" s="13">
        <v>23430</v>
      </c>
      <c r="N2470" s="11" t="s">
        <v>524</v>
      </c>
      <c r="O2470" s="11" t="s">
        <v>525</v>
      </c>
      <c r="P2470" s="11" t="s">
        <v>38</v>
      </c>
      <c r="Q2470" s="11" t="s">
        <v>30</v>
      </c>
      <c r="R2470" s="11" t="s">
        <v>17</v>
      </c>
    </row>
    <row r="2471" spans="1:18" x14ac:dyDescent="0.35">
      <c r="A2471" s="11" t="s">
        <v>10146</v>
      </c>
      <c r="B2471" s="11" t="s">
        <v>10146</v>
      </c>
      <c r="C2471" s="10" t="s">
        <v>40</v>
      </c>
      <c r="D2471" s="11" t="s">
        <v>43</v>
      </c>
      <c r="E2471" s="11" t="s">
        <v>10147</v>
      </c>
      <c r="F2471" s="11"/>
      <c r="G2471" s="11" t="s">
        <v>483</v>
      </c>
      <c r="H2471" s="11" t="s">
        <v>10148</v>
      </c>
      <c r="I2471" s="11" t="s">
        <v>10149</v>
      </c>
      <c r="J2471" s="12">
        <v>38006</v>
      </c>
      <c r="K2471" s="12">
        <v>38006</v>
      </c>
      <c r="L2471" s="12" t="s">
        <v>48</v>
      </c>
      <c r="M2471" s="13">
        <v>964.95</v>
      </c>
      <c r="N2471" s="11" t="s">
        <v>434</v>
      </c>
      <c r="O2471" s="11" t="s">
        <v>435</v>
      </c>
      <c r="P2471" s="11" t="s">
        <v>38</v>
      </c>
      <c r="Q2471" s="11" t="s">
        <v>30</v>
      </c>
      <c r="R2471" s="11" t="s">
        <v>17</v>
      </c>
    </row>
    <row r="2472" spans="1:18" x14ac:dyDescent="0.35">
      <c r="A2472" s="11" t="s">
        <v>10150</v>
      </c>
      <c r="B2472" s="11" t="s">
        <v>10150</v>
      </c>
      <c r="C2472" s="10" t="s">
        <v>40</v>
      </c>
      <c r="D2472" s="11" t="s">
        <v>43</v>
      </c>
      <c r="E2472" s="11" t="s">
        <v>10151</v>
      </c>
      <c r="F2472" s="11"/>
      <c r="G2472" s="11" t="s">
        <v>483</v>
      </c>
      <c r="H2472" s="11" t="s">
        <v>10152</v>
      </c>
      <c r="I2472" s="11" t="s">
        <v>10153</v>
      </c>
      <c r="J2472" s="12">
        <v>38006</v>
      </c>
      <c r="K2472" s="12">
        <v>38006</v>
      </c>
      <c r="L2472" s="12" t="s">
        <v>48</v>
      </c>
      <c r="M2472" s="13">
        <v>735.1</v>
      </c>
      <c r="N2472" s="11" t="s">
        <v>434</v>
      </c>
      <c r="O2472" s="11" t="s">
        <v>435</v>
      </c>
      <c r="P2472" s="11" t="s">
        <v>38</v>
      </c>
      <c r="Q2472" s="11" t="s">
        <v>30</v>
      </c>
      <c r="R2472" s="11" t="s">
        <v>17</v>
      </c>
    </row>
    <row r="2473" spans="1:18" x14ac:dyDescent="0.35">
      <c r="A2473" s="11" t="s">
        <v>10154</v>
      </c>
      <c r="B2473" s="11" t="s">
        <v>10155</v>
      </c>
      <c r="C2473" s="10" t="s">
        <v>40</v>
      </c>
      <c r="D2473" s="11" t="s">
        <v>43</v>
      </c>
      <c r="E2473" s="11" t="s">
        <v>430</v>
      </c>
      <c r="F2473" s="11"/>
      <c r="G2473" s="11" t="s">
        <v>431</v>
      </c>
      <c r="H2473" s="11" t="s">
        <v>2976</v>
      </c>
      <c r="I2473" s="11" t="s">
        <v>10156</v>
      </c>
      <c r="J2473" s="12">
        <v>45070</v>
      </c>
      <c r="K2473" s="12">
        <v>45070</v>
      </c>
      <c r="L2473" s="12"/>
      <c r="M2473" s="13">
        <v>330.08800000000002</v>
      </c>
      <c r="N2473" s="11" t="s">
        <v>305</v>
      </c>
      <c r="O2473" s="11" t="s">
        <v>306</v>
      </c>
      <c r="P2473" s="11" t="s">
        <v>38</v>
      </c>
      <c r="Q2473" s="11" t="s">
        <v>30</v>
      </c>
      <c r="R2473" s="11" t="s">
        <v>17</v>
      </c>
    </row>
    <row r="2474" spans="1:18" x14ac:dyDescent="0.35">
      <c r="A2474" s="11" t="s">
        <v>10157</v>
      </c>
      <c r="B2474" s="11" t="s">
        <v>10157</v>
      </c>
      <c r="C2474" s="10" t="s">
        <v>40</v>
      </c>
      <c r="D2474" s="11" t="s">
        <v>43</v>
      </c>
      <c r="E2474" s="11" t="s">
        <v>10151</v>
      </c>
      <c r="F2474" s="11"/>
      <c r="G2474" s="11" t="s">
        <v>10158</v>
      </c>
      <c r="H2474" s="11" t="s">
        <v>10152</v>
      </c>
      <c r="I2474" s="11" t="s">
        <v>10159</v>
      </c>
      <c r="J2474" s="12">
        <v>38006</v>
      </c>
      <c r="K2474" s="12">
        <v>38006</v>
      </c>
      <c r="L2474" s="12" t="s">
        <v>48</v>
      </c>
      <c r="M2474" s="13">
        <v>735.1</v>
      </c>
      <c r="N2474" s="11" t="s">
        <v>434</v>
      </c>
      <c r="O2474" s="11" t="s">
        <v>435</v>
      </c>
      <c r="P2474" s="11" t="s">
        <v>38</v>
      </c>
      <c r="Q2474" s="11" t="s">
        <v>30</v>
      </c>
      <c r="R2474" s="11" t="s">
        <v>17</v>
      </c>
    </row>
    <row r="2475" spans="1:18" x14ac:dyDescent="0.35">
      <c r="A2475" s="11" t="s">
        <v>10160</v>
      </c>
      <c r="B2475" s="11" t="s">
        <v>10160</v>
      </c>
      <c r="C2475" s="10" t="s">
        <v>40</v>
      </c>
      <c r="D2475" s="11" t="s">
        <v>43</v>
      </c>
      <c r="E2475" s="11" t="s">
        <v>10151</v>
      </c>
      <c r="F2475" s="11"/>
      <c r="G2475" s="11" t="s">
        <v>483</v>
      </c>
      <c r="H2475" s="11" t="s">
        <v>10152</v>
      </c>
      <c r="I2475" s="11" t="s">
        <v>10161</v>
      </c>
      <c r="J2475" s="12">
        <v>38006</v>
      </c>
      <c r="K2475" s="12">
        <v>38006</v>
      </c>
      <c r="L2475" s="12" t="s">
        <v>48</v>
      </c>
      <c r="M2475" s="13">
        <v>735.1</v>
      </c>
      <c r="N2475" s="11" t="s">
        <v>434</v>
      </c>
      <c r="O2475" s="11" t="s">
        <v>435</v>
      </c>
      <c r="P2475" s="11" t="s">
        <v>38</v>
      </c>
      <c r="Q2475" s="11" t="s">
        <v>30</v>
      </c>
      <c r="R2475" s="11" t="s">
        <v>17</v>
      </c>
    </row>
    <row r="2476" spans="1:18" x14ac:dyDescent="0.35">
      <c r="A2476" s="11" t="s">
        <v>10162</v>
      </c>
      <c r="B2476" s="11" t="s">
        <v>10163</v>
      </c>
      <c r="C2476" s="10" t="s">
        <v>40</v>
      </c>
      <c r="D2476" s="11" t="s">
        <v>43</v>
      </c>
      <c r="E2476" s="11" t="s">
        <v>430</v>
      </c>
      <c r="F2476" s="11"/>
      <c r="G2476" s="11" t="s">
        <v>431</v>
      </c>
      <c r="H2476" s="11" t="s">
        <v>2976</v>
      </c>
      <c r="I2476" s="11" t="s">
        <v>10164</v>
      </c>
      <c r="J2476" s="12">
        <v>44649</v>
      </c>
      <c r="K2476" s="12">
        <v>44841</v>
      </c>
      <c r="L2476" s="12"/>
      <c r="M2476" s="13">
        <v>330.08800000000002</v>
      </c>
      <c r="N2476" s="11" t="s">
        <v>434</v>
      </c>
      <c r="O2476" s="11" t="s">
        <v>435</v>
      </c>
      <c r="P2476" s="11" t="s">
        <v>38</v>
      </c>
      <c r="Q2476" s="11" t="s">
        <v>30</v>
      </c>
      <c r="R2476" s="11" t="s">
        <v>17</v>
      </c>
    </row>
    <row r="2477" spans="1:18" x14ac:dyDescent="0.35">
      <c r="A2477" s="11" t="s">
        <v>10165</v>
      </c>
      <c r="B2477" s="11" t="s">
        <v>10165</v>
      </c>
      <c r="C2477" s="10" t="s">
        <v>40</v>
      </c>
      <c r="D2477" s="11" t="s">
        <v>43</v>
      </c>
      <c r="E2477" s="11" t="s">
        <v>10166</v>
      </c>
      <c r="F2477" s="11"/>
      <c r="G2477" s="11" t="s">
        <v>483</v>
      </c>
      <c r="H2477" s="11" t="s">
        <v>10167</v>
      </c>
      <c r="I2477" s="11" t="s">
        <v>10168</v>
      </c>
      <c r="J2477" s="12">
        <v>38006</v>
      </c>
      <c r="K2477" s="12">
        <v>38006</v>
      </c>
      <c r="L2477" s="12" t="s">
        <v>48</v>
      </c>
      <c r="M2477" s="13">
        <v>381.69</v>
      </c>
      <c r="N2477" s="11" t="s">
        <v>77</v>
      </c>
      <c r="O2477" s="11" t="s">
        <v>78</v>
      </c>
      <c r="P2477" s="11" t="s">
        <v>37</v>
      </c>
      <c r="Q2477" s="11" t="s">
        <v>30</v>
      </c>
      <c r="R2477" s="11" t="s">
        <v>17</v>
      </c>
    </row>
    <row r="2478" spans="1:18" x14ac:dyDescent="0.35">
      <c r="A2478" s="11" t="s">
        <v>10169</v>
      </c>
      <c r="B2478" s="11" t="s">
        <v>10169</v>
      </c>
      <c r="C2478" s="10" t="s">
        <v>40</v>
      </c>
      <c r="D2478" s="11" t="s">
        <v>43</v>
      </c>
      <c r="E2478" s="11" t="s">
        <v>10166</v>
      </c>
      <c r="F2478" s="11"/>
      <c r="G2478" s="11" t="s">
        <v>9925</v>
      </c>
      <c r="H2478" s="11" t="s">
        <v>10170</v>
      </c>
      <c r="I2478" s="11" t="s">
        <v>10171</v>
      </c>
      <c r="J2478" s="12">
        <v>38006</v>
      </c>
      <c r="K2478" s="12">
        <v>38006</v>
      </c>
      <c r="L2478" s="12" t="s">
        <v>48</v>
      </c>
      <c r="M2478" s="13">
        <v>381.69</v>
      </c>
      <c r="N2478" s="11" t="s">
        <v>543</v>
      </c>
      <c r="O2478" s="11" t="s">
        <v>544</v>
      </c>
      <c r="P2478" s="11" t="s">
        <v>37</v>
      </c>
      <c r="Q2478" s="11" t="s">
        <v>30</v>
      </c>
      <c r="R2478" s="11" t="s">
        <v>17</v>
      </c>
    </row>
    <row r="2479" spans="1:18" x14ac:dyDescent="0.35">
      <c r="A2479" s="11" t="s">
        <v>10172</v>
      </c>
      <c r="B2479" s="11" t="s">
        <v>10172</v>
      </c>
      <c r="C2479" s="10" t="s">
        <v>40</v>
      </c>
      <c r="D2479" s="11" t="s">
        <v>43</v>
      </c>
      <c r="E2479" s="11" t="s">
        <v>10166</v>
      </c>
      <c r="F2479" s="11"/>
      <c r="G2479" s="11" t="s">
        <v>483</v>
      </c>
      <c r="H2479" s="11" t="s">
        <v>10167</v>
      </c>
      <c r="I2479" s="11" t="s">
        <v>10173</v>
      </c>
      <c r="J2479" s="12">
        <v>38006</v>
      </c>
      <c r="K2479" s="12">
        <v>38006</v>
      </c>
      <c r="L2479" s="12" t="s">
        <v>48</v>
      </c>
      <c r="M2479" s="13">
        <v>381.69</v>
      </c>
      <c r="N2479" s="11" t="s">
        <v>434</v>
      </c>
      <c r="O2479" s="11" t="s">
        <v>435</v>
      </c>
      <c r="P2479" s="11" t="s">
        <v>38</v>
      </c>
      <c r="Q2479" s="11" t="s">
        <v>30</v>
      </c>
      <c r="R2479" s="11" t="s">
        <v>17</v>
      </c>
    </row>
    <row r="2480" spans="1:18" x14ac:dyDescent="0.35">
      <c r="A2480" s="11" t="s">
        <v>10174</v>
      </c>
      <c r="B2480" s="11" t="s">
        <v>10174</v>
      </c>
      <c r="C2480" s="10" t="s">
        <v>40</v>
      </c>
      <c r="D2480" s="11" t="s">
        <v>43</v>
      </c>
      <c r="E2480" s="11" t="s">
        <v>10166</v>
      </c>
      <c r="F2480" s="11"/>
      <c r="G2480" s="11" t="s">
        <v>483</v>
      </c>
      <c r="H2480" s="11" t="s">
        <v>10167</v>
      </c>
      <c r="I2480" s="11" t="s">
        <v>10175</v>
      </c>
      <c r="J2480" s="12">
        <v>38006</v>
      </c>
      <c r="K2480" s="12">
        <v>38006</v>
      </c>
      <c r="L2480" s="12" t="s">
        <v>48</v>
      </c>
      <c r="M2480" s="13">
        <v>381.69</v>
      </c>
      <c r="N2480" s="11" t="s">
        <v>77</v>
      </c>
      <c r="O2480" s="11" t="s">
        <v>78</v>
      </c>
      <c r="P2480" s="11" t="s">
        <v>37</v>
      </c>
      <c r="Q2480" s="11" t="s">
        <v>30</v>
      </c>
      <c r="R2480" s="11" t="s">
        <v>17</v>
      </c>
    </row>
    <row r="2481" spans="1:18" x14ac:dyDescent="0.35">
      <c r="A2481" s="11" t="s">
        <v>10176</v>
      </c>
      <c r="B2481" s="11" t="s">
        <v>10176</v>
      </c>
      <c r="C2481" s="10" t="s">
        <v>40</v>
      </c>
      <c r="D2481" s="11" t="s">
        <v>43</v>
      </c>
      <c r="E2481" s="11" t="s">
        <v>10177</v>
      </c>
      <c r="F2481" s="11"/>
      <c r="G2481" s="11" t="s">
        <v>483</v>
      </c>
      <c r="H2481" s="11" t="s">
        <v>10178</v>
      </c>
      <c r="I2481" s="11" t="s">
        <v>10179</v>
      </c>
      <c r="J2481" s="12">
        <v>38006</v>
      </c>
      <c r="K2481" s="12">
        <v>38006</v>
      </c>
      <c r="L2481" s="12" t="s">
        <v>48</v>
      </c>
      <c r="M2481" s="13">
        <v>417.02</v>
      </c>
      <c r="N2481" s="11" t="s">
        <v>305</v>
      </c>
      <c r="O2481" s="11" t="s">
        <v>306</v>
      </c>
      <c r="P2481" s="11" t="s">
        <v>38</v>
      </c>
      <c r="Q2481" s="11" t="s">
        <v>30</v>
      </c>
      <c r="R2481" s="11" t="s">
        <v>17</v>
      </c>
    </row>
    <row r="2482" spans="1:18" x14ac:dyDescent="0.35">
      <c r="A2482" s="11" t="s">
        <v>10180</v>
      </c>
      <c r="B2482" s="11" t="s">
        <v>10180</v>
      </c>
      <c r="C2482" s="10" t="s">
        <v>40</v>
      </c>
      <c r="D2482" s="11" t="s">
        <v>43</v>
      </c>
      <c r="E2482" s="11" t="s">
        <v>10177</v>
      </c>
      <c r="F2482" s="11"/>
      <c r="G2482" s="11" t="s">
        <v>483</v>
      </c>
      <c r="H2482" s="11" t="s">
        <v>10178</v>
      </c>
      <c r="I2482" s="11" t="s">
        <v>10181</v>
      </c>
      <c r="J2482" s="12">
        <v>38006</v>
      </c>
      <c r="K2482" s="12">
        <v>38006</v>
      </c>
      <c r="L2482" s="12" t="s">
        <v>48</v>
      </c>
      <c r="M2482" s="13">
        <v>417.02</v>
      </c>
      <c r="N2482" s="11" t="s">
        <v>305</v>
      </c>
      <c r="O2482" s="11" t="s">
        <v>306</v>
      </c>
      <c r="P2482" s="11" t="s">
        <v>38</v>
      </c>
      <c r="Q2482" s="11" t="s">
        <v>30</v>
      </c>
      <c r="R2482" s="11" t="s">
        <v>17</v>
      </c>
    </row>
    <row r="2483" spans="1:18" x14ac:dyDescent="0.35">
      <c r="A2483" s="11" t="s">
        <v>10182</v>
      </c>
      <c r="B2483" s="11" t="s">
        <v>10182</v>
      </c>
      <c r="C2483" s="10" t="s">
        <v>40</v>
      </c>
      <c r="D2483" s="11" t="s">
        <v>43</v>
      </c>
      <c r="E2483" s="11" t="s">
        <v>10183</v>
      </c>
      <c r="F2483" s="11"/>
      <c r="G2483" s="11" t="s">
        <v>9881</v>
      </c>
      <c r="H2483" s="11" t="s">
        <v>9882</v>
      </c>
      <c r="I2483" s="11" t="s">
        <v>10184</v>
      </c>
      <c r="J2483" s="12">
        <v>38056</v>
      </c>
      <c r="K2483" s="12">
        <v>38056</v>
      </c>
      <c r="L2483" s="12" t="s">
        <v>48</v>
      </c>
      <c r="M2483" s="13">
        <v>2196</v>
      </c>
      <c r="N2483" s="11" t="s">
        <v>524</v>
      </c>
      <c r="O2483" s="11" t="s">
        <v>525</v>
      </c>
      <c r="P2483" s="11" t="s">
        <v>38</v>
      </c>
      <c r="Q2483" s="11" t="s">
        <v>30</v>
      </c>
      <c r="R2483" s="11" t="s">
        <v>17</v>
      </c>
    </row>
    <row r="2484" spans="1:18" x14ac:dyDescent="0.35">
      <c r="A2484" s="11" t="s">
        <v>10185</v>
      </c>
      <c r="B2484" s="11" t="s">
        <v>10185</v>
      </c>
      <c r="C2484" s="10" t="s">
        <v>40</v>
      </c>
      <c r="D2484" s="11" t="s">
        <v>43</v>
      </c>
      <c r="E2484" s="11" t="s">
        <v>5084</v>
      </c>
      <c r="F2484" s="11"/>
      <c r="G2484" s="11" t="s">
        <v>9881</v>
      </c>
      <c r="H2484" s="11" t="s">
        <v>10186</v>
      </c>
      <c r="I2484" s="11" t="s">
        <v>10187</v>
      </c>
      <c r="J2484" s="12">
        <v>38056</v>
      </c>
      <c r="K2484" s="12">
        <v>38056</v>
      </c>
      <c r="L2484" s="12" t="s">
        <v>48</v>
      </c>
      <c r="M2484" s="13">
        <v>535</v>
      </c>
      <c r="N2484" s="11" t="s">
        <v>524</v>
      </c>
      <c r="O2484" s="11" t="s">
        <v>525</v>
      </c>
      <c r="P2484" s="11" t="s">
        <v>38</v>
      </c>
      <c r="Q2484" s="11" t="s">
        <v>30</v>
      </c>
      <c r="R2484" s="11" t="s">
        <v>17</v>
      </c>
    </row>
    <row r="2485" spans="1:18" x14ac:dyDescent="0.35">
      <c r="A2485" s="11" t="s">
        <v>10188</v>
      </c>
      <c r="B2485" s="11" t="s">
        <v>10188</v>
      </c>
      <c r="C2485" s="10" t="s">
        <v>40</v>
      </c>
      <c r="D2485" s="11" t="s">
        <v>43</v>
      </c>
      <c r="E2485" s="11" t="s">
        <v>5084</v>
      </c>
      <c r="F2485" s="11"/>
      <c r="G2485" s="11" t="s">
        <v>9881</v>
      </c>
      <c r="H2485" s="11" t="s">
        <v>10186</v>
      </c>
      <c r="I2485" s="11" t="s">
        <v>10189</v>
      </c>
      <c r="J2485" s="12">
        <v>38056</v>
      </c>
      <c r="K2485" s="12">
        <v>38056</v>
      </c>
      <c r="L2485" s="12" t="s">
        <v>48</v>
      </c>
      <c r="M2485" s="13">
        <v>535</v>
      </c>
      <c r="N2485" s="11" t="s">
        <v>524</v>
      </c>
      <c r="O2485" s="11" t="s">
        <v>525</v>
      </c>
      <c r="P2485" s="11" t="s">
        <v>38</v>
      </c>
      <c r="Q2485" s="11" t="s">
        <v>30</v>
      </c>
      <c r="R2485" s="11" t="s">
        <v>17</v>
      </c>
    </row>
    <row r="2486" spans="1:18" x14ac:dyDescent="0.35">
      <c r="A2486" s="11" t="s">
        <v>10190</v>
      </c>
      <c r="B2486" s="11" t="s">
        <v>10190</v>
      </c>
      <c r="C2486" s="10" t="s">
        <v>40</v>
      </c>
      <c r="D2486" s="11" t="s">
        <v>43</v>
      </c>
      <c r="E2486" s="11" t="s">
        <v>5084</v>
      </c>
      <c r="F2486" s="11"/>
      <c r="G2486" s="11" t="s">
        <v>9881</v>
      </c>
      <c r="H2486" s="11" t="s">
        <v>10186</v>
      </c>
      <c r="I2486" s="11" t="s">
        <v>10191</v>
      </c>
      <c r="J2486" s="12">
        <v>38056</v>
      </c>
      <c r="K2486" s="12">
        <v>38056</v>
      </c>
      <c r="L2486" s="12" t="s">
        <v>48</v>
      </c>
      <c r="M2486" s="13">
        <v>535</v>
      </c>
      <c r="N2486" s="11" t="s">
        <v>524</v>
      </c>
      <c r="O2486" s="11" t="s">
        <v>525</v>
      </c>
      <c r="P2486" s="11" t="s">
        <v>38</v>
      </c>
      <c r="Q2486" s="11" t="s">
        <v>30</v>
      </c>
      <c r="R2486" s="11" t="s">
        <v>17</v>
      </c>
    </row>
    <row r="2487" spans="1:18" x14ac:dyDescent="0.35">
      <c r="A2487" s="11" t="s">
        <v>10192</v>
      </c>
      <c r="B2487" s="11" t="s">
        <v>10192</v>
      </c>
      <c r="C2487" s="10" t="s">
        <v>40</v>
      </c>
      <c r="D2487" s="11" t="s">
        <v>43</v>
      </c>
      <c r="E2487" s="11" t="s">
        <v>5084</v>
      </c>
      <c r="F2487" s="11"/>
      <c r="G2487" s="11" t="s">
        <v>9881</v>
      </c>
      <c r="H2487" s="11" t="s">
        <v>10186</v>
      </c>
      <c r="I2487" s="11" t="s">
        <v>10193</v>
      </c>
      <c r="J2487" s="12">
        <v>38056</v>
      </c>
      <c r="K2487" s="12">
        <v>38056</v>
      </c>
      <c r="L2487" s="12" t="s">
        <v>48</v>
      </c>
      <c r="M2487" s="13">
        <v>535</v>
      </c>
      <c r="N2487" s="11" t="s">
        <v>434</v>
      </c>
      <c r="O2487" s="11" t="s">
        <v>435</v>
      </c>
      <c r="P2487" s="11" t="s">
        <v>38</v>
      </c>
      <c r="Q2487" s="11" t="s">
        <v>30</v>
      </c>
      <c r="R2487" s="11" t="s">
        <v>17</v>
      </c>
    </row>
    <row r="2488" spans="1:18" x14ac:dyDescent="0.35">
      <c r="A2488" s="11" t="s">
        <v>10194</v>
      </c>
      <c r="B2488" s="11" t="s">
        <v>10194</v>
      </c>
      <c r="C2488" s="10" t="s">
        <v>40</v>
      </c>
      <c r="D2488" s="11" t="s">
        <v>43</v>
      </c>
      <c r="E2488" s="11" t="s">
        <v>10195</v>
      </c>
      <c r="F2488" s="11"/>
      <c r="G2488" s="11" t="s">
        <v>10196</v>
      </c>
      <c r="H2488" s="11" t="s">
        <v>10197</v>
      </c>
      <c r="I2488" s="11" t="s">
        <v>10198</v>
      </c>
      <c r="J2488" s="12">
        <v>38016</v>
      </c>
      <c r="K2488" s="12">
        <v>38016</v>
      </c>
      <c r="L2488" s="12" t="s">
        <v>48</v>
      </c>
      <c r="M2488" s="13">
        <v>808.91</v>
      </c>
      <c r="N2488" s="11" t="s">
        <v>524</v>
      </c>
      <c r="O2488" s="11" t="s">
        <v>525</v>
      </c>
      <c r="P2488" s="11" t="s">
        <v>38</v>
      </c>
      <c r="Q2488" s="11" t="s">
        <v>30</v>
      </c>
      <c r="R2488" s="11" t="s">
        <v>17</v>
      </c>
    </row>
    <row r="2489" spans="1:18" x14ac:dyDescent="0.35">
      <c r="A2489" s="11" t="s">
        <v>10199</v>
      </c>
      <c r="B2489" s="11" t="s">
        <v>10199</v>
      </c>
      <c r="C2489" s="10" t="s">
        <v>40</v>
      </c>
      <c r="D2489" s="11" t="s">
        <v>43</v>
      </c>
      <c r="E2489" s="11" t="s">
        <v>10195</v>
      </c>
      <c r="F2489" s="11"/>
      <c r="G2489" s="11" t="s">
        <v>10196</v>
      </c>
      <c r="H2489" s="11" t="s">
        <v>10197</v>
      </c>
      <c r="I2489" s="11" t="s">
        <v>10200</v>
      </c>
      <c r="J2489" s="12">
        <v>38027</v>
      </c>
      <c r="K2489" s="12">
        <v>38027</v>
      </c>
      <c r="L2489" s="12" t="s">
        <v>48</v>
      </c>
      <c r="M2489" s="13">
        <v>808.92</v>
      </c>
      <c r="N2489" s="11" t="s">
        <v>524</v>
      </c>
      <c r="O2489" s="11" t="s">
        <v>525</v>
      </c>
      <c r="P2489" s="11" t="s">
        <v>38</v>
      </c>
      <c r="Q2489" s="11" t="s">
        <v>30</v>
      </c>
      <c r="R2489" s="11" t="s">
        <v>17</v>
      </c>
    </row>
    <row r="2490" spans="1:18" x14ac:dyDescent="0.35">
      <c r="A2490" s="11" t="s">
        <v>10201</v>
      </c>
      <c r="B2490" s="11" t="s">
        <v>10201</v>
      </c>
      <c r="C2490" s="10" t="s">
        <v>40</v>
      </c>
      <c r="D2490" s="11" t="s">
        <v>43</v>
      </c>
      <c r="E2490" s="11" t="s">
        <v>10202</v>
      </c>
      <c r="F2490" s="11"/>
      <c r="G2490" s="11" t="s">
        <v>10203</v>
      </c>
      <c r="H2490" s="11" t="s">
        <v>10204</v>
      </c>
      <c r="I2490" s="11" t="s">
        <v>10205</v>
      </c>
      <c r="J2490" s="12">
        <v>38016</v>
      </c>
      <c r="K2490" s="12">
        <v>38016</v>
      </c>
      <c r="L2490" s="12" t="s">
        <v>48</v>
      </c>
      <c r="M2490" s="13">
        <v>370.65</v>
      </c>
      <c r="N2490" s="11" t="s">
        <v>524</v>
      </c>
      <c r="O2490" s="11" t="s">
        <v>525</v>
      </c>
      <c r="P2490" s="11" t="s">
        <v>38</v>
      </c>
      <c r="Q2490" s="11" t="s">
        <v>30</v>
      </c>
      <c r="R2490" s="11" t="s">
        <v>17</v>
      </c>
    </row>
    <row r="2491" spans="1:18" x14ac:dyDescent="0.35">
      <c r="A2491" s="11" t="s">
        <v>10206</v>
      </c>
      <c r="B2491" s="11" t="s">
        <v>10206</v>
      </c>
      <c r="C2491" s="10" t="s">
        <v>40</v>
      </c>
      <c r="D2491" s="11" t="s">
        <v>43</v>
      </c>
      <c r="E2491" s="11" t="s">
        <v>10083</v>
      </c>
      <c r="F2491" s="11"/>
      <c r="G2491" s="11" t="s">
        <v>302</v>
      </c>
      <c r="H2491" s="11" t="s">
        <v>4832</v>
      </c>
      <c r="I2491" s="11" t="s">
        <v>10207</v>
      </c>
      <c r="J2491" s="12">
        <v>38105</v>
      </c>
      <c r="K2491" s="12">
        <v>38105</v>
      </c>
      <c r="L2491" s="12" t="s">
        <v>48</v>
      </c>
      <c r="M2491" s="13">
        <v>2929.4</v>
      </c>
      <c r="N2491" s="11" t="s">
        <v>524</v>
      </c>
      <c r="O2491" s="11" t="s">
        <v>525</v>
      </c>
      <c r="P2491" s="11" t="s">
        <v>38</v>
      </c>
      <c r="Q2491" s="11" t="s">
        <v>30</v>
      </c>
      <c r="R2491" s="11" t="s">
        <v>17</v>
      </c>
    </row>
    <row r="2492" spans="1:18" x14ac:dyDescent="0.35">
      <c r="A2492" s="11" t="s">
        <v>10208</v>
      </c>
      <c r="B2492" s="11" t="s">
        <v>10208</v>
      </c>
      <c r="C2492" s="10" t="s">
        <v>40</v>
      </c>
      <c r="D2492" s="11" t="s">
        <v>43</v>
      </c>
      <c r="E2492" s="11" t="s">
        <v>10083</v>
      </c>
      <c r="F2492" s="11"/>
      <c r="G2492" s="11" t="s">
        <v>302</v>
      </c>
      <c r="H2492" s="11" t="s">
        <v>4832</v>
      </c>
      <c r="I2492" s="11" t="s">
        <v>10209</v>
      </c>
      <c r="J2492" s="12">
        <v>38105</v>
      </c>
      <c r="K2492" s="12">
        <v>38105</v>
      </c>
      <c r="L2492" s="12" t="s">
        <v>48</v>
      </c>
      <c r="M2492" s="13">
        <v>2929.4</v>
      </c>
      <c r="N2492" s="11" t="s">
        <v>524</v>
      </c>
      <c r="O2492" s="11" t="s">
        <v>525</v>
      </c>
      <c r="P2492" s="11" t="s">
        <v>38</v>
      </c>
      <c r="Q2492" s="11" t="s">
        <v>30</v>
      </c>
      <c r="R2492" s="11" t="s">
        <v>17</v>
      </c>
    </row>
    <row r="2493" spans="1:18" x14ac:dyDescent="0.35">
      <c r="A2493" s="11" t="s">
        <v>10210</v>
      </c>
      <c r="B2493" s="11" t="s">
        <v>10210</v>
      </c>
      <c r="C2493" s="10" t="s">
        <v>40</v>
      </c>
      <c r="D2493" s="11" t="s">
        <v>43</v>
      </c>
      <c r="E2493" s="11" t="s">
        <v>10083</v>
      </c>
      <c r="F2493" s="11"/>
      <c r="G2493" s="11" t="s">
        <v>302</v>
      </c>
      <c r="H2493" s="11" t="s">
        <v>4832</v>
      </c>
      <c r="I2493" s="11" t="s">
        <v>10211</v>
      </c>
      <c r="J2493" s="12">
        <v>38105</v>
      </c>
      <c r="K2493" s="12">
        <v>38105</v>
      </c>
      <c r="L2493" s="12" t="s">
        <v>48</v>
      </c>
      <c r="M2493" s="13">
        <v>2929.4</v>
      </c>
      <c r="N2493" s="11" t="s">
        <v>524</v>
      </c>
      <c r="O2493" s="11" t="s">
        <v>525</v>
      </c>
      <c r="P2493" s="11" t="s">
        <v>38</v>
      </c>
      <c r="Q2493" s="11" t="s">
        <v>30</v>
      </c>
      <c r="R2493" s="11" t="s">
        <v>17</v>
      </c>
    </row>
    <row r="2494" spans="1:18" x14ac:dyDescent="0.35">
      <c r="A2494" s="11" t="s">
        <v>10212</v>
      </c>
      <c r="B2494" s="11" t="s">
        <v>10212</v>
      </c>
      <c r="C2494" s="10" t="s">
        <v>40</v>
      </c>
      <c r="D2494" s="11" t="s">
        <v>43</v>
      </c>
      <c r="E2494" s="11" t="s">
        <v>10083</v>
      </c>
      <c r="F2494" s="11"/>
      <c r="G2494" s="11" t="s">
        <v>302</v>
      </c>
      <c r="H2494" s="11" t="s">
        <v>4832</v>
      </c>
      <c r="I2494" s="11" t="s">
        <v>10213</v>
      </c>
      <c r="J2494" s="12">
        <v>38105</v>
      </c>
      <c r="K2494" s="12">
        <v>38105</v>
      </c>
      <c r="L2494" s="12" t="s">
        <v>48</v>
      </c>
      <c r="M2494" s="13">
        <v>2929.4</v>
      </c>
      <c r="N2494" s="11" t="s">
        <v>305</v>
      </c>
      <c r="O2494" s="11" t="s">
        <v>306</v>
      </c>
      <c r="P2494" s="11" t="s">
        <v>38</v>
      </c>
      <c r="Q2494" s="11" t="s">
        <v>30</v>
      </c>
      <c r="R2494" s="11" t="s">
        <v>17</v>
      </c>
    </row>
    <row r="2495" spans="1:18" x14ac:dyDescent="0.35">
      <c r="A2495" s="11" t="s">
        <v>10214</v>
      </c>
      <c r="B2495" s="11" t="s">
        <v>10214</v>
      </c>
      <c r="C2495" s="10" t="s">
        <v>40</v>
      </c>
      <c r="D2495" s="11" t="s">
        <v>43</v>
      </c>
      <c r="E2495" s="11" t="s">
        <v>10083</v>
      </c>
      <c r="F2495" s="11"/>
      <c r="G2495" s="11" t="s">
        <v>302</v>
      </c>
      <c r="H2495" s="11" t="s">
        <v>4832</v>
      </c>
      <c r="I2495" s="11" t="s">
        <v>10215</v>
      </c>
      <c r="J2495" s="12">
        <v>38105</v>
      </c>
      <c r="K2495" s="12">
        <v>38105</v>
      </c>
      <c r="L2495" s="12" t="s">
        <v>48</v>
      </c>
      <c r="M2495" s="13">
        <v>2929.4</v>
      </c>
      <c r="N2495" s="11" t="s">
        <v>524</v>
      </c>
      <c r="O2495" s="11" t="s">
        <v>525</v>
      </c>
      <c r="P2495" s="11" t="s">
        <v>38</v>
      </c>
      <c r="Q2495" s="11" t="s">
        <v>30</v>
      </c>
      <c r="R2495" s="11" t="s">
        <v>17</v>
      </c>
    </row>
    <row r="2496" spans="1:18" x14ac:dyDescent="0.35">
      <c r="A2496" s="11" t="s">
        <v>10216</v>
      </c>
      <c r="B2496" s="11" t="s">
        <v>10216</v>
      </c>
      <c r="C2496" s="10" t="s">
        <v>40</v>
      </c>
      <c r="D2496" s="11" t="s">
        <v>43</v>
      </c>
      <c r="E2496" s="11" t="s">
        <v>10083</v>
      </c>
      <c r="F2496" s="11"/>
      <c r="G2496" s="11" t="s">
        <v>302</v>
      </c>
      <c r="H2496" s="11" t="s">
        <v>4832</v>
      </c>
      <c r="I2496" s="11" t="s">
        <v>10217</v>
      </c>
      <c r="J2496" s="12">
        <v>38117</v>
      </c>
      <c r="K2496" s="12">
        <v>38117</v>
      </c>
      <c r="L2496" s="12" t="s">
        <v>48</v>
      </c>
      <c r="M2496" s="13">
        <v>2929.4</v>
      </c>
      <c r="N2496" s="11" t="s">
        <v>524</v>
      </c>
      <c r="O2496" s="11" t="s">
        <v>525</v>
      </c>
      <c r="P2496" s="11" t="s">
        <v>38</v>
      </c>
      <c r="Q2496" s="11" t="s">
        <v>30</v>
      </c>
      <c r="R2496" s="11" t="s">
        <v>17</v>
      </c>
    </row>
    <row r="2497" spans="1:18" x14ac:dyDescent="0.35">
      <c r="A2497" s="11" t="s">
        <v>10218</v>
      </c>
      <c r="B2497" s="11" t="s">
        <v>10218</v>
      </c>
      <c r="C2497" s="10" t="s">
        <v>40</v>
      </c>
      <c r="D2497" s="11" t="s">
        <v>43</v>
      </c>
      <c r="E2497" s="11" t="s">
        <v>10083</v>
      </c>
      <c r="F2497" s="11"/>
      <c r="G2497" s="11" t="s">
        <v>302</v>
      </c>
      <c r="H2497" s="11" t="s">
        <v>10219</v>
      </c>
      <c r="I2497" s="11" t="s">
        <v>10220</v>
      </c>
      <c r="J2497" s="12">
        <v>38117</v>
      </c>
      <c r="K2497" s="12">
        <v>38117</v>
      </c>
      <c r="L2497" s="12" t="s">
        <v>48</v>
      </c>
      <c r="M2497" s="13">
        <v>2929.4</v>
      </c>
      <c r="N2497" s="11" t="s">
        <v>524</v>
      </c>
      <c r="O2497" s="11" t="s">
        <v>525</v>
      </c>
      <c r="P2497" s="11" t="s">
        <v>38</v>
      </c>
      <c r="Q2497" s="11" t="s">
        <v>30</v>
      </c>
      <c r="R2497" s="11" t="s">
        <v>17</v>
      </c>
    </row>
    <row r="2498" spans="1:18" x14ac:dyDescent="0.35">
      <c r="A2498" s="11" t="s">
        <v>10221</v>
      </c>
      <c r="B2498" s="11" t="s">
        <v>10221</v>
      </c>
      <c r="C2498" s="10" t="s">
        <v>40</v>
      </c>
      <c r="D2498" s="11" t="s">
        <v>43</v>
      </c>
      <c r="E2498" s="11" t="s">
        <v>10083</v>
      </c>
      <c r="F2498" s="11"/>
      <c r="G2498" s="11" t="s">
        <v>302</v>
      </c>
      <c r="H2498" s="11" t="s">
        <v>4832</v>
      </c>
      <c r="I2498" s="11" t="s">
        <v>10222</v>
      </c>
      <c r="J2498" s="12">
        <v>38117</v>
      </c>
      <c r="K2498" s="12">
        <v>38117</v>
      </c>
      <c r="L2498" s="12" t="s">
        <v>48</v>
      </c>
      <c r="M2498" s="13">
        <v>2929.4</v>
      </c>
      <c r="N2498" s="11" t="s">
        <v>434</v>
      </c>
      <c r="O2498" s="11" t="s">
        <v>435</v>
      </c>
      <c r="P2498" s="11" t="s">
        <v>38</v>
      </c>
      <c r="Q2498" s="11" t="s">
        <v>30</v>
      </c>
      <c r="R2498" s="11" t="s">
        <v>17</v>
      </c>
    </row>
    <row r="2499" spans="1:18" x14ac:dyDescent="0.35">
      <c r="A2499" s="11" t="s">
        <v>10223</v>
      </c>
      <c r="B2499" s="11" t="s">
        <v>10223</v>
      </c>
      <c r="C2499" s="10" t="s">
        <v>40</v>
      </c>
      <c r="D2499" s="11" t="s">
        <v>43</v>
      </c>
      <c r="E2499" s="11" t="s">
        <v>10083</v>
      </c>
      <c r="F2499" s="11"/>
      <c r="G2499" s="11" t="s">
        <v>302</v>
      </c>
      <c r="H2499" s="11" t="s">
        <v>4832</v>
      </c>
      <c r="I2499" s="11" t="s">
        <v>10224</v>
      </c>
      <c r="J2499" s="12">
        <v>38117</v>
      </c>
      <c r="K2499" s="12">
        <v>38117</v>
      </c>
      <c r="L2499" s="12" t="s">
        <v>48</v>
      </c>
      <c r="M2499" s="13">
        <v>2929.4</v>
      </c>
      <c r="N2499" s="11" t="s">
        <v>524</v>
      </c>
      <c r="O2499" s="11" t="s">
        <v>525</v>
      </c>
      <c r="P2499" s="11" t="s">
        <v>38</v>
      </c>
      <c r="Q2499" s="11" t="s">
        <v>30</v>
      </c>
      <c r="R2499" s="11" t="s">
        <v>17</v>
      </c>
    </row>
    <row r="2500" spans="1:18" x14ac:dyDescent="0.35">
      <c r="A2500" s="11" t="s">
        <v>10225</v>
      </c>
      <c r="B2500" s="11" t="s">
        <v>10225</v>
      </c>
      <c r="C2500" s="10" t="s">
        <v>40</v>
      </c>
      <c r="D2500" s="11" t="s">
        <v>43</v>
      </c>
      <c r="E2500" s="11" t="s">
        <v>10226</v>
      </c>
      <c r="F2500" s="11"/>
      <c r="G2500" s="11" t="s">
        <v>10227</v>
      </c>
      <c r="H2500" s="11" t="s">
        <v>10228</v>
      </c>
      <c r="I2500" s="11" t="s">
        <v>10229</v>
      </c>
      <c r="J2500" s="12">
        <v>38044</v>
      </c>
      <c r="K2500" s="12">
        <v>38044</v>
      </c>
      <c r="L2500" s="12" t="s">
        <v>48</v>
      </c>
      <c r="M2500" s="13">
        <v>2621.55</v>
      </c>
      <c r="N2500" s="11" t="s">
        <v>524</v>
      </c>
      <c r="O2500" s="11" t="s">
        <v>525</v>
      </c>
      <c r="P2500" s="11" t="s">
        <v>39</v>
      </c>
      <c r="Q2500" s="11" t="s">
        <v>30</v>
      </c>
      <c r="R2500" s="11" t="s">
        <v>17</v>
      </c>
    </row>
    <row r="2501" spans="1:18" x14ac:dyDescent="0.35">
      <c r="A2501" s="11" t="s">
        <v>10230</v>
      </c>
      <c r="B2501" s="11" t="s">
        <v>10230</v>
      </c>
      <c r="C2501" s="10" t="s">
        <v>40</v>
      </c>
      <c r="D2501" s="11" t="s">
        <v>43</v>
      </c>
      <c r="E2501" s="11" t="s">
        <v>10226</v>
      </c>
      <c r="F2501" s="11"/>
      <c r="G2501" s="11" t="s">
        <v>10227</v>
      </c>
      <c r="H2501" s="11" t="s">
        <v>10228</v>
      </c>
      <c r="I2501" s="11" t="s">
        <v>10231</v>
      </c>
      <c r="J2501" s="12">
        <v>38044</v>
      </c>
      <c r="K2501" s="12">
        <v>38044</v>
      </c>
      <c r="L2501" s="12" t="s">
        <v>48</v>
      </c>
      <c r="M2501" s="13">
        <v>2621.55</v>
      </c>
      <c r="N2501" s="11" t="s">
        <v>524</v>
      </c>
      <c r="O2501" s="11" t="s">
        <v>525</v>
      </c>
      <c r="P2501" s="11" t="s">
        <v>39</v>
      </c>
      <c r="Q2501" s="11" t="s">
        <v>30</v>
      </c>
      <c r="R2501" s="11" t="s">
        <v>17</v>
      </c>
    </row>
    <row r="2502" spans="1:18" x14ac:dyDescent="0.35">
      <c r="A2502" s="11" t="s">
        <v>10232</v>
      </c>
      <c r="B2502" s="11" t="s">
        <v>10232</v>
      </c>
      <c r="C2502" s="10" t="s">
        <v>40</v>
      </c>
      <c r="D2502" s="11" t="s">
        <v>225</v>
      </c>
      <c r="E2502" s="11" t="s">
        <v>10233</v>
      </c>
      <c r="F2502" s="11"/>
      <c r="G2502" s="11" t="s">
        <v>10234</v>
      </c>
      <c r="H2502" s="11" t="s">
        <v>10235</v>
      </c>
      <c r="I2502" s="11" t="s">
        <v>10236</v>
      </c>
      <c r="J2502" s="12">
        <v>38056</v>
      </c>
      <c r="K2502" s="12">
        <v>38056</v>
      </c>
      <c r="L2502" s="12" t="s">
        <v>48</v>
      </c>
      <c r="M2502" s="13">
        <v>11122</v>
      </c>
      <c r="N2502" s="11" t="s">
        <v>810</v>
      </c>
      <c r="O2502" s="11" t="s">
        <v>811</v>
      </c>
      <c r="P2502" s="11" t="s">
        <v>39</v>
      </c>
      <c r="Q2502" s="11" t="s">
        <v>30</v>
      </c>
      <c r="R2502" s="11" t="s">
        <v>17</v>
      </c>
    </row>
    <row r="2503" spans="1:18" x14ac:dyDescent="0.35">
      <c r="A2503" s="11" t="s">
        <v>10237</v>
      </c>
      <c r="B2503" s="11" t="s">
        <v>10237</v>
      </c>
      <c r="C2503" s="10" t="s">
        <v>40</v>
      </c>
      <c r="D2503" s="11" t="s">
        <v>43</v>
      </c>
      <c r="E2503" s="11" t="s">
        <v>274</v>
      </c>
      <c r="F2503" s="11" t="s">
        <v>178</v>
      </c>
      <c r="G2503" s="11" t="s">
        <v>496</v>
      </c>
      <c r="H2503" s="11" t="s">
        <v>497</v>
      </c>
      <c r="I2503" s="11" t="s">
        <v>10238</v>
      </c>
      <c r="J2503" s="12">
        <v>38062</v>
      </c>
      <c r="K2503" s="12">
        <v>38062</v>
      </c>
      <c r="L2503" s="12" t="s">
        <v>48</v>
      </c>
      <c r="M2503" s="13">
        <v>1349.68</v>
      </c>
      <c r="N2503" s="11" t="s">
        <v>325</v>
      </c>
      <c r="O2503" s="11" t="s">
        <v>326</v>
      </c>
      <c r="P2503" s="11" t="s">
        <v>38</v>
      </c>
      <c r="Q2503" s="11" t="s">
        <v>30</v>
      </c>
      <c r="R2503" s="11" t="s">
        <v>17</v>
      </c>
    </row>
    <row r="2504" spans="1:18" x14ac:dyDescent="0.35">
      <c r="A2504" s="11" t="s">
        <v>10239</v>
      </c>
      <c r="B2504" s="11" t="s">
        <v>10239</v>
      </c>
      <c r="C2504" s="10" t="s">
        <v>40</v>
      </c>
      <c r="D2504" s="11" t="s">
        <v>43</v>
      </c>
      <c r="E2504" s="11" t="s">
        <v>274</v>
      </c>
      <c r="F2504" s="11" t="s">
        <v>178</v>
      </c>
      <c r="G2504" s="11" t="s">
        <v>496</v>
      </c>
      <c r="H2504" s="11" t="s">
        <v>497</v>
      </c>
      <c r="I2504" s="11" t="s">
        <v>10240</v>
      </c>
      <c r="J2504" s="12">
        <v>38062</v>
      </c>
      <c r="K2504" s="12">
        <v>38062</v>
      </c>
      <c r="L2504" s="12" t="s">
        <v>48</v>
      </c>
      <c r="M2504" s="13">
        <v>1349.68</v>
      </c>
      <c r="N2504" s="11" t="s">
        <v>863</v>
      </c>
      <c r="O2504" s="11" t="s">
        <v>864</v>
      </c>
      <c r="P2504" s="11" t="s">
        <v>38</v>
      </c>
      <c r="Q2504" s="11" t="s">
        <v>30</v>
      </c>
      <c r="R2504" s="11" t="s">
        <v>17</v>
      </c>
    </row>
    <row r="2505" spans="1:18" x14ac:dyDescent="0.35">
      <c r="A2505" s="11" t="s">
        <v>10241</v>
      </c>
      <c r="B2505" s="11" t="s">
        <v>10241</v>
      </c>
      <c r="C2505" s="10" t="s">
        <v>40</v>
      </c>
      <c r="D2505" s="11" t="s">
        <v>43</v>
      </c>
      <c r="E2505" s="11" t="s">
        <v>274</v>
      </c>
      <c r="F2505" s="11" t="s">
        <v>178</v>
      </c>
      <c r="G2505" s="11" t="s">
        <v>496</v>
      </c>
      <c r="H2505" s="11" t="s">
        <v>497</v>
      </c>
      <c r="I2505" s="11" t="s">
        <v>10242</v>
      </c>
      <c r="J2505" s="12">
        <v>38062</v>
      </c>
      <c r="K2505" s="12">
        <v>38062</v>
      </c>
      <c r="L2505" s="12" t="s">
        <v>48</v>
      </c>
      <c r="M2505" s="13">
        <v>1349.68</v>
      </c>
      <c r="N2505" s="11" t="s">
        <v>634</v>
      </c>
      <c r="O2505" s="11" t="s">
        <v>635</v>
      </c>
      <c r="P2505" s="11" t="s">
        <v>38</v>
      </c>
      <c r="Q2505" s="11" t="s">
        <v>30</v>
      </c>
      <c r="R2505" s="11" t="s">
        <v>17</v>
      </c>
    </row>
    <row r="2506" spans="1:18" x14ac:dyDescent="0.35">
      <c r="A2506" s="11" t="s">
        <v>10243</v>
      </c>
      <c r="B2506" s="11" t="s">
        <v>10243</v>
      </c>
      <c r="C2506" s="10" t="s">
        <v>40</v>
      </c>
      <c r="D2506" s="11" t="s">
        <v>43</v>
      </c>
      <c r="E2506" s="11" t="s">
        <v>274</v>
      </c>
      <c r="F2506" s="11" t="s">
        <v>178</v>
      </c>
      <c r="G2506" s="11" t="s">
        <v>496</v>
      </c>
      <c r="H2506" s="11" t="s">
        <v>497</v>
      </c>
      <c r="I2506" s="11" t="s">
        <v>10244</v>
      </c>
      <c r="J2506" s="12">
        <v>38062</v>
      </c>
      <c r="K2506" s="12">
        <v>38062</v>
      </c>
      <c r="L2506" s="12" t="s">
        <v>48</v>
      </c>
      <c r="M2506" s="13">
        <v>1349.68</v>
      </c>
      <c r="N2506" s="11" t="s">
        <v>634</v>
      </c>
      <c r="O2506" s="11" t="s">
        <v>635</v>
      </c>
      <c r="P2506" s="11" t="s">
        <v>38</v>
      </c>
      <c r="Q2506" s="11" t="s">
        <v>30</v>
      </c>
      <c r="R2506" s="11" t="s">
        <v>17</v>
      </c>
    </row>
    <row r="2507" spans="1:18" x14ac:dyDescent="0.35">
      <c r="A2507" s="11" t="s">
        <v>10245</v>
      </c>
      <c r="B2507" s="11" t="s">
        <v>10245</v>
      </c>
      <c r="C2507" s="10" t="s">
        <v>40</v>
      </c>
      <c r="D2507" s="11" t="s">
        <v>43</v>
      </c>
      <c r="E2507" s="11" t="s">
        <v>274</v>
      </c>
      <c r="F2507" s="11" t="s">
        <v>178</v>
      </c>
      <c r="G2507" s="11" t="s">
        <v>496</v>
      </c>
      <c r="H2507" s="11" t="s">
        <v>497</v>
      </c>
      <c r="I2507" s="11" t="s">
        <v>10246</v>
      </c>
      <c r="J2507" s="12">
        <v>38062</v>
      </c>
      <c r="K2507" s="12">
        <v>38062</v>
      </c>
      <c r="L2507" s="12" t="s">
        <v>48</v>
      </c>
      <c r="M2507" s="13">
        <v>1349.68</v>
      </c>
      <c r="N2507" s="11" t="s">
        <v>492</v>
      </c>
      <c r="O2507" s="11" t="s">
        <v>493</v>
      </c>
      <c r="P2507" s="11" t="s">
        <v>38</v>
      </c>
      <c r="Q2507" s="11" t="s">
        <v>30</v>
      </c>
      <c r="R2507" s="11" t="s">
        <v>17</v>
      </c>
    </row>
    <row r="2508" spans="1:18" x14ac:dyDescent="0.35">
      <c r="A2508" s="11" t="s">
        <v>10247</v>
      </c>
      <c r="B2508" s="11" t="s">
        <v>10247</v>
      </c>
      <c r="C2508" s="10" t="s">
        <v>40</v>
      </c>
      <c r="D2508" s="11" t="s">
        <v>43</v>
      </c>
      <c r="E2508" s="11" t="s">
        <v>274</v>
      </c>
      <c r="F2508" s="11" t="s">
        <v>178</v>
      </c>
      <c r="G2508" s="11" t="s">
        <v>496</v>
      </c>
      <c r="H2508" s="11" t="s">
        <v>497</v>
      </c>
      <c r="I2508" s="11" t="s">
        <v>10248</v>
      </c>
      <c r="J2508" s="12">
        <v>38062</v>
      </c>
      <c r="K2508" s="12">
        <v>38062</v>
      </c>
      <c r="L2508" s="12" t="s">
        <v>48</v>
      </c>
      <c r="M2508" s="13">
        <v>1349.68</v>
      </c>
      <c r="N2508" s="11" t="s">
        <v>137</v>
      </c>
      <c r="O2508" s="11" t="s">
        <v>138</v>
      </c>
      <c r="P2508" s="11" t="s">
        <v>38</v>
      </c>
      <c r="Q2508" s="11" t="s">
        <v>30</v>
      </c>
      <c r="R2508" s="11" t="s">
        <v>17</v>
      </c>
    </row>
    <row r="2509" spans="1:18" x14ac:dyDescent="0.35">
      <c r="A2509" s="11" t="s">
        <v>10249</v>
      </c>
      <c r="B2509" s="11" t="s">
        <v>10249</v>
      </c>
      <c r="C2509" s="10" t="s">
        <v>40</v>
      </c>
      <c r="D2509" s="11" t="s">
        <v>43</v>
      </c>
      <c r="E2509" s="11" t="s">
        <v>274</v>
      </c>
      <c r="F2509" s="11" t="s">
        <v>178</v>
      </c>
      <c r="G2509" s="11" t="s">
        <v>496</v>
      </c>
      <c r="H2509" s="11" t="s">
        <v>497</v>
      </c>
      <c r="I2509" s="11" t="s">
        <v>10250</v>
      </c>
      <c r="J2509" s="12">
        <v>38062</v>
      </c>
      <c r="K2509" s="12">
        <v>38062</v>
      </c>
      <c r="L2509" s="12" t="s">
        <v>48</v>
      </c>
      <c r="M2509" s="13">
        <v>1349.68</v>
      </c>
      <c r="N2509" s="11" t="s">
        <v>3112</v>
      </c>
      <c r="O2509" s="11" t="s">
        <v>3113</v>
      </c>
      <c r="P2509" s="11" t="s">
        <v>38</v>
      </c>
      <c r="Q2509" s="11" t="s">
        <v>30</v>
      </c>
      <c r="R2509" s="11" t="s">
        <v>17</v>
      </c>
    </row>
    <row r="2510" spans="1:18" x14ac:dyDescent="0.35">
      <c r="A2510" s="11" t="s">
        <v>10251</v>
      </c>
      <c r="B2510" s="11" t="s">
        <v>10251</v>
      </c>
      <c r="C2510" s="10" t="s">
        <v>40</v>
      </c>
      <c r="D2510" s="11" t="s">
        <v>43</v>
      </c>
      <c r="E2510" s="11" t="s">
        <v>274</v>
      </c>
      <c r="F2510" s="11" t="s">
        <v>178</v>
      </c>
      <c r="G2510" s="11" t="s">
        <v>496</v>
      </c>
      <c r="H2510" s="11" t="s">
        <v>497</v>
      </c>
      <c r="I2510" s="11" t="s">
        <v>10252</v>
      </c>
      <c r="J2510" s="12">
        <v>38062</v>
      </c>
      <c r="K2510" s="12">
        <v>38062</v>
      </c>
      <c r="L2510" s="12" t="s">
        <v>48</v>
      </c>
      <c r="M2510" s="13">
        <v>1349.68</v>
      </c>
      <c r="N2510" s="11" t="s">
        <v>325</v>
      </c>
      <c r="O2510" s="11" t="s">
        <v>326</v>
      </c>
      <c r="P2510" s="11" t="s">
        <v>38</v>
      </c>
      <c r="Q2510" s="11" t="s">
        <v>30</v>
      </c>
      <c r="R2510" s="11" t="s">
        <v>17</v>
      </c>
    </row>
    <row r="2511" spans="1:18" x14ac:dyDescent="0.35">
      <c r="A2511" s="11" t="s">
        <v>10253</v>
      </c>
      <c r="B2511" s="11" t="s">
        <v>10253</v>
      </c>
      <c r="C2511" s="10" t="s">
        <v>40</v>
      </c>
      <c r="D2511" s="11" t="s">
        <v>43</v>
      </c>
      <c r="E2511" s="11" t="s">
        <v>274</v>
      </c>
      <c r="F2511" s="11" t="s">
        <v>178</v>
      </c>
      <c r="G2511" s="11" t="s">
        <v>496</v>
      </c>
      <c r="H2511" s="11" t="s">
        <v>497</v>
      </c>
      <c r="I2511" s="11" t="s">
        <v>10254</v>
      </c>
      <c r="J2511" s="12">
        <v>38062</v>
      </c>
      <c r="K2511" s="12">
        <v>38062</v>
      </c>
      <c r="L2511" s="12" t="s">
        <v>48</v>
      </c>
      <c r="M2511" s="13">
        <v>1349.68</v>
      </c>
      <c r="N2511" s="11" t="s">
        <v>3112</v>
      </c>
      <c r="O2511" s="11" t="s">
        <v>3113</v>
      </c>
      <c r="P2511" s="11" t="s">
        <v>38</v>
      </c>
      <c r="Q2511" s="11" t="s">
        <v>30</v>
      </c>
      <c r="R2511" s="11" t="s">
        <v>17</v>
      </c>
    </row>
    <row r="2512" spans="1:18" x14ac:dyDescent="0.35">
      <c r="A2512" s="11" t="s">
        <v>10255</v>
      </c>
      <c r="B2512" s="11" t="s">
        <v>10255</v>
      </c>
      <c r="C2512" s="10" t="s">
        <v>40</v>
      </c>
      <c r="D2512" s="11" t="s">
        <v>43</v>
      </c>
      <c r="E2512" s="11" t="s">
        <v>10256</v>
      </c>
      <c r="F2512" s="11"/>
      <c r="G2512" s="11" t="s">
        <v>416</v>
      </c>
      <c r="H2512" s="11" t="s">
        <v>188</v>
      </c>
      <c r="I2512" s="11" t="s">
        <v>10257</v>
      </c>
      <c r="J2512" s="12">
        <v>38072</v>
      </c>
      <c r="K2512" s="12">
        <v>38072</v>
      </c>
      <c r="L2512" s="12" t="s">
        <v>48</v>
      </c>
      <c r="M2512" s="13">
        <v>2528.04</v>
      </c>
      <c r="N2512" s="11" t="s">
        <v>648</v>
      </c>
      <c r="O2512" s="11" t="s">
        <v>649</v>
      </c>
      <c r="P2512" s="11" t="s">
        <v>37</v>
      </c>
      <c r="Q2512" s="11" t="s">
        <v>30</v>
      </c>
      <c r="R2512" s="11" t="s">
        <v>17</v>
      </c>
    </row>
    <row r="2513" spans="1:18" x14ac:dyDescent="0.35">
      <c r="A2513" s="11" t="s">
        <v>10258</v>
      </c>
      <c r="B2513" s="11" t="s">
        <v>10258</v>
      </c>
      <c r="C2513" s="10" t="s">
        <v>40</v>
      </c>
      <c r="D2513" s="11" t="s">
        <v>225</v>
      </c>
      <c r="E2513" s="11" t="s">
        <v>10256</v>
      </c>
      <c r="F2513" s="11"/>
      <c r="G2513" s="11" t="s">
        <v>416</v>
      </c>
      <c r="H2513" s="11" t="s">
        <v>188</v>
      </c>
      <c r="I2513" s="11" t="s">
        <v>10259</v>
      </c>
      <c r="J2513" s="12">
        <v>38072</v>
      </c>
      <c r="K2513" s="12">
        <v>38072</v>
      </c>
      <c r="L2513" s="12" t="s">
        <v>48</v>
      </c>
      <c r="M2513" s="13">
        <v>2528.04</v>
      </c>
      <c r="N2513" s="11" t="s">
        <v>4234</v>
      </c>
      <c r="O2513" s="11" t="s">
        <v>4235</v>
      </c>
      <c r="P2513" s="11" t="s">
        <v>37</v>
      </c>
      <c r="Q2513" s="11" t="s">
        <v>30</v>
      </c>
      <c r="R2513" s="11" t="s">
        <v>17</v>
      </c>
    </row>
    <row r="2514" spans="1:18" x14ac:dyDescent="0.35">
      <c r="A2514" s="11" t="s">
        <v>10260</v>
      </c>
      <c r="B2514" s="11" t="s">
        <v>10260</v>
      </c>
      <c r="C2514" s="10" t="s">
        <v>40</v>
      </c>
      <c r="D2514" s="11" t="s">
        <v>43</v>
      </c>
      <c r="E2514" s="11" t="s">
        <v>10261</v>
      </c>
      <c r="F2514" s="11" t="s">
        <v>178</v>
      </c>
      <c r="G2514" s="11" t="s">
        <v>450</v>
      </c>
      <c r="H2514" s="11" t="s">
        <v>1021</v>
      </c>
      <c r="I2514" s="11" t="s">
        <v>10262</v>
      </c>
      <c r="J2514" s="12">
        <v>38075</v>
      </c>
      <c r="K2514" s="12">
        <v>38075</v>
      </c>
      <c r="L2514" s="12" t="s">
        <v>48</v>
      </c>
      <c r="M2514" s="13">
        <v>5800</v>
      </c>
      <c r="N2514" s="11" t="s">
        <v>204</v>
      </c>
      <c r="O2514" s="11" t="s">
        <v>205</v>
      </c>
      <c r="P2514" s="11" t="s">
        <v>39</v>
      </c>
      <c r="Q2514" s="11" t="s">
        <v>30</v>
      </c>
      <c r="R2514" s="11" t="s">
        <v>17</v>
      </c>
    </row>
    <row r="2515" spans="1:18" x14ac:dyDescent="0.35">
      <c r="A2515" s="11" t="s">
        <v>10263</v>
      </c>
      <c r="B2515" s="11" t="s">
        <v>10263</v>
      </c>
      <c r="C2515" s="10" t="s">
        <v>40</v>
      </c>
      <c r="D2515" s="11" t="s">
        <v>43</v>
      </c>
      <c r="E2515" s="11" t="s">
        <v>10261</v>
      </c>
      <c r="F2515" s="11" t="s">
        <v>178</v>
      </c>
      <c r="G2515" s="11" t="s">
        <v>450</v>
      </c>
      <c r="H2515" s="11" t="s">
        <v>1021</v>
      </c>
      <c r="I2515" s="11" t="s">
        <v>10264</v>
      </c>
      <c r="J2515" s="12">
        <v>38075</v>
      </c>
      <c r="K2515" s="12">
        <v>38075</v>
      </c>
      <c r="L2515" s="12" t="s">
        <v>48</v>
      </c>
      <c r="M2515" s="13">
        <v>5800</v>
      </c>
      <c r="N2515" s="11" t="s">
        <v>204</v>
      </c>
      <c r="O2515" s="11" t="s">
        <v>205</v>
      </c>
      <c r="P2515" s="11" t="s">
        <v>39</v>
      </c>
      <c r="Q2515" s="11" t="s">
        <v>30</v>
      </c>
      <c r="R2515" s="11" t="s">
        <v>17</v>
      </c>
    </row>
    <row r="2516" spans="1:18" x14ac:dyDescent="0.35">
      <c r="A2516" s="11" t="s">
        <v>10265</v>
      </c>
      <c r="B2516" s="11" t="s">
        <v>10265</v>
      </c>
      <c r="C2516" s="10" t="s">
        <v>40</v>
      </c>
      <c r="D2516" s="11" t="s">
        <v>43</v>
      </c>
      <c r="E2516" s="11" t="s">
        <v>2188</v>
      </c>
      <c r="F2516" s="11" t="s">
        <v>178</v>
      </c>
      <c r="G2516" s="11" t="s">
        <v>450</v>
      </c>
      <c r="H2516" s="11" t="s">
        <v>1021</v>
      </c>
      <c r="I2516" s="11" t="s">
        <v>10266</v>
      </c>
      <c r="J2516" s="12">
        <v>38075</v>
      </c>
      <c r="K2516" s="12">
        <v>38075</v>
      </c>
      <c r="L2516" s="12" t="s">
        <v>48</v>
      </c>
      <c r="M2516" s="13">
        <v>12856.78</v>
      </c>
      <c r="N2516" s="11" t="s">
        <v>891</v>
      </c>
      <c r="O2516" s="11" t="s">
        <v>892</v>
      </c>
      <c r="P2516" s="11" t="s">
        <v>39</v>
      </c>
      <c r="Q2516" s="11" t="s">
        <v>30</v>
      </c>
      <c r="R2516" s="11" t="s">
        <v>17</v>
      </c>
    </row>
    <row r="2517" spans="1:18" x14ac:dyDescent="0.35">
      <c r="A2517" s="11" t="s">
        <v>10267</v>
      </c>
      <c r="B2517" s="11" t="s">
        <v>10267</v>
      </c>
      <c r="C2517" s="10" t="s">
        <v>40</v>
      </c>
      <c r="D2517" s="11" t="s">
        <v>43</v>
      </c>
      <c r="E2517" s="11" t="s">
        <v>2188</v>
      </c>
      <c r="F2517" s="11" t="s">
        <v>178</v>
      </c>
      <c r="G2517" s="11" t="s">
        <v>450</v>
      </c>
      <c r="H2517" s="11" t="s">
        <v>1021</v>
      </c>
      <c r="I2517" s="11" t="s">
        <v>10268</v>
      </c>
      <c r="J2517" s="12">
        <v>38075</v>
      </c>
      <c r="K2517" s="12">
        <v>38075</v>
      </c>
      <c r="L2517" s="12" t="s">
        <v>48</v>
      </c>
      <c r="M2517" s="13">
        <v>12856.78</v>
      </c>
      <c r="N2517" s="11" t="s">
        <v>10269</v>
      </c>
      <c r="O2517" s="11" t="s">
        <v>10270</v>
      </c>
      <c r="P2517" s="11" t="s">
        <v>39</v>
      </c>
      <c r="Q2517" s="11" t="s">
        <v>30</v>
      </c>
      <c r="R2517" s="11" t="s">
        <v>17</v>
      </c>
    </row>
    <row r="2518" spans="1:18" x14ac:dyDescent="0.35">
      <c r="A2518" s="11" t="s">
        <v>10271</v>
      </c>
      <c r="B2518" s="11" t="s">
        <v>10271</v>
      </c>
      <c r="C2518" s="10" t="s">
        <v>40</v>
      </c>
      <c r="D2518" s="11" t="s">
        <v>43</v>
      </c>
      <c r="E2518" s="11" t="s">
        <v>10272</v>
      </c>
      <c r="F2518" s="11" t="s">
        <v>178</v>
      </c>
      <c r="G2518" s="11" t="s">
        <v>450</v>
      </c>
      <c r="H2518" s="11" t="s">
        <v>10273</v>
      </c>
      <c r="I2518" s="11" t="s">
        <v>10274</v>
      </c>
      <c r="J2518" s="12">
        <v>38075</v>
      </c>
      <c r="K2518" s="12">
        <v>38075</v>
      </c>
      <c r="L2518" s="12" t="s">
        <v>48</v>
      </c>
      <c r="M2518" s="13">
        <v>5182.58</v>
      </c>
      <c r="N2518" s="11" t="s">
        <v>465</v>
      </c>
      <c r="O2518" s="11" t="s">
        <v>466</v>
      </c>
      <c r="P2518" s="11" t="s">
        <v>37</v>
      </c>
      <c r="Q2518" s="11" t="s">
        <v>30</v>
      </c>
      <c r="R2518" s="11" t="s">
        <v>17</v>
      </c>
    </row>
    <row r="2519" spans="1:18" x14ac:dyDescent="0.35">
      <c r="A2519" s="11" t="s">
        <v>10275</v>
      </c>
      <c r="B2519" s="11" t="s">
        <v>10275</v>
      </c>
      <c r="C2519" s="10" t="s">
        <v>40</v>
      </c>
      <c r="D2519" s="11" t="s">
        <v>43</v>
      </c>
      <c r="E2519" s="11" t="s">
        <v>10272</v>
      </c>
      <c r="F2519" s="11" t="s">
        <v>178</v>
      </c>
      <c r="G2519" s="11" t="s">
        <v>450</v>
      </c>
      <c r="H2519" s="11" t="s">
        <v>10273</v>
      </c>
      <c r="I2519" s="11" t="s">
        <v>10276</v>
      </c>
      <c r="J2519" s="12">
        <v>38075</v>
      </c>
      <c r="K2519" s="12">
        <v>38075</v>
      </c>
      <c r="L2519" s="12" t="s">
        <v>48</v>
      </c>
      <c r="M2519" s="13">
        <v>5182.58</v>
      </c>
      <c r="N2519" s="11" t="s">
        <v>3112</v>
      </c>
      <c r="O2519" s="11" t="s">
        <v>3113</v>
      </c>
      <c r="P2519" s="11" t="s">
        <v>37</v>
      </c>
      <c r="Q2519" s="11" t="s">
        <v>30</v>
      </c>
      <c r="R2519" s="11" t="s">
        <v>17</v>
      </c>
    </row>
    <row r="2520" spans="1:18" x14ac:dyDescent="0.35">
      <c r="A2520" s="11" t="s">
        <v>10277</v>
      </c>
      <c r="B2520" s="11" t="s">
        <v>10277</v>
      </c>
      <c r="C2520" s="10" t="s">
        <v>40</v>
      </c>
      <c r="D2520" s="11" t="s">
        <v>43</v>
      </c>
      <c r="E2520" s="11" t="s">
        <v>10272</v>
      </c>
      <c r="F2520" s="11" t="s">
        <v>178</v>
      </c>
      <c r="G2520" s="11" t="s">
        <v>450</v>
      </c>
      <c r="H2520" s="11" t="s">
        <v>10273</v>
      </c>
      <c r="I2520" s="11" t="s">
        <v>10278</v>
      </c>
      <c r="J2520" s="12">
        <v>38075</v>
      </c>
      <c r="K2520" s="12">
        <v>38075</v>
      </c>
      <c r="L2520" s="12" t="s">
        <v>48</v>
      </c>
      <c r="M2520" s="13">
        <v>5182.58</v>
      </c>
      <c r="N2520" s="11" t="s">
        <v>3112</v>
      </c>
      <c r="O2520" s="11" t="s">
        <v>3113</v>
      </c>
      <c r="P2520" s="11" t="s">
        <v>39</v>
      </c>
      <c r="Q2520" s="11" t="s">
        <v>30</v>
      </c>
      <c r="R2520" s="11" t="s">
        <v>17</v>
      </c>
    </row>
    <row r="2521" spans="1:18" x14ac:dyDescent="0.35">
      <c r="A2521" s="11" t="s">
        <v>10279</v>
      </c>
      <c r="B2521" s="11" t="s">
        <v>10279</v>
      </c>
      <c r="C2521" s="10" t="s">
        <v>40</v>
      </c>
      <c r="D2521" s="11" t="s">
        <v>43</v>
      </c>
      <c r="E2521" s="11" t="s">
        <v>10272</v>
      </c>
      <c r="F2521" s="11" t="s">
        <v>178</v>
      </c>
      <c r="G2521" s="11" t="s">
        <v>450</v>
      </c>
      <c r="H2521" s="11" t="s">
        <v>10273</v>
      </c>
      <c r="I2521" s="11" t="s">
        <v>10280</v>
      </c>
      <c r="J2521" s="12">
        <v>38075</v>
      </c>
      <c r="K2521" s="12">
        <v>38075</v>
      </c>
      <c r="L2521" s="12" t="s">
        <v>48</v>
      </c>
      <c r="M2521" s="13">
        <v>5182.58</v>
      </c>
      <c r="N2521" s="11" t="s">
        <v>106</v>
      </c>
      <c r="O2521" s="11" t="s">
        <v>106</v>
      </c>
      <c r="P2521" s="11" t="s">
        <v>37</v>
      </c>
      <c r="Q2521" s="11" t="s">
        <v>30</v>
      </c>
      <c r="R2521" s="11" t="s">
        <v>17</v>
      </c>
    </row>
    <row r="2522" spans="1:18" x14ac:dyDescent="0.35">
      <c r="A2522" s="11" t="s">
        <v>10281</v>
      </c>
      <c r="B2522" s="11" t="s">
        <v>10281</v>
      </c>
      <c r="C2522" s="10" t="s">
        <v>40</v>
      </c>
      <c r="D2522" s="11" t="s">
        <v>43</v>
      </c>
      <c r="E2522" s="11" t="s">
        <v>600</v>
      </c>
      <c r="F2522" s="11" t="s">
        <v>178</v>
      </c>
      <c r="G2522" s="11" t="s">
        <v>450</v>
      </c>
      <c r="H2522" s="11" t="s">
        <v>10273</v>
      </c>
      <c r="I2522" s="11" t="s">
        <v>10282</v>
      </c>
      <c r="J2522" s="12">
        <v>38075</v>
      </c>
      <c r="K2522" s="12">
        <v>38075</v>
      </c>
      <c r="L2522" s="12" t="s">
        <v>48</v>
      </c>
      <c r="M2522" s="13">
        <v>5182.58</v>
      </c>
      <c r="N2522" s="11" t="s">
        <v>810</v>
      </c>
      <c r="O2522" s="11" t="s">
        <v>811</v>
      </c>
      <c r="P2522" s="11" t="s">
        <v>39</v>
      </c>
      <c r="Q2522" s="11" t="s">
        <v>30</v>
      </c>
      <c r="R2522" s="11" t="s">
        <v>17</v>
      </c>
    </row>
    <row r="2523" spans="1:18" x14ac:dyDescent="0.35">
      <c r="A2523" s="11" t="s">
        <v>10283</v>
      </c>
      <c r="B2523" s="11" t="s">
        <v>10283</v>
      </c>
      <c r="C2523" s="10" t="s">
        <v>40</v>
      </c>
      <c r="D2523" s="11" t="s">
        <v>43</v>
      </c>
      <c r="E2523" s="11" t="s">
        <v>10272</v>
      </c>
      <c r="F2523" s="11" t="s">
        <v>178</v>
      </c>
      <c r="G2523" s="11" t="s">
        <v>450</v>
      </c>
      <c r="H2523" s="11" t="s">
        <v>10273</v>
      </c>
      <c r="I2523" s="11" t="s">
        <v>10284</v>
      </c>
      <c r="J2523" s="12">
        <v>38075</v>
      </c>
      <c r="K2523" s="12">
        <v>38075</v>
      </c>
      <c r="L2523" s="12" t="s">
        <v>48</v>
      </c>
      <c r="M2523" s="13">
        <v>5182.58</v>
      </c>
      <c r="N2523" s="11" t="s">
        <v>77</v>
      </c>
      <c r="O2523" s="11" t="s">
        <v>78</v>
      </c>
      <c r="P2523" s="11" t="s">
        <v>39</v>
      </c>
      <c r="Q2523" s="11" t="s">
        <v>30</v>
      </c>
      <c r="R2523" s="11" t="s">
        <v>17</v>
      </c>
    </row>
    <row r="2524" spans="1:18" x14ac:dyDescent="0.35">
      <c r="A2524" s="11" t="s">
        <v>10285</v>
      </c>
      <c r="B2524" s="11" t="s">
        <v>10285</v>
      </c>
      <c r="C2524" s="10" t="s">
        <v>40</v>
      </c>
      <c r="D2524" s="11" t="s">
        <v>43</v>
      </c>
      <c r="E2524" s="11" t="s">
        <v>10272</v>
      </c>
      <c r="F2524" s="11" t="s">
        <v>178</v>
      </c>
      <c r="G2524" s="11" t="s">
        <v>450</v>
      </c>
      <c r="H2524" s="11" t="s">
        <v>10273</v>
      </c>
      <c r="I2524" s="11" t="s">
        <v>10286</v>
      </c>
      <c r="J2524" s="12">
        <v>38075</v>
      </c>
      <c r="K2524" s="12">
        <v>38075</v>
      </c>
      <c r="L2524" s="12" t="s">
        <v>48</v>
      </c>
      <c r="M2524" s="13">
        <v>5182.58</v>
      </c>
      <c r="N2524" s="11" t="s">
        <v>535</v>
      </c>
      <c r="O2524" s="11" t="s">
        <v>536</v>
      </c>
      <c r="P2524" s="11" t="s">
        <v>39</v>
      </c>
      <c r="Q2524" s="11" t="s">
        <v>30</v>
      </c>
      <c r="R2524" s="11" t="s">
        <v>17</v>
      </c>
    </row>
    <row r="2525" spans="1:18" x14ac:dyDescent="0.35">
      <c r="A2525" s="11" t="s">
        <v>10287</v>
      </c>
      <c r="B2525" s="11" t="s">
        <v>10287</v>
      </c>
      <c r="C2525" s="10" t="s">
        <v>40</v>
      </c>
      <c r="D2525" s="11" t="s">
        <v>43</v>
      </c>
      <c r="E2525" s="11" t="s">
        <v>10272</v>
      </c>
      <c r="F2525" s="11" t="s">
        <v>178</v>
      </c>
      <c r="G2525" s="11" t="s">
        <v>450</v>
      </c>
      <c r="H2525" s="11" t="s">
        <v>10273</v>
      </c>
      <c r="I2525" s="11" t="s">
        <v>10288</v>
      </c>
      <c r="J2525" s="12">
        <v>38075</v>
      </c>
      <c r="K2525" s="12">
        <v>38075</v>
      </c>
      <c r="L2525" s="12" t="s">
        <v>48</v>
      </c>
      <c r="M2525" s="13">
        <v>5182.58</v>
      </c>
      <c r="N2525" s="11" t="s">
        <v>3112</v>
      </c>
      <c r="O2525" s="11" t="s">
        <v>3113</v>
      </c>
      <c r="P2525" s="11" t="s">
        <v>39</v>
      </c>
      <c r="Q2525" s="11" t="s">
        <v>30</v>
      </c>
      <c r="R2525" s="11" t="s">
        <v>17</v>
      </c>
    </row>
    <row r="2526" spans="1:18" x14ac:dyDescent="0.35">
      <c r="A2526" s="11" t="s">
        <v>10289</v>
      </c>
      <c r="B2526" s="11" t="s">
        <v>10289</v>
      </c>
      <c r="C2526" s="10" t="s">
        <v>40</v>
      </c>
      <c r="D2526" s="11" t="s">
        <v>43</v>
      </c>
      <c r="E2526" s="11" t="s">
        <v>10272</v>
      </c>
      <c r="F2526" s="11" t="s">
        <v>178</v>
      </c>
      <c r="G2526" s="11" t="s">
        <v>450</v>
      </c>
      <c r="H2526" s="11" t="s">
        <v>10273</v>
      </c>
      <c r="I2526" s="11" t="s">
        <v>10290</v>
      </c>
      <c r="J2526" s="12">
        <v>38075</v>
      </c>
      <c r="K2526" s="12">
        <v>38075</v>
      </c>
      <c r="L2526" s="12" t="s">
        <v>48</v>
      </c>
      <c r="M2526" s="13">
        <v>5182.58</v>
      </c>
      <c r="N2526" s="11" t="s">
        <v>137</v>
      </c>
      <c r="O2526" s="11" t="s">
        <v>138</v>
      </c>
      <c r="P2526" s="11" t="s">
        <v>37</v>
      </c>
      <c r="Q2526" s="11" t="s">
        <v>30</v>
      </c>
      <c r="R2526" s="11" t="s">
        <v>17</v>
      </c>
    </row>
    <row r="2527" spans="1:18" x14ac:dyDescent="0.35">
      <c r="A2527" s="11" t="s">
        <v>10291</v>
      </c>
      <c r="B2527" s="11" t="s">
        <v>10291</v>
      </c>
      <c r="C2527" s="10" t="s">
        <v>40</v>
      </c>
      <c r="D2527" s="11" t="s">
        <v>43</v>
      </c>
      <c r="E2527" s="11" t="s">
        <v>10272</v>
      </c>
      <c r="F2527" s="11" t="s">
        <v>178</v>
      </c>
      <c r="G2527" s="11" t="s">
        <v>450</v>
      </c>
      <c r="H2527" s="11" t="s">
        <v>10273</v>
      </c>
      <c r="I2527" s="11" t="s">
        <v>10292</v>
      </c>
      <c r="J2527" s="12">
        <v>38075</v>
      </c>
      <c r="K2527" s="12">
        <v>38075</v>
      </c>
      <c r="L2527" s="12" t="s">
        <v>48</v>
      </c>
      <c r="M2527" s="13">
        <v>5182.58</v>
      </c>
      <c r="N2527" s="11" t="s">
        <v>137</v>
      </c>
      <c r="O2527" s="11" t="s">
        <v>138</v>
      </c>
      <c r="P2527" s="11" t="s">
        <v>39</v>
      </c>
      <c r="Q2527" s="11" t="s">
        <v>30</v>
      </c>
      <c r="R2527" s="11" t="s">
        <v>17</v>
      </c>
    </row>
    <row r="2528" spans="1:18" x14ac:dyDescent="0.35">
      <c r="A2528" s="11" t="s">
        <v>10293</v>
      </c>
      <c r="B2528" s="11" t="s">
        <v>10293</v>
      </c>
      <c r="C2528" s="10" t="s">
        <v>40</v>
      </c>
      <c r="D2528" s="11" t="s">
        <v>43</v>
      </c>
      <c r="E2528" s="11" t="s">
        <v>10272</v>
      </c>
      <c r="F2528" s="11" t="s">
        <v>178</v>
      </c>
      <c r="G2528" s="11" t="s">
        <v>450</v>
      </c>
      <c r="H2528" s="11" t="s">
        <v>10273</v>
      </c>
      <c r="I2528" s="11" t="s">
        <v>10294</v>
      </c>
      <c r="J2528" s="12">
        <v>38075</v>
      </c>
      <c r="K2528" s="12">
        <v>38075</v>
      </c>
      <c r="L2528" s="12" t="s">
        <v>48</v>
      </c>
      <c r="M2528" s="13">
        <v>5182.58</v>
      </c>
      <c r="N2528" s="11" t="s">
        <v>386</v>
      </c>
      <c r="O2528" s="11" t="s">
        <v>387</v>
      </c>
      <c r="P2528" s="11" t="s">
        <v>39</v>
      </c>
      <c r="Q2528" s="11" t="s">
        <v>30</v>
      </c>
      <c r="R2528" s="11" t="s">
        <v>17</v>
      </c>
    </row>
    <row r="2529" spans="1:18" x14ac:dyDescent="0.35">
      <c r="A2529" s="11" t="s">
        <v>10295</v>
      </c>
      <c r="B2529" s="11" t="s">
        <v>10295</v>
      </c>
      <c r="C2529" s="10" t="s">
        <v>40</v>
      </c>
      <c r="D2529" s="11" t="s">
        <v>43</v>
      </c>
      <c r="E2529" s="11" t="s">
        <v>10272</v>
      </c>
      <c r="F2529" s="11" t="s">
        <v>178</v>
      </c>
      <c r="G2529" s="11" t="s">
        <v>450</v>
      </c>
      <c r="H2529" s="11" t="s">
        <v>10273</v>
      </c>
      <c r="I2529" s="11" t="s">
        <v>10296</v>
      </c>
      <c r="J2529" s="12">
        <v>38075</v>
      </c>
      <c r="K2529" s="12">
        <v>38075</v>
      </c>
      <c r="L2529" s="12" t="s">
        <v>48</v>
      </c>
      <c r="M2529" s="13">
        <v>5182.58</v>
      </c>
      <c r="N2529" s="11" t="s">
        <v>3112</v>
      </c>
      <c r="O2529" s="11" t="s">
        <v>3113</v>
      </c>
      <c r="P2529" s="11" t="s">
        <v>39</v>
      </c>
      <c r="Q2529" s="11" t="s">
        <v>30</v>
      </c>
      <c r="R2529" s="11" t="s">
        <v>17</v>
      </c>
    </row>
    <row r="2530" spans="1:18" x14ac:dyDescent="0.35">
      <c r="A2530" s="11" t="s">
        <v>10297</v>
      </c>
      <c r="B2530" s="11" t="s">
        <v>10297</v>
      </c>
      <c r="C2530" s="10" t="s">
        <v>40</v>
      </c>
      <c r="D2530" s="11" t="s">
        <v>43</v>
      </c>
      <c r="E2530" s="11" t="s">
        <v>10272</v>
      </c>
      <c r="F2530" s="11" t="s">
        <v>178</v>
      </c>
      <c r="G2530" s="11" t="s">
        <v>450</v>
      </c>
      <c r="H2530" s="11" t="s">
        <v>10273</v>
      </c>
      <c r="I2530" s="11" t="s">
        <v>10298</v>
      </c>
      <c r="J2530" s="12">
        <v>38075</v>
      </c>
      <c r="K2530" s="12">
        <v>38075</v>
      </c>
      <c r="L2530" s="12" t="s">
        <v>48</v>
      </c>
      <c r="M2530" s="13">
        <v>5182.58</v>
      </c>
      <c r="N2530" s="11" t="s">
        <v>386</v>
      </c>
      <c r="O2530" s="11" t="s">
        <v>387</v>
      </c>
      <c r="P2530" s="11" t="s">
        <v>38</v>
      </c>
      <c r="Q2530" s="11" t="s">
        <v>30</v>
      </c>
      <c r="R2530" s="11" t="s">
        <v>17</v>
      </c>
    </row>
    <row r="2531" spans="1:18" x14ac:dyDescent="0.35">
      <c r="A2531" s="11" t="s">
        <v>10299</v>
      </c>
      <c r="B2531" s="11" t="s">
        <v>10299</v>
      </c>
      <c r="C2531" s="10" t="s">
        <v>40</v>
      </c>
      <c r="D2531" s="11" t="s">
        <v>43</v>
      </c>
      <c r="E2531" s="11" t="s">
        <v>10272</v>
      </c>
      <c r="F2531" s="11" t="s">
        <v>178</v>
      </c>
      <c r="G2531" s="11" t="s">
        <v>450</v>
      </c>
      <c r="H2531" s="11" t="s">
        <v>10273</v>
      </c>
      <c r="I2531" s="11" t="s">
        <v>10300</v>
      </c>
      <c r="J2531" s="12">
        <v>38075</v>
      </c>
      <c r="K2531" s="12">
        <v>38075</v>
      </c>
      <c r="L2531" s="12" t="s">
        <v>48</v>
      </c>
      <c r="M2531" s="13">
        <v>5182.58</v>
      </c>
      <c r="N2531" s="11" t="s">
        <v>259</v>
      </c>
      <c r="O2531" s="11" t="s">
        <v>260</v>
      </c>
      <c r="P2531" s="11" t="s">
        <v>37</v>
      </c>
      <c r="Q2531" s="11" t="s">
        <v>30</v>
      </c>
      <c r="R2531" s="11" t="s">
        <v>17</v>
      </c>
    </row>
    <row r="2532" spans="1:18" x14ac:dyDescent="0.35">
      <c r="A2532" s="11" t="s">
        <v>10301</v>
      </c>
      <c r="B2532" s="11" t="s">
        <v>10301</v>
      </c>
      <c r="C2532" s="10" t="s">
        <v>40</v>
      </c>
      <c r="D2532" s="11" t="s">
        <v>43</v>
      </c>
      <c r="E2532" s="11" t="s">
        <v>10272</v>
      </c>
      <c r="F2532" s="11" t="s">
        <v>178</v>
      </c>
      <c r="G2532" s="11" t="s">
        <v>450</v>
      </c>
      <c r="H2532" s="11" t="s">
        <v>10273</v>
      </c>
      <c r="I2532" s="11" t="s">
        <v>10302</v>
      </c>
      <c r="J2532" s="12">
        <v>38075</v>
      </c>
      <c r="K2532" s="12">
        <v>38075</v>
      </c>
      <c r="L2532" s="12" t="s">
        <v>48</v>
      </c>
      <c r="M2532" s="13">
        <v>5182.58</v>
      </c>
      <c r="N2532" s="11" t="s">
        <v>1392</v>
      </c>
      <c r="O2532" s="11" t="s">
        <v>1393</v>
      </c>
      <c r="P2532" s="11" t="s">
        <v>38</v>
      </c>
      <c r="Q2532" s="11" t="s">
        <v>30</v>
      </c>
      <c r="R2532" s="11" t="s">
        <v>17</v>
      </c>
    </row>
    <row r="2533" spans="1:18" x14ac:dyDescent="0.35">
      <c r="A2533" s="11" t="s">
        <v>10303</v>
      </c>
      <c r="B2533" s="11" t="s">
        <v>10303</v>
      </c>
      <c r="C2533" s="10" t="s">
        <v>40</v>
      </c>
      <c r="D2533" s="11" t="s">
        <v>43</v>
      </c>
      <c r="E2533" s="11" t="s">
        <v>10272</v>
      </c>
      <c r="F2533" s="11" t="s">
        <v>178</v>
      </c>
      <c r="G2533" s="11" t="s">
        <v>450</v>
      </c>
      <c r="H2533" s="11" t="s">
        <v>10273</v>
      </c>
      <c r="I2533" s="11" t="s">
        <v>10304</v>
      </c>
      <c r="J2533" s="12">
        <v>38075</v>
      </c>
      <c r="K2533" s="12">
        <v>38075</v>
      </c>
      <c r="L2533" s="12" t="s">
        <v>48</v>
      </c>
      <c r="M2533" s="13">
        <v>5182.58</v>
      </c>
      <c r="N2533" s="11" t="s">
        <v>3112</v>
      </c>
      <c r="O2533" s="11" t="s">
        <v>3113</v>
      </c>
      <c r="P2533" s="11" t="s">
        <v>39</v>
      </c>
      <c r="Q2533" s="11" t="s">
        <v>30</v>
      </c>
      <c r="R2533" s="11" t="s">
        <v>17</v>
      </c>
    </row>
    <row r="2534" spans="1:18" x14ac:dyDescent="0.35">
      <c r="A2534" s="11" t="s">
        <v>10305</v>
      </c>
      <c r="B2534" s="11" t="s">
        <v>10305</v>
      </c>
      <c r="C2534" s="10" t="s">
        <v>40</v>
      </c>
      <c r="D2534" s="11" t="s">
        <v>43</v>
      </c>
      <c r="E2534" s="11" t="s">
        <v>10272</v>
      </c>
      <c r="F2534" s="11" t="s">
        <v>178</v>
      </c>
      <c r="G2534" s="11" t="s">
        <v>450</v>
      </c>
      <c r="H2534" s="11" t="s">
        <v>10273</v>
      </c>
      <c r="I2534" s="11" t="s">
        <v>10306</v>
      </c>
      <c r="J2534" s="12">
        <v>38075</v>
      </c>
      <c r="K2534" s="12">
        <v>38075</v>
      </c>
      <c r="L2534" s="12" t="s">
        <v>48</v>
      </c>
      <c r="M2534" s="13">
        <v>5182.58</v>
      </c>
      <c r="N2534" s="11" t="s">
        <v>810</v>
      </c>
      <c r="O2534" s="11" t="s">
        <v>811</v>
      </c>
      <c r="P2534" s="11" t="s">
        <v>38</v>
      </c>
      <c r="Q2534" s="11" t="s">
        <v>30</v>
      </c>
      <c r="R2534" s="11" t="s">
        <v>17</v>
      </c>
    </row>
    <row r="2535" spans="1:18" x14ac:dyDescent="0.35">
      <c r="A2535" s="11" t="s">
        <v>10307</v>
      </c>
      <c r="B2535" s="11" t="s">
        <v>10307</v>
      </c>
      <c r="C2535" s="10" t="s">
        <v>40</v>
      </c>
      <c r="D2535" s="11" t="s">
        <v>43</v>
      </c>
      <c r="E2535" s="11" t="s">
        <v>10272</v>
      </c>
      <c r="F2535" s="11" t="s">
        <v>178</v>
      </c>
      <c r="G2535" s="11" t="s">
        <v>450</v>
      </c>
      <c r="H2535" s="11" t="s">
        <v>10273</v>
      </c>
      <c r="I2535" s="11" t="s">
        <v>10308</v>
      </c>
      <c r="J2535" s="12">
        <v>38075</v>
      </c>
      <c r="K2535" s="12">
        <v>38075</v>
      </c>
      <c r="L2535" s="12" t="s">
        <v>48</v>
      </c>
      <c r="M2535" s="13">
        <v>5182.58</v>
      </c>
      <c r="N2535" s="11" t="s">
        <v>3112</v>
      </c>
      <c r="O2535" s="11" t="s">
        <v>3113</v>
      </c>
      <c r="P2535" s="11" t="s">
        <v>39</v>
      </c>
      <c r="Q2535" s="11" t="s">
        <v>30</v>
      </c>
      <c r="R2535" s="11" t="s">
        <v>17</v>
      </c>
    </row>
    <row r="2536" spans="1:18" x14ac:dyDescent="0.35">
      <c r="A2536" s="11" t="s">
        <v>10309</v>
      </c>
      <c r="B2536" s="11" t="s">
        <v>10309</v>
      </c>
      <c r="C2536" s="10" t="s">
        <v>40</v>
      </c>
      <c r="D2536" s="11" t="s">
        <v>43</v>
      </c>
      <c r="E2536" s="11" t="s">
        <v>10272</v>
      </c>
      <c r="F2536" s="11" t="s">
        <v>178</v>
      </c>
      <c r="G2536" s="11" t="s">
        <v>450</v>
      </c>
      <c r="H2536" s="11" t="s">
        <v>10273</v>
      </c>
      <c r="I2536" s="11" t="s">
        <v>10310</v>
      </c>
      <c r="J2536" s="12">
        <v>38075</v>
      </c>
      <c r="K2536" s="12">
        <v>38075</v>
      </c>
      <c r="L2536" s="12" t="s">
        <v>48</v>
      </c>
      <c r="M2536" s="13">
        <v>5182.58</v>
      </c>
      <c r="N2536" s="11" t="s">
        <v>365</v>
      </c>
      <c r="O2536" s="11" t="s">
        <v>366</v>
      </c>
      <c r="P2536" s="11" t="s">
        <v>39</v>
      </c>
      <c r="Q2536" s="11" t="s">
        <v>30</v>
      </c>
      <c r="R2536" s="11" t="s">
        <v>17</v>
      </c>
    </row>
    <row r="2537" spans="1:18" x14ac:dyDescent="0.35">
      <c r="A2537" s="11" t="s">
        <v>10311</v>
      </c>
      <c r="B2537" s="11" t="s">
        <v>10311</v>
      </c>
      <c r="C2537" s="10" t="s">
        <v>40</v>
      </c>
      <c r="D2537" s="11" t="s">
        <v>43</v>
      </c>
      <c r="E2537" s="11" t="s">
        <v>10272</v>
      </c>
      <c r="F2537" s="11" t="s">
        <v>178</v>
      </c>
      <c r="G2537" s="11" t="s">
        <v>450</v>
      </c>
      <c r="H2537" s="11" t="s">
        <v>10273</v>
      </c>
      <c r="I2537" s="11" t="s">
        <v>10312</v>
      </c>
      <c r="J2537" s="12">
        <v>38075</v>
      </c>
      <c r="K2537" s="12">
        <v>38075</v>
      </c>
      <c r="L2537" s="12" t="s">
        <v>48</v>
      </c>
      <c r="M2537" s="13">
        <v>5182.58</v>
      </c>
      <c r="N2537" s="11" t="s">
        <v>3112</v>
      </c>
      <c r="O2537" s="11" t="s">
        <v>3113</v>
      </c>
      <c r="P2537" s="11" t="s">
        <v>39</v>
      </c>
      <c r="Q2537" s="11" t="s">
        <v>30</v>
      </c>
      <c r="R2537" s="11" t="s">
        <v>17</v>
      </c>
    </row>
    <row r="2538" spans="1:18" x14ac:dyDescent="0.35">
      <c r="A2538" s="11" t="s">
        <v>10313</v>
      </c>
      <c r="B2538" s="11" t="s">
        <v>10313</v>
      </c>
      <c r="C2538" s="10" t="s">
        <v>40</v>
      </c>
      <c r="D2538" s="11" t="s">
        <v>43</v>
      </c>
      <c r="E2538" s="11" t="s">
        <v>10314</v>
      </c>
      <c r="F2538" s="11" t="s">
        <v>178</v>
      </c>
      <c r="G2538" s="11" t="s">
        <v>450</v>
      </c>
      <c r="H2538" s="11" t="s">
        <v>10315</v>
      </c>
      <c r="I2538" s="11" t="s">
        <v>10316</v>
      </c>
      <c r="J2538" s="12">
        <v>38075</v>
      </c>
      <c r="K2538" s="12">
        <v>38075</v>
      </c>
      <c r="L2538" s="12" t="s">
        <v>48</v>
      </c>
      <c r="M2538" s="13">
        <v>17042.71</v>
      </c>
      <c r="N2538" s="11" t="s">
        <v>106</v>
      </c>
      <c r="O2538" s="11" t="s">
        <v>106</v>
      </c>
      <c r="P2538" s="11" t="s">
        <v>39</v>
      </c>
      <c r="Q2538" s="11" t="s">
        <v>30</v>
      </c>
      <c r="R2538" s="11" t="s">
        <v>17</v>
      </c>
    </row>
    <row r="2539" spans="1:18" x14ac:dyDescent="0.35">
      <c r="A2539" s="11" t="s">
        <v>10317</v>
      </c>
      <c r="B2539" s="11" t="s">
        <v>10317</v>
      </c>
      <c r="C2539" s="10" t="s">
        <v>40</v>
      </c>
      <c r="D2539" s="11" t="s">
        <v>43</v>
      </c>
      <c r="E2539" s="11" t="s">
        <v>10314</v>
      </c>
      <c r="F2539" s="11" t="s">
        <v>178</v>
      </c>
      <c r="G2539" s="11" t="s">
        <v>450</v>
      </c>
      <c r="H2539" s="11" t="s">
        <v>10315</v>
      </c>
      <c r="I2539" s="11" t="s">
        <v>10318</v>
      </c>
      <c r="J2539" s="12">
        <v>38075</v>
      </c>
      <c r="K2539" s="12">
        <v>38075</v>
      </c>
      <c r="L2539" s="12" t="s">
        <v>48</v>
      </c>
      <c r="M2539" s="13">
        <v>17042.71</v>
      </c>
      <c r="N2539" s="11" t="s">
        <v>106</v>
      </c>
      <c r="O2539" s="11" t="s">
        <v>106</v>
      </c>
      <c r="P2539" s="11" t="s">
        <v>39</v>
      </c>
      <c r="Q2539" s="11" t="s">
        <v>30</v>
      </c>
      <c r="R2539" s="11" t="s">
        <v>17</v>
      </c>
    </row>
    <row r="2540" spans="1:18" x14ac:dyDescent="0.35">
      <c r="A2540" s="11" t="s">
        <v>10319</v>
      </c>
      <c r="B2540" s="11" t="s">
        <v>10319</v>
      </c>
      <c r="C2540" s="10" t="s">
        <v>40</v>
      </c>
      <c r="D2540" s="11" t="s">
        <v>43</v>
      </c>
      <c r="E2540" s="11" t="s">
        <v>10314</v>
      </c>
      <c r="F2540" s="11" t="s">
        <v>178</v>
      </c>
      <c r="G2540" s="11" t="s">
        <v>450</v>
      </c>
      <c r="H2540" s="11" t="s">
        <v>10315</v>
      </c>
      <c r="I2540" s="11" t="s">
        <v>10320</v>
      </c>
      <c r="J2540" s="12">
        <v>38075</v>
      </c>
      <c r="K2540" s="12">
        <v>38075</v>
      </c>
      <c r="L2540" s="12" t="s">
        <v>48</v>
      </c>
      <c r="M2540" s="13">
        <v>17042.71</v>
      </c>
      <c r="N2540" s="11" t="s">
        <v>106</v>
      </c>
      <c r="O2540" s="11" t="s">
        <v>106</v>
      </c>
      <c r="P2540" s="11" t="s">
        <v>39</v>
      </c>
      <c r="Q2540" s="11" t="s">
        <v>30</v>
      </c>
      <c r="R2540" s="11" t="s">
        <v>17</v>
      </c>
    </row>
    <row r="2541" spans="1:18" x14ac:dyDescent="0.35">
      <c r="A2541" s="11" t="s">
        <v>10321</v>
      </c>
      <c r="B2541" s="11" t="s">
        <v>10321</v>
      </c>
      <c r="C2541" s="10" t="s">
        <v>40</v>
      </c>
      <c r="D2541" s="11" t="s">
        <v>43</v>
      </c>
      <c r="E2541" s="11" t="s">
        <v>10314</v>
      </c>
      <c r="F2541" s="11" t="s">
        <v>178</v>
      </c>
      <c r="G2541" s="11" t="s">
        <v>450</v>
      </c>
      <c r="H2541" s="11" t="s">
        <v>10315</v>
      </c>
      <c r="I2541" s="11" t="s">
        <v>10322</v>
      </c>
      <c r="J2541" s="12">
        <v>38075</v>
      </c>
      <c r="K2541" s="12">
        <v>38075</v>
      </c>
      <c r="L2541" s="12" t="s">
        <v>48</v>
      </c>
      <c r="M2541" s="13">
        <v>17042.71</v>
      </c>
      <c r="N2541" s="11" t="s">
        <v>386</v>
      </c>
      <c r="O2541" s="11" t="s">
        <v>387</v>
      </c>
      <c r="P2541" s="11" t="s">
        <v>38</v>
      </c>
      <c r="Q2541" s="11" t="s">
        <v>30</v>
      </c>
      <c r="R2541" s="11" t="s">
        <v>17</v>
      </c>
    </row>
    <row r="2542" spans="1:18" x14ac:dyDescent="0.35">
      <c r="A2542" s="11" t="s">
        <v>10323</v>
      </c>
      <c r="B2542" s="11" t="s">
        <v>10323</v>
      </c>
      <c r="C2542" s="10" t="s">
        <v>40</v>
      </c>
      <c r="D2542" s="11" t="s">
        <v>43</v>
      </c>
      <c r="E2542" s="11" t="s">
        <v>10314</v>
      </c>
      <c r="F2542" s="11" t="s">
        <v>178</v>
      </c>
      <c r="G2542" s="11" t="s">
        <v>450</v>
      </c>
      <c r="H2542" s="11" t="s">
        <v>10315</v>
      </c>
      <c r="I2542" s="11" t="s">
        <v>10324</v>
      </c>
      <c r="J2542" s="12">
        <v>38075</v>
      </c>
      <c r="K2542" s="12">
        <v>38075</v>
      </c>
      <c r="L2542" s="12" t="s">
        <v>48</v>
      </c>
      <c r="M2542" s="13">
        <v>17042.71</v>
      </c>
      <c r="N2542" s="11" t="s">
        <v>106</v>
      </c>
      <c r="O2542" s="11" t="s">
        <v>106</v>
      </c>
      <c r="P2542" s="11" t="s">
        <v>39</v>
      </c>
      <c r="Q2542" s="11" t="s">
        <v>30</v>
      </c>
      <c r="R2542" s="11" t="s">
        <v>17</v>
      </c>
    </row>
    <row r="2543" spans="1:18" x14ac:dyDescent="0.35">
      <c r="A2543" s="11" t="s">
        <v>10325</v>
      </c>
      <c r="B2543" s="11" t="s">
        <v>10325</v>
      </c>
      <c r="C2543" s="10" t="s">
        <v>40</v>
      </c>
      <c r="D2543" s="11" t="s">
        <v>43</v>
      </c>
      <c r="E2543" s="11" t="s">
        <v>10314</v>
      </c>
      <c r="F2543" s="11" t="s">
        <v>178</v>
      </c>
      <c r="G2543" s="11" t="s">
        <v>450</v>
      </c>
      <c r="H2543" s="11" t="s">
        <v>10315</v>
      </c>
      <c r="I2543" s="11" t="s">
        <v>10326</v>
      </c>
      <c r="J2543" s="12">
        <v>38075</v>
      </c>
      <c r="K2543" s="12">
        <v>38075</v>
      </c>
      <c r="L2543" s="12" t="s">
        <v>48</v>
      </c>
      <c r="M2543" s="13">
        <v>17042.71</v>
      </c>
      <c r="N2543" s="11" t="s">
        <v>106</v>
      </c>
      <c r="O2543" s="11" t="s">
        <v>106</v>
      </c>
      <c r="P2543" s="11" t="s">
        <v>39</v>
      </c>
      <c r="Q2543" s="11" t="s">
        <v>30</v>
      </c>
      <c r="R2543" s="11" t="s">
        <v>17</v>
      </c>
    </row>
    <row r="2544" spans="1:18" x14ac:dyDescent="0.35">
      <c r="A2544" s="11" t="s">
        <v>10327</v>
      </c>
      <c r="B2544" s="11" t="s">
        <v>10327</v>
      </c>
      <c r="C2544" s="10" t="s">
        <v>40</v>
      </c>
      <c r="D2544" s="11" t="s">
        <v>43</v>
      </c>
      <c r="E2544" s="11" t="s">
        <v>10314</v>
      </c>
      <c r="F2544" s="11" t="s">
        <v>178</v>
      </c>
      <c r="G2544" s="11" t="s">
        <v>450</v>
      </c>
      <c r="H2544" s="11" t="s">
        <v>10315</v>
      </c>
      <c r="I2544" s="11" t="s">
        <v>10328</v>
      </c>
      <c r="J2544" s="12">
        <v>38075</v>
      </c>
      <c r="K2544" s="12">
        <v>38075</v>
      </c>
      <c r="L2544" s="12" t="s">
        <v>48</v>
      </c>
      <c r="M2544" s="13">
        <v>17042.71</v>
      </c>
      <c r="N2544" s="11" t="s">
        <v>386</v>
      </c>
      <c r="O2544" s="11" t="s">
        <v>387</v>
      </c>
      <c r="P2544" s="11" t="s">
        <v>38</v>
      </c>
      <c r="Q2544" s="11" t="s">
        <v>30</v>
      </c>
      <c r="R2544" s="11" t="s">
        <v>17</v>
      </c>
    </row>
    <row r="2545" spans="1:18" x14ac:dyDescent="0.35">
      <c r="A2545" s="11" t="s">
        <v>10329</v>
      </c>
      <c r="B2545" s="11" t="s">
        <v>10330</v>
      </c>
      <c r="C2545" s="10" t="s">
        <v>40</v>
      </c>
      <c r="D2545" s="11" t="s">
        <v>43</v>
      </c>
      <c r="E2545" s="11" t="s">
        <v>10331</v>
      </c>
      <c r="F2545" s="11" t="s">
        <v>48</v>
      </c>
      <c r="G2545" s="11" t="s">
        <v>10332</v>
      </c>
      <c r="H2545" s="11" t="s">
        <v>10333</v>
      </c>
      <c r="I2545" s="11" t="s">
        <v>10334</v>
      </c>
      <c r="J2545" s="12">
        <v>40668</v>
      </c>
      <c r="K2545" s="12">
        <v>40668</v>
      </c>
      <c r="L2545" s="12"/>
      <c r="M2545" s="13">
        <v>200</v>
      </c>
      <c r="N2545" s="11" t="s">
        <v>3112</v>
      </c>
      <c r="O2545" s="11" t="s">
        <v>3113</v>
      </c>
      <c r="P2545" s="11" t="s">
        <v>37</v>
      </c>
      <c r="Q2545" s="11" t="s">
        <v>30</v>
      </c>
      <c r="R2545" s="11" t="s">
        <v>17</v>
      </c>
    </row>
    <row r="2546" spans="1:18" x14ac:dyDescent="0.35">
      <c r="A2546" s="11" t="s">
        <v>10335</v>
      </c>
      <c r="B2546" s="11" t="s">
        <v>10335</v>
      </c>
      <c r="C2546" s="10" t="s">
        <v>40</v>
      </c>
      <c r="D2546" s="11" t="s">
        <v>43</v>
      </c>
      <c r="E2546" s="11" t="s">
        <v>10314</v>
      </c>
      <c r="F2546" s="11" t="s">
        <v>178</v>
      </c>
      <c r="G2546" s="11" t="s">
        <v>450</v>
      </c>
      <c r="H2546" s="11" t="s">
        <v>10315</v>
      </c>
      <c r="I2546" s="11" t="s">
        <v>10336</v>
      </c>
      <c r="J2546" s="12">
        <v>38075</v>
      </c>
      <c r="K2546" s="12">
        <v>38075</v>
      </c>
      <c r="L2546" s="12" t="s">
        <v>48</v>
      </c>
      <c r="M2546" s="13">
        <v>17042.71</v>
      </c>
      <c r="N2546" s="11" t="s">
        <v>106</v>
      </c>
      <c r="O2546" s="11" t="s">
        <v>106</v>
      </c>
      <c r="P2546" s="11" t="s">
        <v>39</v>
      </c>
      <c r="Q2546" s="11" t="s">
        <v>30</v>
      </c>
      <c r="R2546" s="11" t="s">
        <v>17</v>
      </c>
    </row>
    <row r="2547" spans="1:18" x14ac:dyDescent="0.35">
      <c r="A2547" s="11" t="s">
        <v>10337</v>
      </c>
      <c r="B2547" s="11" t="s">
        <v>10338</v>
      </c>
      <c r="C2547" s="10" t="s">
        <v>40</v>
      </c>
      <c r="D2547" s="11" t="s">
        <v>43</v>
      </c>
      <c r="E2547" s="11" t="s">
        <v>10339</v>
      </c>
      <c r="F2547" s="11"/>
      <c r="G2547" s="11" t="s">
        <v>10340</v>
      </c>
      <c r="H2547" s="11" t="s">
        <v>10341</v>
      </c>
      <c r="I2547" s="11" t="s">
        <v>10342</v>
      </c>
      <c r="J2547" s="12">
        <v>40296</v>
      </c>
      <c r="K2547" s="12">
        <v>40296</v>
      </c>
      <c r="L2547" s="12" t="s">
        <v>48</v>
      </c>
      <c r="M2547" s="13">
        <v>3213.53</v>
      </c>
      <c r="N2547" s="11" t="s">
        <v>562</v>
      </c>
      <c r="O2547" s="11" t="s">
        <v>563</v>
      </c>
      <c r="P2547" s="11" t="s">
        <v>38</v>
      </c>
      <c r="Q2547" s="11" t="s">
        <v>30</v>
      </c>
      <c r="R2547" s="11" t="s">
        <v>17</v>
      </c>
    </row>
    <row r="2548" spans="1:18" x14ac:dyDescent="0.35">
      <c r="A2548" s="11" t="s">
        <v>10343</v>
      </c>
      <c r="B2548" s="11" t="s">
        <v>10343</v>
      </c>
      <c r="C2548" s="10" t="s">
        <v>40</v>
      </c>
      <c r="D2548" s="11" t="s">
        <v>225</v>
      </c>
      <c r="E2548" s="11" t="s">
        <v>624</v>
      </c>
      <c r="F2548" s="11"/>
      <c r="G2548" s="11" t="s">
        <v>9808</v>
      </c>
      <c r="H2548" s="11" t="s">
        <v>9809</v>
      </c>
      <c r="I2548" s="11" t="s">
        <v>10344</v>
      </c>
      <c r="J2548" s="12">
        <v>38099</v>
      </c>
      <c r="K2548" s="12">
        <v>38099</v>
      </c>
      <c r="L2548" s="12" t="s">
        <v>48</v>
      </c>
      <c r="M2548" s="13">
        <v>6055.09</v>
      </c>
      <c r="N2548" s="11" t="s">
        <v>587</v>
      </c>
      <c r="O2548" s="11" t="s">
        <v>588</v>
      </c>
      <c r="P2548" s="11" t="s">
        <v>38</v>
      </c>
      <c r="Q2548" s="11" t="s">
        <v>30</v>
      </c>
      <c r="R2548" s="11" t="s">
        <v>17</v>
      </c>
    </row>
    <row r="2549" spans="1:18" x14ac:dyDescent="0.35">
      <c r="A2549" s="11" t="s">
        <v>10345</v>
      </c>
      <c r="B2549" s="11" t="s">
        <v>10345</v>
      </c>
      <c r="C2549" s="10" t="s">
        <v>40</v>
      </c>
      <c r="D2549" s="11" t="s">
        <v>43</v>
      </c>
      <c r="E2549" s="11" t="s">
        <v>10346</v>
      </c>
      <c r="F2549" s="11"/>
      <c r="G2549" s="11" t="s">
        <v>48</v>
      </c>
      <c r="H2549" s="11" t="s">
        <v>48</v>
      </c>
      <c r="I2549" s="11" t="s">
        <v>48</v>
      </c>
      <c r="J2549" s="12">
        <v>38068</v>
      </c>
      <c r="K2549" s="12">
        <v>38068</v>
      </c>
      <c r="L2549" s="12" t="s">
        <v>48</v>
      </c>
      <c r="M2549" s="13">
        <v>556.4</v>
      </c>
      <c r="N2549" s="11" t="s">
        <v>92</v>
      </c>
      <c r="O2549" s="11" t="s">
        <v>93</v>
      </c>
      <c r="P2549" s="11" t="s">
        <v>37</v>
      </c>
      <c r="Q2549" s="11" t="s">
        <v>30</v>
      </c>
      <c r="R2549" s="11" t="s">
        <v>17</v>
      </c>
    </row>
    <row r="2550" spans="1:18" x14ac:dyDescent="0.35">
      <c r="A2550" s="11" t="s">
        <v>10347</v>
      </c>
      <c r="B2550" s="11" t="s">
        <v>10347</v>
      </c>
      <c r="C2550" s="10" t="s">
        <v>40</v>
      </c>
      <c r="D2550" s="11" t="s">
        <v>43</v>
      </c>
      <c r="E2550" s="11" t="s">
        <v>10346</v>
      </c>
      <c r="F2550" s="11"/>
      <c r="G2550" s="11" t="s">
        <v>48</v>
      </c>
      <c r="H2550" s="11" t="s">
        <v>48</v>
      </c>
      <c r="I2550" s="11" t="s">
        <v>48</v>
      </c>
      <c r="J2550" s="12">
        <v>38068</v>
      </c>
      <c r="K2550" s="12">
        <v>38068</v>
      </c>
      <c r="L2550" s="12" t="s">
        <v>48</v>
      </c>
      <c r="M2550" s="13">
        <v>556.4</v>
      </c>
      <c r="N2550" s="11" t="s">
        <v>92</v>
      </c>
      <c r="O2550" s="11" t="s">
        <v>93</v>
      </c>
      <c r="P2550" s="11" t="s">
        <v>37</v>
      </c>
      <c r="Q2550" s="11" t="s">
        <v>30</v>
      </c>
      <c r="R2550" s="11" t="s">
        <v>17</v>
      </c>
    </row>
    <row r="2551" spans="1:18" x14ac:dyDescent="0.35">
      <c r="A2551" s="11" t="s">
        <v>10348</v>
      </c>
      <c r="B2551" s="11" t="s">
        <v>10348</v>
      </c>
      <c r="C2551" s="10" t="s">
        <v>40</v>
      </c>
      <c r="D2551" s="11" t="s">
        <v>43</v>
      </c>
      <c r="E2551" s="11" t="s">
        <v>10349</v>
      </c>
      <c r="F2551" s="11" t="s">
        <v>178</v>
      </c>
      <c r="G2551" s="11" t="s">
        <v>10350</v>
      </c>
      <c r="H2551" s="11" t="s">
        <v>10351</v>
      </c>
      <c r="I2551" s="11" t="s">
        <v>10352</v>
      </c>
      <c r="J2551" s="12">
        <v>38071</v>
      </c>
      <c r="K2551" s="12">
        <v>38071</v>
      </c>
      <c r="L2551" s="12" t="s">
        <v>48</v>
      </c>
      <c r="M2551" s="13">
        <v>795</v>
      </c>
      <c r="N2551" s="11" t="s">
        <v>1392</v>
      </c>
      <c r="O2551" s="11" t="s">
        <v>1393</v>
      </c>
      <c r="P2551" s="11" t="s">
        <v>38</v>
      </c>
      <c r="Q2551" s="11" t="s">
        <v>30</v>
      </c>
      <c r="R2551" s="11" t="s">
        <v>17</v>
      </c>
    </row>
    <row r="2552" spans="1:18" x14ac:dyDescent="0.35">
      <c r="A2552" s="11" t="s">
        <v>10353</v>
      </c>
      <c r="B2552" s="11" t="s">
        <v>10353</v>
      </c>
      <c r="C2552" s="10" t="s">
        <v>40</v>
      </c>
      <c r="D2552" s="11" t="s">
        <v>43</v>
      </c>
      <c r="E2552" s="11" t="s">
        <v>7849</v>
      </c>
      <c r="F2552" s="11"/>
      <c r="G2552" s="11" t="s">
        <v>1134</v>
      </c>
      <c r="H2552" s="11" t="s">
        <v>10354</v>
      </c>
      <c r="I2552" s="11" t="s">
        <v>10355</v>
      </c>
      <c r="J2552" s="12">
        <v>38056</v>
      </c>
      <c r="K2552" s="12">
        <v>38056</v>
      </c>
      <c r="L2552" s="12" t="s">
        <v>48</v>
      </c>
      <c r="M2552" s="13">
        <v>1736.32</v>
      </c>
      <c r="N2552" s="11" t="s">
        <v>1850</v>
      </c>
      <c r="O2552" s="11" t="s">
        <v>1851</v>
      </c>
      <c r="P2552" s="11" t="s">
        <v>39</v>
      </c>
      <c r="Q2552" s="11" t="s">
        <v>30</v>
      </c>
      <c r="R2552" s="11" t="s">
        <v>17</v>
      </c>
    </row>
    <row r="2553" spans="1:18" x14ac:dyDescent="0.35">
      <c r="A2553" s="11" t="s">
        <v>10356</v>
      </c>
      <c r="B2553" s="11" t="s">
        <v>10356</v>
      </c>
      <c r="C2553" s="10" t="s">
        <v>40</v>
      </c>
      <c r="D2553" s="11" t="s">
        <v>225</v>
      </c>
      <c r="E2553" s="11" t="s">
        <v>5507</v>
      </c>
      <c r="F2553" s="11"/>
      <c r="G2553" s="11" t="s">
        <v>5548</v>
      </c>
      <c r="H2553" s="11" t="s">
        <v>10357</v>
      </c>
      <c r="I2553" s="11" t="s">
        <v>10358</v>
      </c>
      <c r="J2553" s="12">
        <v>38068</v>
      </c>
      <c r="K2553" s="12">
        <v>38068</v>
      </c>
      <c r="L2553" s="12" t="s">
        <v>48</v>
      </c>
      <c r="M2553" s="13">
        <v>2356.77</v>
      </c>
      <c r="N2553" s="11" t="s">
        <v>562</v>
      </c>
      <c r="O2553" s="11" t="s">
        <v>563</v>
      </c>
      <c r="P2553" s="11" t="s">
        <v>39</v>
      </c>
      <c r="Q2553" s="11" t="s">
        <v>30</v>
      </c>
      <c r="R2553" s="11" t="s">
        <v>17</v>
      </c>
    </row>
    <row r="2554" spans="1:18" x14ac:dyDescent="0.35">
      <c r="A2554" s="11" t="s">
        <v>10359</v>
      </c>
      <c r="B2554" s="11" t="s">
        <v>10359</v>
      </c>
      <c r="C2554" s="10" t="s">
        <v>40</v>
      </c>
      <c r="D2554" s="11" t="s">
        <v>43</v>
      </c>
      <c r="E2554" s="11" t="s">
        <v>5507</v>
      </c>
      <c r="F2554" s="11"/>
      <c r="G2554" s="11" t="s">
        <v>5548</v>
      </c>
      <c r="H2554" s="11" t="s">
        <v>10357</v>
      </c>
      <c r="I2554" s="11" t="s">
        <v>10360</v>
      </c>
      <c r="J2554" s="12">
        <v>38068</v>
      </c>
      <c r="K2554" s="12">
        <v>38068</v>
      </c>
      <c r="L2554" s="12" t="s">
        <v>48</v>
      </c>
      <c r="M2554" s="13">
        <v>2356.77</v>
      </c>
      <c r="N2554" s="11" t="s">
        <v>360</v>
      </c>
      <c r="O2554" s="11" t="s">
        <v>361</v>
      </c>
      <c r="P2554" s="11" t="s">
        <v>39</v>
      </c>
      <c r="Q2554" s="11" t="s">
        <v>30</v>
      </c>
      <c r="R2554" s="11" t="s">
        <v>17</v>
      </c>
    </row>
    <row r="2555" spans="1:18" x14ac:dyDescent="0.35">
      <c r="A2555" s="11" t="s">
        <v>10361</v>
      </c>
      <c r="B2555" s="11" t="s">
        <v>10361</v>
      </c>
      <c r="C2555" s="10" t="s">
        <v>40</v>
      </c>
      <c r="D2555" s="11" t="s">
        <v>43</v>
      </c>
      <c r="E2555" s="11" t="s">
        <v>5507</v>
      </c>
      <c r="F2555" s="11"/>
      <c r="G2555" s="11" t="s">
        <v>5548</v>
      </c>
      <c r="H2555" s="11" t="s">
        <v>10357</v>
      </c>
      <c r="I2555" s="11" t="s">
        <v>10362</v>
      </c>
      <c r="J2555" s="12">
        <v>38068</v>
      </c>
      <c r="K2555" s="12">
        <v>38068</v>
      </c>
      <c r="L2555" s="12" t="s">
        <v>48</v>
      </c>
      <c r="M2555" s="13">
        <v>2356.77</v>
      </c>
      <c r="N2555" s="11" t="s">
        <v>106</v>
      </c>
      <c r="O2555" s="11" t="s">
        <v>106</v>
      </c>
      <c r="P2555" s="11" t="s">
        <v>39</v>
      </c>
      <c r="Q2555" s="11" t="s">
        <v>30</v>
      </c>
      <c r="R2555" s="11" t="s">
        <v>17</v>
      </c>
    </row>
    <row r="2556" spans="1:18" x14ac:dyDescent="0.35">
      <c r="A2556" s="11" t="s">
        <v>10363</v>
      </c>
      <c r="B2556" s="11" t="s">
        <v>10364</v>
      </c>
      <c r="C2556" s="10" t="s">
        <v>40</v>
      </c>
      <c r="D2556" s="11" t="s">
        <v>43</v>
      </c>
      <c r="E2556" s="11" t="s">
        <v>10365</v>
      </c>
      <c r="F2556" s="11"/>
      <c r="G2556" s="11" t="s">
        <v>5513</v>
      </c>
      <c r="H2556" s="11" t="s">
        <v>10366</v>
      </c>
      <c r="I2556" s="11" t="s">
        <v>10367</v>
      </c>
      <c r="J2556" s="12">
        <v>44831</v>
      </c>
      <c r="K2556" s="12">
        <v>44831</v>
      </c>
      <c r="L2556" s="12"/>
      <c r="M2556" s="13">
        <v>558.69000000000005</v>
      </c>
      <c r="N2556" s="11" t="s">
        <v>106</v>
      </c>
      <c r="O2556" s="11" t="s">
        <v>106</v>
      </c>
      <c r="P2556" s="11" t="s">
        <v>39</v>
      </c>
      <c r="Q2556" s="11" t="s">
        <v>30</v>
      </c>
      <c r="R2556" s="11" t="s">
        <v>17</v>
      </c>
    </row>
    <row r="2557" spans="1:18" x14ac:dyDescent="0.35">
      <c r="A2557" s="11" t="s">
        <v>10368</v>
      </c>
      <c r="B2557" s="11" t="s">
        <v>10368</v>
      </c>
      <c r="C2557" s="10" t="s">
        <v>40</v>
      </c>
      <c r="D2557" s="11" t="s">
        <v>43</v>
      </c>
      <c r="E2557" s="11" t="s">
        <v>5507</v>
      </c>
      <c r="F2557" s="11"/>
      <c r="G2557" s="11" t="s">
        <v>5548</v>
      </c>
      <c r="H2557" s="11" t="s">
        <v>10357</v>
      </c>
      <c r="I2557" s="11" t="s">
        <v>10369</v>
      </c>
      <c r="J2557" s="12">
        <v>38068</v>
      </c>
      <c r="K2557" s="12">
        <v>38068</v>
      </c>
      <c r="L2557" s="12" t="s">
        <v>48</v>
      </c>
      <c r="M2557" s="13">
        <v>2356.77</v>
      </c>
      <c r="N2557" s="11" t="s">
        <v>815</v>
      </c>
      <c r="O2557" s="11" t="s">
        <v>816</v>
      </c>
      <c r="P2557" s="11" t="s">
        <v>39</v>
      </c>
      <c r="Q2557" s="11" t="s">
        <v>30</v>
      </c>
      <c r="R2557" s="11" t="s">
        <v>17</v>
      </c>
    </row>
    <row r="2558" spans="1:18" x14ac:dyDescent="0.35">
      <c r="A2558" s="11" t="s">
        <v>10370</v>
      </c>
      <c r="B2558" s="11" t="s">
        <v>10370</v>
      </c>
      <c r="C2558" s="10" t="s">
        <v>40</v>
      </c>
      <c r="D2558" s="11" t="s">
        <v>43</v>
      </c>
      <c r="E2558" s="11" t="s">
        <v>5507</v>
      </c>
      <c r="F2558" s="11"/>
      <c r="G2558" s="11" t="s">
        <v>5548</v>
      </c>
      <c r="H2558" s="11" t="s">
        <v>10357</v>
      </c>
      <c r="I2558" s="11" t="s">
        <v>10371</v>
      </c>
      <c r="J2558" s="12">
        <v>38068</v>
      </c>
      <c r="K2558" s="12">
        <v>38068</v>
      </c>
      <c r="L2558" s="12" t="s">
        <v>48</v>
      </c>
      <c r="M2558" s="13">
        <v>2356.77</v>
      </c>
      <c r="N2558" s="11" t="s">
        <v>354</v>
      </c>
      <c r="O2558" s="11" t="s">
        <v>355</v>
      </c>
      <c r="P2558" s="11" t="s">
        <v>39</v>
      </c>
      <c r="Q2558" s="11" t="s">
        <v>30</v>
      </c>
      <c r="R2558" s="11" t="s">
        <v>17</v>
      </c>
    </row>
    <row r="2559" spans="1:18" x14ac:dyDescent="0.35">
      <c r="A2559" s="11" t="s">
        <v>10372</v>
      </c>
      <c r="B2559" s="11" t="s">
        <v>10372</v>
      </c>
      <c r="C2559" s="10" t="s">
        <v>40</v>
      </c>
      <c r="D2559" s="11" t="s">
        <v>43</v>
      </c>
      <c r="E2559" s="11" t="s">
        <v>5507</v>
      </c>
      <c r="F2559" s="11"/>
      <c r="G2559" s="11" t="s">
        <v>5548</v>
      </c>
      <c r="H2559" s="11" t="s">
        <v>10357</v>
      </c>
      <c r="I2559" s="11" t="s">
        <v>10373</v>
      </c>
      <c r="J2559" s="12">
        <v>38068</v>
      </c>
      <c r="K2559" s="12">
        <v>38068</v>
      </c>
      <c r="L2559" s="12" t="s">
        <v>48</v>
      </c>
      <c r="M2559" s="13">
        <v>2356.77</v>
      </c>
      <c r="N2559" s="11" t="s">
        <v>325</v>
      </c>
      <c r="O2559" s="11" t="s">
        <v>326</v>
      </c>
      <c r="P2559" s="11" t="s">
        <v>39</v>
      </c>
      <c r="Q2559" s="11" t="s">
        <v>30</v>
      </c>
      <c r="R2559" s="11" t="s">
        <v>17</v>
      </c>
    </row>
    <row r="2560" spans="1:18" x14ac:dyDescent="0.35">
      <c r="A2560" s="11" t="s">
        <v>10374</v>
      </c>
      <c r="B2560" s="11" t="s">
        <v>10374</v>
      </c>
      <c r="C2560" s="10" t="s">
        <v>40</v>
      </c>
      <c r="D2560" s="11" t="s">
        <v>43</v>
      </c>
      <c r="E2560" s="11" t="s">
        <v>5507</v>
      </c>
      <c r="F2560" s="11"/>
      <c r="G2560" s="11" t="s">
        <v>5548</v>
      </c>
      <c r="H2560" s="11" t="s">
        <v>10375</v>
      </c>
      <c r="I2560" s="11" t="s">
        <v>10376</v>
      </c>
      <c r="J2560" s="12">
        <v>38068</v>
      </c>
      <c r="K2560" s="12">
        <v>38068</v>
      </c>
      <c r="L2560" s="12" t="s">
        <v>48</v>
      </c>
      <c r="M2560" s="13">
        <v>2356.77</v>
      </c>
      <c r="N2560" s="11" t="s">
        <v>106</v>
      </c>
      <c r="O2560" s="11" t="s">
        <v>106</v>
      </c>
      <c r="P2560" s="11" t="s">
        <v>37</v>
      </c>
      <c r="Q2560" s="11" t="s">
        <v>30</v>
      </c>
      <c r="R2560" s="11" t="s">
        <v>17</v>
      </c>
    </row>
    <row r="2561" spans="1:18" x14ac:dyDescent="0.35">
      <c r="A2561" s="11" t="s">
        <v>10377</v>
      </c>
      <c r="B2561" s="11" t="s">
        <v>10377</v>
      </c>
      <c r="C2561" s="10" t="s">
        <v>40</v>
      </c>
      <c r="D2561" s="11" t="s">
        <v>43</v>
      </c>
      <c r="E2561" s="11" t="s">
        <v>10378</v>
      </c>
      <c r="F2561" s="11"/>
      <c r="G2561" s="11" t="s">
        <v>6876</v>
      </c>
      <c r="H2561" s="11" t="s">
        <v>10379</v>
      </c>
      <c r="I2561" s="11" t="s">
        <v>10380</v>
      </c>
      <c r="J2561" s="12">
        <v>38070</v>
      </c>
      <c r="K2561" s="12">
        <v>38070</v>
      </c>
      <c r="L2561" s="12" t="s">
        <v>48</v>
      </c>
      <c r="M2561" s="13">
        <v>1490</v>
      </c>
      <c r="N2561" s="11" t="s">
        <v>3266</v>
      </c>
      <c r="O2561" s="11" t="s">
        <v>3267</v>
      </c>
      <c r="P2561" s="11" t="s">
        <v>38</v>
      </c>
      <c r="Q2561" s="11" t="s">
        <v>30</v>
      </c>
      <c r="R2561" s="11" t="s">
        <v>17</v>
      </c>
    </row>
    <row r="2562" spans="1:18" x14ac:dyDescent="0.35">
      <c r="A2562" s="11" t="s">
        <v>10381</v>
      </c>
      <c r="B2562" s="11" t="s">
        <v>10381</v>
      </c>
      <c r="C2562" s="10" t="s">
        <v>40</v>
      </c>
      <c r="D2562" s="11" t="s">
        <v>43</v>
      </c>
      <c r="E2562" s="11" t="s">
        <v>10378</v>
      </c>
      <c r="F2562" s="11"/>
      <c r="G2562" s="11" t="s">
        <v>6876</v>
      </c>
      <c r="H2562" s="11" t="s">
        <v>10379</v>
      </c>
      <c r="I2562" s="11" t="s">
        <v>10382</v>
      </c>
      <c r="J2562" s="12">
        <v>38070</v>
      </c>
      <c r="K2562" s="12">
        <v>38070</v>
      </c>
      <c r="L2562" s="12" t="s">
        <v>48</v>
      </c>
      <c r="M2562" s="13">
        <v>1490</v>
      </c>
      <c r="N2562" s="11" t="s">
        <v>3266</v>
      </c>
      <c r="O2562" s="11" t="s">
        <v>3267</v>
      </c>
      <c r="P2562" s="11" t="s">
        <v>38</v>
      </c>
      <c r="Q2562" s="11" t="s">
        <v>30</v>
      </c>
      <c r="R2562" s="11" t="s">
        <v>17</v>
      </c>
    </row>
    <row r="2563" spans="1:18" x14ac:dyDescent="0.35">
      <c r="A2563" s="11" t="s">
        <v>10383</v>
      </c>
      <c r="B2563" s="11" t="s">
        <v>10383</v>
      </c>
      <c r="C2563" s="10" t="s">
        <v>40</v>
      </c>
      <c r="D2563" s="11" t="s">
        <v>43</v>
      </c>
      <c r="E2563" s="11" t="s">
        <v>10384</v>
      </c>
      <c r="F2563" s="11"/>
      <c r="G2563" s="11" t="s">
        <v>10385</v>
      </c>
      <c r="H2563" s="11" t="s">
        <v>10386</v>
      </c>
      <c r="I2563" s="11" t="s">
        <v>10387</v>
      </c>
      <c r="J2563" s="12">
        <v>38070</v>
      </c>
      <c r="K2563" s="12">
        <v>38070</v>
      </c>
      <c r="L2563" s="12" t="s">
        <v>48</v>
      </c>
      <c r="M2563" s="13">
        <v>165</v>
      </c>
      <c r="N2563" s="11" t="s">
        <v>3266</v>
      </c>
      <c r="O2563" s="11" t="s">
        <v>3267</v>
      </c>
      <c r="P2563" s="11" t="s">
        <v>38</v>
      </c>
      <c r="Q2563" s="11" t="s">
        <v>30</v>
      </c>
      <c r="R2563" s="11" t="s">
        <v>17</v>
      </c>
    </row>
    <row r="2564" spans="1:18" x14ac:dyDescent="0.35">
      <c r="A2564" s="11" t="s">
        <v>10388</v>
      </c>
      <c r="B2564" s="11" t="s">
        <v>10388</v>
      </c>
      <c r="C2564" s="10" t="s">
        <v>40</v>
      </c>
      <c r="D2564" s="11" t="s">
        <v>43</v>
      </c>
      <c r="E2564" s="11" t="s">
        <v>10389</v>
      </c>
      <c r="F2564" s="11"/>
      <c r="G2564" s="11" t="s">
        <v>48</v>
      </c>
      <c r="H2564" s="11" t="s">
        <v>48</v>
      </c>
      <c r="I2564" s="11" t="s">
        <v>10390</v>
      </c>
      <c r="J2564" s="12">
        <v>38076</v>
      </c>
      <c r="K2564" s="12">
        <v>38076</v>
      </c>
      <c r="L2564" s="12" t="s">
        <v>48</v>
      </c>
      <c r="M2564" s="13">
        <v>378.4</v>
      </c>
      <c r="N2564" s="11" t="s">
        <v>65</v>
      </c>
      <c r="O2564" s="11" t="s">
        <v>66</v>
      </c>
      <c r="P2564" s="11" t="s">
        <v>37</v>
      </c>
      <c r="Q2564" s="11" t="s">
        <v>30</v>
      </c>
      <c r="R2564" s="11" t="s">
        <v>17</v>
      </c>
    </row>
    <row r="2565" spans="1:18" x14ac:dyDescent="0.35">
      <c r="A2565" s="11" t="s">
        <v>10391</v>
      </c>
      <c r="B2565" s="11" t="s">
        <v>10392</v>
      </c>
      <c r="C2565" s="10" t="s">
        <v>40</v>
      </c>
      <c r="D2565" s="11" t="s">
        <v>43</v>
      </c>
      <c r="E2565" s="11" t="s">
        <v>430</v>
      </c>
      <c r="F2565" s="11"/>
      <c r="G2565" s="11" t="s">
        <v>431</v>
      </c>
      <c r="H2565" s="11" t="s">
        <v>2976</v>
      </c>
      <c r="I2565" s="11" t="s">
        <v>10393</v>
      </c>
      <c r="J2565" s="12">
        <v>44649</v>
      </c>
      <c r="K2565" s="12">
        <v>44841</v>
      </c>
      <c r="L2565" s="12"/>
      <c r="M2565" s="13">
        <v>330.08800000000002</v>
      </c>
      <c r="N2565" s="11" t="s">
        <v>4956</v>
      </c>
      <c r="O2565" s="11" t="s">
        <v>4957</v>
      </c>
      <c r="P2565" s="11" t="s">
        <v>38</v>
      </c>
      <c r="Q2565" s="11" t="s">
        <v>30</v>
      </c>
      <c r="R2565" s="11" t="s">
        <v>17</v>
      </c>
    </row>
    <row r="2566" spans="1:18" x14ac:dyDescent="0.35">
      <c r="A2566" s="11" t="s">
        <v>10394</v>
      </c>
      <c r="B2566" s="11" t="s">
        <v>10395</v>
      </c>
      <c r="C2566" s="10" t="s">
        <v>40</v>
      </c>
      <c r="D2566" s="11" t="s">
        <v>43</v>
      </c>
      <c r="E2566" s="11" t="s">
        <v>430</v>
      </c>
      <c r="F2566" s="11" t="s">
        <v>48</v>
      </c>
      <c r="G2566" s="11" t="s">
        <v>431</v>
      </c>
      <c r="H2566" s="11" t="s">
        <v>2976</v>
      </c>
      <c r="I2566" s="11" t="s">
        <v>10396</v>
      </c>
      <c r="J2566" s="12">
        <v>44649</v>
      </c>
      <c r="K2566" s="12">
        <v>44841</v>
      </c>
      <c r="L2566" s="12"/>
      <c r="M2566" s="13">
        <v>330.08800000000002</v>
      </c>
      <c r="N2566" s="11" t="s">
        <v>434</v>
      </c>
      <c r="O2566" s="11" t="s">
        <v>435</v>
      </c>
      <c r="P2566" s="11" t="s">
        <v>38</v>
      </c>
      <c r="Q2566" s="11" t="s">
        <v>30</v>
      </c>
      <c r="R2566" s="11" t="s">
        <v>17</v>
      </c>
    </row>
    <row r="2567" spans="1:18" x14ac:dyDescent="0.35">
      <c r="A2567" s="11" t="s">
        <v>10397</v>
      </c>
      <c r="B2567" s="11" t="s">
        <v>10398</v>
      </c>
      <c r="C2567" s="10" t="s">
        <v>40</v>
      </c>
      <c r="D2567" s="11" t="s">
        <v>43</v>
      </c>
      <c r="E2567" s="11" t="s">
        <v>430</v>
      </c>
      <c r="F2567" s="11" t="s">
        <v>48</v>
      </c>
      <c r="G2567" s="11" t="s">
        <v>431</v>
      </c>
      <c r="H2567" s="11" t="s">
        <v>2976</v>
      </c>
      <c r="I2567" s="11" t="s">
        <v>10399</v>
      </c>
      <c r="J2567" s="12">
        <v>44649</v>
      </c>
      <c r="K2567" s="12">
        <v>44841</v>
      </c>
      <c r="L2567" s="12"/>
      <c r="M2567" s="13">
        <v>330.08800000000002</v>
      </c>
      <c r="N2567" s="11" t="s">
        <v>4956</v>
      </c>
      <c r="O2567" s="11" t="s">
        <v>4957</v>
      </c>
      <c r="P2567" s="11" t="s">
        <v>38</v>
      </c>
      <c r="Q2567" s="11" t="s">
        <v>30</v>
      </c>
      <c r="R2567" s="11" t="s">
        <v>17</v>
      </c>
    </row>
    <row r="2568" spans="1:18" x14ac:dyDescent="0.35">
      <c r="A2568" s="11" t="s">
        <v>10400</v>
      </c>
      <c r="B2568" s="11" t="s">
        <v>10401</v>
      </c>
      <c r="C2568" s="10" t="s">
        <v>40</v>
      </c>
      <c r="D2568" s="11" t="s">
        <v>43</v>
      </c>
      <c r="E2568" s="11" t="s">
        <v>10402</v>
      </c>
      <c r="F2568" s="11" t="s">
        <v>48</v>
      </c>
      <c r="G2568" s="11" t="s">
        <v>1649</v>
      </c>
      <c r="H2568" s="11" t="s">
        <v>10403</v>
      </c>
      <c r="I2568" s="11" t="s">
        <v>10404</v>
      </c>
      <c r="J2568" s="12">
        <v>40525</v>
      </c>
      <c r="K2568" s="12">
        <v>40525</v>
      </c>
      <c r="L2568" s="12" t="s">
        <v>48</v>
      </c>
      <c r="M2568" s="13">
        <v>0</v>
      </c>
      <c r="N2568" s="11" t="s">
        <v>10405</v>
      </c>
      <c r="O2568" s="11" t="s">
        <v>10405</v>
      </c>
      <c r="P2568" s="11" t="s">
        <v>37</v>
      </c>
      <c r="Q2568" s="11" t="s">
        <v>30</v>
      </c>
      <c r="R2568" s="11" t="s">
        <v>17</v>
      </c>
    </row>
    <row r="2569" spans="1:18" x14ac:dyDescent="0.35">
      <c r="A2569" s="11" t="s">
        <v>10406</v>
      </c>
      <c r="B2569" s="11" t="s">
        <v>10407</v>
      </c>
      <c r="C2569" s="10" t="s">
        <v>40</v>
      </c>
      <c r="D2569" s="11" t="s">
        <v>43</v>
      </c>
      <c r="E2569" s="11" t="s">
        <v>10408</v>
      </c>
      <c r="F2569" s="11" t="s">
        <v>48</v>
      </c>
      <c r="G2569" s="11" t="s">
        <v>2254</v>
      </c>
      <c r="H2569" s="11" t="s">
        <v>10409</v>
      </c>
      <c r="I2569" s="11" t="s">
        <v>10410</v>
      </c>
      <c r="J2569" s="12">
        <v>40525</v>
      </c>
      <c r="K2569" s="12">
        <v>40525</v>
      </c>
      <c r="L2569" s="12" t="s">
        <v>48</v>
      </c>
      <c r="M2569" s="13">
        <v>0</v>
      </c>
      <c r="N2569" s="11" t="s">
        <v>10405</v>
      </c>
      <c r="O2569" s="11" t="s">
        <v>10405</v>
      </c>
      <c r="P2569" s="11" t="s">
        <v>37</v>
      </c>
      <c r="Q2569" s="11" t="s">
        <v>30</v>
      </c>
      <c r="R2569" s="11" t="s">
        <v>17</v>
      </c>
    </row>
    <row r="2570" spans="1:18" x14ac:dyDescent="0.35">
      <c r="A2570" s="11" t="s">
        <v>10411</v>
      </c>
      <c r="B2570" s="11" t="s">
        <v>10412</v>
      </c>
      <c r="C2570" s="10" t="s">
        <v>40</v>
      </c>
      <c r="D2570" s="11" t="s">
        <v>43</v>
      </c>
      <c r="E2570" s="11" t="s">
        <v>10413</v>
      </c>
      <c r="F2570" s="11" t="s">
        <v>48</v>
      </c>
      <c r="G2570" s="11" t="s">
        <v>10414</v>
      </c>
      <c r="H2570" s="11" t="s">
        <v>10415</v>
      </c>
      <c r="I2570" s="11" t="s">
        <v>10416</v>
      </c>
      <c r="J2570" s="12">
        <v>40525</v>
      </c>
      <c r="K2570" s="12">
        <v>40525</v>
      </c>
      <c r="L2570" s="12" t="s">
        <v>48</v>
      </c>
      <c r="M2570" s="13">
        <v>0</v>
      </c>
      <c r="N2570" s="11" t="s">
        <v>10405</v>
      </c>
      <c r="O2570" s="11" t="s">
        <v>10405</v>
      </c>
      <c r="P2570" s="11" t="s">
        <v>37</v>
      </c>
      <c r="Q2570" s="11" t="s">
        <v>30</v>
      </c>
      <c r="R2570" s="11" t="s">
        <v>17</v>
      </c>
    </row>
    <row r="2571" spans="1:18" x14ac:dyDescent="0.35">
      <c r="A2571" s="11" t="s">
        <v>10417</v>
      </c>
      <c r="B2571" s="11" t="s">
        <v>10418</v>
      </c>
      <c r="C2571" s="10" t="s">
        <v>40</v>
      </c>
      <c r="D2571" s="11" t="s">
        <v>43</v>
      </c>
      <c r="E2571" s="11" t="s">
        <v>10402</v>
      </c>
      <c r="F2571" s="11" t="s">
        <v>48</v>
      </c>
      <c r="G2571" s="11" t="s">
        <v>1649</v>
      </c>
      <c r="H2571" s="11" t="s">
        <v>10419</v>
      </c>
      <c r="I2571" s="11" t="s">
        <v>10416</v>
      </c>
      <c r="J2571" s="12">
        <v>40525</v>
      </c>
      <c r="K2571" s="12">
        <v>40525</v>
      </c>
      <c r="L2571" s="12" t="s">
        <v>48</v>
      </c>
      <c r="M2571" s="13">
        <v>0</v>
      </c>
      <c r="N2571" s="11" t="s">
        <v>10405</v>
      </c>
      <c r="O2571" s="11" t="s">
        <v>10405</v>
      </c>
      <c r="P2571" s="11" t="s">
        <v>37</v>
      </c>
      <c r="Q2571" s="11" t="s">
        <v>30</v>
      </c>
      <c r="R2571" s="11" t="s">
        <v>17</v>
      </c>
    </row>
    <row r="2572" spans="1:18" x14ac:dyDescent="0.35">
      <c r="A2572" s="11" t="s">
        <v>10420</v>
      </c>
      <c r="B2572" s="11" t="s">
        <v>10421</v>
      </c>
      <c r="C2572" s="10" t="s">
        <v>40</v>
      </c>
      <c r="D2572" s="11" t="s">
        <v>43</v>
      </c>
      <c r="E2572" s="11" t="s">
        <v>10422</v>
      </c>
      <c r="F2572" s="11" t="s">
        <v>48</v>
      </c>
      <c r="G2572" s="11" t="s">
        <v>2254</v>
      </c>
      <c r="H2572" s="11" t="s">
        <v>10423</v>
      </c>
      <c r="I2572" s="11" t="s">
        <v>10424</v>
      </c>
      <c r="J2572" s="12">
        <v>40525</v>
      </c>
      <c r="K2572" s="12">
        <v>40525</v>
      </c>
      <c r="L2572" s="12" t="s">
        <v>48</v>
      </c>
      <c r="M2572" s="13">
        <v>0</v>
      </c>
      <c r="N2572" s="11" t="s">
        <v>10405</v>
      </c>
      <c r="O2572" s="11" t="s">
        <v>10405</v>
      </c>
      <c r="P2572" s="11" t="s">
        <v>39</v>
      </c>
      <c r="Q2572" s="11" t="s">
        <v>30</v>
      </c>
      <c r="R2572" s="11" t="s">
        <v>17</v>
      </c>
    </row>
    <row r="2573" spans="1:18" x14ac:dyDescent="0.35">
      <c r="A2573" s="11" t="s">
        <v>10425</v>
      </c>
      <c r="B2573" s="11" t="s">
        <v>10426</v>
      </c>
      <c r="C2573" s="10" t="s">
        <v>40</v>
      </c>
      <c r="D2573" s="11" t="s">
        <v>43</v>
      </c>
      <c r="E2573" s="11" t="s">
        <v>8084</v>
      </c>
      <c r="F2573" s="11" t="s">
        <v>48</v>
      </c>
      <c r="G2573" s="11" t="s">
        <v>2254</v>
      </c>
      <c r="H2573" s="11" t="s">
        <v>10427</v>
      </c>
      <c r="I2573" s="11" t="s">
        <v>10428</v>
      </c>
      <c r="J2573" s="12">
        <v>40525</v>
      </c>
      <c r="K2573" s="12">
        <v>40525</v>
      </c>
      <c r="L2573" s="12" t="s">
        <v>48</v>
      </c>
      <c r="M2573" s="13">
        <v>0</v>
      </c>
      <c r="N2573" s="11" t="s">
        <v>10405</v>
      </c>
      <c r="O2573" s="11" t="s">
        <v>10405</v>
      </c>
      <c r="P2573" s="11" t="s">
        <v>37</v>
      </c>
      <c r="Q2573" s="11" t="s">
        <v>30</v>
      </c>
      <c r="R2573" s="11" t="s">
        <v>17</v>
      </c>
    </row>
    <row r="2574" spans="1:18" x14ac:dyDescent="0.35">
      <c r="A2574" s="11" t="s">
        <v>10429</v>
      </c>
      <c r="B2574" s="11" t="s">
        <v>10429</v>
      </c>
      <c r="C2574" s="10" t="s">
        <v>40</v>
      </c>
      <c r="D2574" s="11" t="s">
        <v>43</v>
      </c>
      <c r="E2574" s="11" t="s">
        <v>10430</v>
      </c>
      <c r="F2574" s="11"/>
      <c r="G2574" s="11" t="s">
        <v>416</v>
      </c>
      <c r="H2574" s="11" t="s">
        <v>10431</v>
      </c>
      <c r="I2574" s="11" t="s">
        <v>10432</v>
      </c>
      <c r="J2574" s="12">
        <v>38072</v>
      </c>
      <c r="K2574" s="12">
        <v>38072</v>
      </c>
      <c r="L2574" s="12" t="s">
        <v>48</v>
      </c>
      <c r="M2574" s="13">
        <v>4000</v>
      </c>
      <c r="N2574" s="11" t="s">
        <v>634</v>
      </c>
      <c r="O2574" s="11" t="s">
        <v>635</v>
      </c>
      <c r="P2574" s="11" t="s">
        <v>38</v>
      </c>
      <c r="Q2574" s="11" t="s">
        <v>30</v>
      </c>
      <c r="R2574" s="11" t="s">
        <v>17</v>
      </c>
    </row>
    <row r="2575" spans="1:18" x14ac:dyDescent="0.35">
      <c r="A2575" s="11" t="s">
        <v>10433</v>
      </c>
      <c r="B2575" s="11" t="s">
        <v>10433</v>
      </c>
      <c r="C2575" s="10" t="s">
        <v>40</v>
      </c>
      <c r="D2575" s="11" t="s">
        <v>43</v>
      </c>
      <c r="E2575" s="11" t="s">
        <v>10434</v>
      </c>
      <c r="F2575" s="11"/>
      <c r="G2575" s="11" t="s">
        <v>416</v>
      </c>
      <c r="H2575" s="11" t="s">
        <v>10435</v>
      </c>
      <c r="I2575" s="11" t="s">
        <v>10436</v>
      </c>
      <c r="J2575" s="12">
        <v>38072</v>
      </c>
      <c r="K2575" s="12">
        <v>38072</v>
      </c>
      <c r="L2575" s="12" t="s">
        <v>48</v>
      </c>
      <c r="M2575" s="13">
        <v>15000</v>
      </c>
      <c r="N2575" s="11" t="s">
        <v>863</v>
      </c>
      <c r="O2575" s="11" t="s">
        <v>864</v>
      </c>
      <c r="P2575" s="11" t="s">
        <v>39</v>
      </c>
      <c r="Q2575" s="11" t="s">
        <v>30</v>
      </c>
      <c r="R2575" s="11" t="s">
        <v>17</v>
      </c>
    </row>
    <row r="2576" spans="1:18" x14ac:dyDescent="0.35">
      <c r="A2576" s="11" t="s">
        <v>10437</v>
      </c>
      <c r="B2576" s="11" t="s">
        <v>10437</v>
      </c>
      <c r="C2576" s="10" t="s">
        <v>40</v>
      </c>
      <c r="D2576" s="11" t="s">
        <v>43</v>
      </c>
      <c r="E2576" s="11" t="s">
        <v>10438</v>
      </c>
      <c r="F2576" s="11" t="s">
        <v>73</v>
      </c>
      <c r="G2576" s="11" t="s">
        <v>74</v>
      </c>
      <c r="H2576" s="11" t="s">
        <v>10439</v>
      </c>
      <c r="I2576" s="11" t="s">
        <v>10440</v>
      </c>
      <c r="J2576" s="12">
        <v>38110</v>
      </c>
      <c r="K2576" s="12">
        <v>38110</v>
      </c>
      <c r="L2576" s="12" t="s">
        <v>48</v>
      </c>
      <c r="M2576" s="13">
        <v>50840.88</v>
      </c>
      <c r="N2576" s="11" t="s">
        <v>77</v>
      </c>
      <c r="O2576" s="11" t="s">
        <v>78</v>
      </c>
      <c r="P2576" s="11" t="s">
        <v>39</v>
      </c>
      <c r="Q2576" s="11" t="s">
        <v>30</v>
      </c>
      <c r="R2576" s="11" t="s">
        <v>17</v>
      </c>
    </row>
    <row r="2577" spans="1:18" x14ac:dyDescent="0.35">
      <c r="A2577" s="11" t="s">
        <v>10441</v>
      </c>
      <c r="B2577" s="11" t="s">
        <v>10442</v>
      </c>
      <c r="C2577" s="10" t="s">
        <v>40</v>
      </c>
      <c r="D2577" s="11" t="s">
        <v>43</v>
      </c>
      <c r="E2577" s="11" t="s">
        <v>5813</v>
      </c>
      <c r="F2577" s="11" t="s">
        <v>48</v>
      </c>
      <c r="G2577" s="11" t="s">
        <v>74</v>
      </c>
      <c r="H2577" s="11" t="s">
        <v>10443</v>
      </c>
      <c r="I2577" s="11" t="s">
        <v>10444</v>
      </c>
      <c r="J2577" s="12">
        <v>44609</v>
      </c>
      <c r="K2577" s="12">
        <v>44609</v>
      </c>
      <c r="L2577" s="12"/>
      <c r="M2577" s="13">
        <v>1276.03</v>
      </c>
      <c r="N2577" s="11" t="s">
        <v>77</v>
      </c>
      <c r="O2577" s="11" t="s">
        <v>78</v>
      </c>
      <c r="P2577" s="11" t="s">
        <v>37</v>
      </c>
      <c r="Q2577" s="11" t="s">
        <v>30</v>
      </c>
      <c r="R2577" s="11" t="s">
        <v>17</v>
      </c>
    </row>
    <row r="2578" spans="1:18" x14ac:dyDescent="0.35">
      <c r="A2578" s="11" t="s">
        <v>10445</v>
      </c>
      <c r="B2578" s="11" t="s">
        <v>10445</v>
      </c>
      <c r="C2578" s="10" t="s">
        <v>40</v>
      </c>
      <c r="D2578" s="11" t="s">
        <v>43</v>
      </c>
      <c r="E2578" s="11" t="s">
        <v>10438</v>
      </c>
      <c r="F2578" s="11" t="s">
        <v>73</v>
      </c>
      <c r="G2578" s="11" t="s">
        <v>74</v>
      </c>
      <c r="H2578" s="11" t="s">
        <v>10439</v>
      </c>
      <c r="I2578" s="11" t="s">
        <v>10446</v>
      </c>
      <c r="J2578" s="12">
        <v>38110</v>
      </c>
      <c r="K2578" s="12">
        <v>38110</v>
      </c>
      <c r="L2578" s="12" t="s">
        <v>48</v>
      </c>
      <c r="M2578" s="13">
        <v>50840.88</v>
      </c>
      <c r="N2578" s="11" t="s">
        <v>77</v>
      </c>
      <c r="O2578" s="11" t="s">
        <v>78</v>
      </c>
      <c r="P2578" s="11" t="s">
        <v>39</v>
      </c>
      <c r="Q2578" s="11" t="s">
        <v>30</v>
      </c>
      <c r="R2578" s="11" t="s">
        <v>17</v>
      </c>
    </row>
    <row r="2579" spans="1:18" x14ac:dyDescent="0.35">
      <c r="A2579" s="11" t="s">
        <v>10447</v>
      </c>
      <c r="B2579" s="11" t="s">
        <v>10447</v>
      </c>
      <c r="C2579" s="10" t="s">
        <v>40</v>
      </c>
      <c r="D2579" s="11" t="s">
        <v>43</v>
      </c>
      <c r="E2579" s="11" t="s">
        <v>5844</v>
      </c>
      <c r="F2579" s="11" t="s">
        <v>48</v>
      </c>
      <c r="G2579" s="11" t="s">
        <v>74</v>
      </c>
      <c r="H2579" s="11" t="s">
        <v>5845</v>
      </c>
      <c r="I2579" s="11" t="s">
        <v>10448</v>
      </c>
      <c r="J2579" s="12">
        <v>45069</v>
      </c>
      <c r="K2579" s="12">
        <v>45069</v>
      </c>
      <c r="L2579" s="12"/>
      <c r="M2579" s="13">
        <v>1745.34</v>
      </c>
      <c r="N2579" s="11" t="s">
        <v>77</v>
      </c>
      <c r="O2579" s="11" t="s">
        <v>78</v>
      </c>
      <c r="P2579" s="11" t="s">
        <v>37</v>
      </c>
      <c r="Q2579" s="11" t="s">
        <v>30</v>
      </c>
      <c r="R2579" s="11" t="s">
        <v>17</v>
      </c>
    </row>
    <row r="2580" spans="1:18" x14ac:dyDescent="0.35">
      <c r="A2580" s="11" t="s">
        <v>10449</v>
      </c>
      <c r="B2580" s="11" t="s">
        <v>10449</v>
      </c>
      <c r="C2580" s="10" t="s">
        <v>40</v>
      </c>
      <c r="D2580" s="11" t="s">
        <v>43</v>
      </c>
      <c r="E2580" s="11" t="s">
        <v>10438</v>
      </c>
      <c r="F2580" s="11" t="s">
        <v>73</v>
      </c>
      <c r="G2580" s="11" t="s">
        <v>74</v>
      </c>
      <c r="H2580" s="11" t="s">
        <v>10450</v>
      </c>
      <c r="I2580" s="11" t="s">
        <v>10451</v>
      </c>
      <c r="J2580" s="12">
        <v>38110</v>
      </c>
      <c r="K2580" s="12">
        <v>38110</v>
      </c>
      <c r="L2580" s="12" t="s">
        <v>48</v>
      </c>
      <c r="M2580" s="13">
        <v>50840.88</v>
      </c>
      <c r="N2580" s="11" t="s">
        <v>77</v>
      </c>
      <c r="O2580" s="11" t="s">
        <v>78</v>
      </c>
      <c r="P2580" s="11" t="s">
        <v>39</v>
      </c>
      <c r="Q2580" s="11" t="s">
        <v>30</v>
      </c>
      <c r="R2580" s="11" t="s">
        <v>17</v>
      </c>
    </row>
    <row r="2581" spans="1:18" x14ac:dyDescent="0.35">
      <c r="A2581" s="11" t="s">
        <v>10452</v>
      </c>
      <c r="B2581" s="11" t="s">
        <v>10453</v>
      </c>
      <c r="C2581" s="10" t="s">
        <v>40</v>
      </c>
      <c r="D2581" s="11" t="s">
        <v>43</v>
      </c>
      <c r="E2581" s="11" t="s">
        <v>10454</v>
      </c>
      <c r="F2581" s="11"/>
      <c r="G2581" s="11" t="s">
        <v>74</v>
      </c>
      <c r="H2581" s="11" t="s">
        <v>10455</v>
      </c>
      <c r="I2581" s="11" t="s">
        <v>10456</v>
      </c>
      <c r="J2581" s="12">
        <v>38110</v>
      </c>
      <c r="K2581" s="12">
        <v>38110</v>
      </c>
      <c r="L2581" s="12" t="s">
        <v>48</v>
      </c>
      <c r="M2581" s="13">
        <v>0</v>
      </c>
      <c r="N2581" s="11" t="s">
        <v>77</v>
      </c>
      <c r="O2581" s="11" t="s">
        <v>78</v>
      </c>
      <c r="P2581" s="11" t="s">
        <v>39</v>
      </c>
      <c r="Q2581" s="11" t="s">
        <v>30</v>
      </c>
      <c r="R2581" s="11" t="s">
        <v>17</v>
      </c>
    </row>
    <row r="2582" spans="1:18" x14ac:dyDescent="0.35">
      <c r="A2582" s="11" t="s">
        <v>10457</v>
      </c>
      <c r="B2582" s="11" t="s">
        <v>10457</v>
      </c>
      <c r="C2582" s="10" t="s">
        <v>40</v>
      </c>
      <c r="D2582" s="11" t="s">
        <v>43</v>
      </c>
      <c r="E2582" s="11" t="s">
        <v>10438</v>
      </c>
      <c r="F2582" s="11"/>
      <c r="G2582" s="11" t="s">
        <v>74</v>
      </c>
      <c r="H2582" s="11" t="s">
        <v>10458</v>
      </c>
      <c r="I2582" s="11" t="s">
        <v>10459</v>
      </c>
      <c r="J2582" s="12">
        <v>38110</v>
      </c>
      <c r="K2582" s="12">
        <v>38110</v>
      </c>
      <c r="L2582" s="12" t="s">
        <v>48</v>
      </c>
      <c r="M2582" s="13">
        <v>50840.88</v>
      </c>
      <c r="N2582" s="11" t="s">
        <v>77</v>
      </c>
      <c r="O2582" s="11" t="s">
        <v>78</v>
      </c>
      <c r="P2582" s="11" t="s">
        <v>38</v>
      </c>
      <c r="Q2582" s="11" t="s">
        <v>30</v>
      </c>
      <c r="R2582" s="11" t="s">
        <v>17</v>
      </c>
    </row>
    <row r="2583" spans="1:18" x14ac:dyDescent="0.35">
      <c r="A2583" s="11" t="s">
        <v>10460</v>
      </c>
      <c r="B2583" s="11" t="s">
        <v>10460</v>
      </c>
      <c r="C2583" s="10" t="s">
        <v>40</v>
      </c>
      <c r="D2583" s="11" t="s">
        <v>43</v>
      </c>
      <c r="E2583" s="11" t="s">
        <v>10438</v>
      </c>
      <c r="F2583" s="11"/>
      <c r="G2583" s="11" t="s">
        <v>74</v>
      </c>
      <c r="H2583" s="11" t="s">
        <v>10458</v>
      </c>
      <c r="I2583" s="11" t="s">
        <v>10461</v>
      </c>
      <c r="J2583" s="12">
        <v>38110</v>
      </c>
      <c r="K2583" s="12">
        <v>38110</v>
      </c>
      <c r="L2583" s="12" t="s">
        <v>48</v>
      </c>
      <c r="M2583" s="13">
        <v>50840.88</v>
      </c>
      <c r="N2583" s="11" t="s">
        <v>77</v>
      </c>
      <c r="O2583" s="11" t="s">
        <v>78</v>
      </c>
      <c r="P2583" s="11" t="s">
        <v>37</v>
      </c>
      <c r="Q2583" s="11" t="s">
        <v>30</v>
      </c>
      <c r="R2583" s="11" t="s">
        <v>17</v>
      </c>
    </row>
    <row r="2584" spans="1:18" x14ac:dyDescent="0.35">
      <c r="A2584" s="11" t="s">
        <v>10462</v>
      </c>
      <c r="B2584" s="11" t="s">
        <v>10462</v>
      </c>
      <c r="C2584" s="10" t="s">
        <v>40</v>
      </c>
      <c r="D2584" s="11" t="s">
        <v>43</v>
      </c>
      <c r="E2584" s="11" t="s">
        <v>10438</v>
      </c>
      <c r="F2584" s="11" t="s">
        <v>73</v>
      </c>
      <c r="G2584" s="11" t="s">
        <v>74</v>
      </c>
      <c r="H2584" s="11" t="s">
        <v>10458</v>
      </c>
      <c r="I2584" s="11" t="s">
        <v>10463</v>
      </c>
      <c r="J2584" s="12">
        <v>38110</v>
      </c>
      <c r="K2584" s="12">
        <v>38110</v>
      </c>
      <c r="L2584" s="12" t="s">
        <v>48</v>
      </c>
      <c r="M2584" s="13">
        <v>50840.88</v>
      </c>
      <c r="N2584" s="11" t="s">
        <v>77</v>
      </c>
      <c r="O2584" s="11" t="s">
        <v>78</v>
      </c>
      <c r="P2584" s="11" t="s">
        <v>39</v>
      </c>
      <c r="Q2584" s="11" t="s">
        <v>30</v>
      </c>
      <c r="R2584" s="11" t="s">
        <v>17</v>
      </c>
    </row>
    <row r="2585" spans="1:18" x14ac:dyDescent="0.35">
      <c r="A2585" s="11" t="s">
        <v>10464</v>
      </c>
      <c r="B2585" s="11" t="s">
        <v>10464</v>
      </c>
      <c r="C2585" s="10" t="s">
        <v>40</v>
      </c>
      <c r="D2585" s="11" t="s">
        <v>43</v>
      </c>
      <c r="E2585" s="11" t="s">
        <v>10438</v>
      </c>
      <c r="F2585" s="11" t="s">
        <v>73</v>
      </c>
      <c r="G2585" s="11" t="s">
        <v>74</v>
      </c>
      <c r="H2585" s="11" t="s">
        <v>10458</v>
      </c>
      <c r="I2585" s="11" t="s">
        <v>10465</v>
      </c>
      <c r="J2585" s="12">
        <v>38110</v>
      </c>
      <c r="K2585" s="12">
        <v>38110</v>
      </c>
      <c r="L2585" s="12" t="s">
        <v>48</v>
      </c>
      <c r="M2585" s="13">
        <v>50840.88</v>
      </c>
      <c r="N2585" s="11" t="s">
        <v>77</v>
      </c>
      <c r="O2585" s="11" t="s">
        <v>78</v>
      </c>
      <c r="P2585" s="11" t="s">
        <v>39</v>
      </c>
      <c r="Q2585" s="11" t="s">
        <v>30</v>
      </c>
      <c r="R2585" s="11" t="s">
        <v>17</v>
      </c>
    </row>
    <row r="2586" spans="1:18" x14ac:dyDescent="0.35">
      <c r="A2586" s="11" t="s">
        <v>10466</v>
      </c>
      <c r="B2586" s="11" t="s">
        <v>10466</v>
      </c>
      <c r="C2586" s="10" t="s">
        <v>40</v>
      </c>
      <c r="D2586" s="11" t="s">
        <v>43</v>
      </c>
      <c r="E2586" s="11" t="s">
        <v>10438</v>
      </c>
      <c r="F2586" s="11" t="s">
        <v>73</v>
      </c>
      <c r="G2586" s="11" t="s">
        <v>74</v>
      </c>
      <c r="H2586" s="11" t="s">
        <v>10458</v>
      </c>
      <c r="I2586" s="11" t="s">
        <v>10467</v>
      </c>
      <c r="J2586" s="12">
        <v>38110</v>
      </c>
      <c r="K2586" s="12">
        <v>38110</v>
      </c>
      <c r="L2586" s="12" t="s">
        <v>48</v>
      </c>
      <c r="M2586" s="13">
        <v>50840.88</v>
      </c>
      <c r="N2586" s="11" t="s">
        <v>77</v>
      </c>
      <c r="O2586" s="11" t="s">
        <v>78</v>
      </c>
      <c r="P2586" s="11" t="s">
        <v>39</v>
      </c>
      <c r="Q2586" s="11" t="s">
        <v>30</v>
      </c>
      <c r="R2586" s="11" t="s">
        <v>17</v>
      </c>
    </row>
    <row r="2587" spans="1:18" x14ac:dyDescent="0.35">
      <c r="A2587" s="11" t="s">
        <v>10468</v>
      </c>
      <c r="B2587" s="11" t="s">
        <v>10468</v>
      </c>
      <c r="C2587" s="10" t="s">
        <v>40</v>
      </c>
      <c r="D2587" s="11" t="s">
        <v>43</v>
      </c>
      <c r="E2587" s="11" t="s">
        <v>10469</v>
      </c>
      <c r="F2587" s="11"/>
      <c r="G2587" s="11" t="s">
        <v>1505</v>
      </c>
      <c r="H2587" s="11" t="s">
        <v>10470</v>
      </c>
      <c r="I2587" s="11" t="s">
        <v>10471</v>
      </c>
      <c r="J2587" s="12">
        <v>38026</v>
      </c>
      <c r="K2587" s="12">
        <v>38026</v>
      </c>
      <c r="L2587" s="12" t="s">
        <v>48</v>
      </c>
      <c r="M2587" s="13">
        <v>765.59</v>
      </c>
      <c r="N2587" s="11" t="s">
        <v>911</v>
      </c>
      <c r="O2587" s="11" t="s">
        <v>912</v>
      </c>
      <c r="P2587" s="11" t="s">
        <v>38</v>
      </c>
      <c r="Q2587" s="11" t="s">
        <v>30</v>
      </c>
      <c r="R2587" s="11" t="s">
        <v>17</v>
      </c>
    </row>
    <row r="2588" spans="1:18" x14ac:dyDescent="0.35">
      <c r="A2588" s="11" t="s">
        <v>10472</v>
      </c>
      <c r="B2588" s="11" t="s">
        <v>10472</v>
      </c>
      <c r="C2588" s="10" t="s">
        <v>40</v>
      </c>
      <c r="D2588" s="11" t="s">
        <v>43</v>
      </c>
      <c r="E2588" s="11" t="s">
        <v>10469</v>
      </c>
      <c r="F2588" s="11"/>
      <c r="G2588" s="11" t="s">
        <v>1505</v>
      </c>
      <c r="H2588" s="11" t="s">
        <v>10470</v>
      </c>
      <c r="I2588" s="11" t="s">
        <v>10473</v>
      </c>
      <c r="J2588" s="12">
        <v>38026</v>
      </c>
      <c r="K2588" s="12">
        <v>38026</v>
      </c>
      <c r="L2588" s="12" t="s">
        <v>48</v>
      </c>
      <c r="M2588" s="13">
        <v>765.59</v>
      </c>
      <c r="N2588" s="11" t="s">
        <v>863</v>
      </c>
      <c r="O2588" s="11" t="s">
        <v>864</v>
      </c>
      <c r="P2588" s="11" t="s">
        <v>38</v>
      </c>
      <c r="Q2588" s="11" t="s">
        <v>30</v>
      </c>
      <c r="R2588" s="11" t="s">
        <v>17</v>
      </c>
    </row>
    <row r="2589" spans="1:18" x14ac:dyDescent="0.35">
      <c r="A2589" s="11" t="s">
        <v>10474</v>
      </c>
      <c r="B2589" s="11" t="s">
        <v>10474</v>
      </c>
      <c r="C2589" s="10" t="s">
        <v>40</v>
      </c>
      <c r="D2589" s="11" t="s">
        <v>225</v>
      </c>
      <c r="E2589" s="11" t="s">
        <v>915</v>
      </c>
      <c r="F2589" s="11"/>
      <c r="G2589" s="11" t="s">
        <v>916</v>
      </c>
      <c r="H2589" s="11" t="s">
        <v>1671</v>
      </c>
      <c r="I2589" s="11" t="s">
        <v>10475</v>
      </c>
      <c r="J2589" s="12">
        <v>38083</v>
      </c>
      <c r="K2589" s="12">
        <v>38083</v>
      </c>
      <c r="L2589" s="12" t="s">
        <v>48</v>
      </c>
      <c r="M2589" s="13">
        <v>440</v>
      </c>
      <c r="N2589" s="11" t="s">
        <v>2057</v>
      </c>
      <c r="O2589" s="11" t="s">
        <v>2058</v>
      </c>
      <c r="P2589" s="11" t="s">
        <v>37</v>
      </c>
      <c r="Q2589" s="11" t="s">
        <v>30</v>
      </c>
      <c r="R2589" s="11" t="s">
        <v>17</v>
      </c>
    </row>
    <row r="2590" spans="1:18" x14ac:dyDescent="0.35">
      <c r="A2590" s="11" t="s">
        <v>10476</v>
      </c>
      <c r="B2590" s="11" t="s">
        <v>10476</v>
      </c>
      <c r="C2590" s="10" t="s">
        <v>40</v>
      </c>
      <c r="D2590" s="11" t="s">
        <v>43</v>
      </c>
      <c r="E2590" s="11" t="s">
        <v>380</v>
      </c>
      <c r="F2590" s="11" t="s">
        <v>133</v>
      </c>
      <c r="G2590" s="11" t="s">
        <v>134</v>
      </c>
      <c r="H2590" s="11" t="s">
        <v>135</v>
      </c>
      <c r="I2590" s="11" t="s">
        <v>10477</v>
      </c>
      <c r="J2590" s="12">
        <v>38013</v>
      </c>
      <c r="K2590" s="12">
        <v>38013</v>
      </c>
      <c r="L2590" s="12" t="s">
        <v>48</v>
      </c>
      <c r="M2590" s="13">
        <v>6800</v>
      </c>
      <c r="N2590" s="11" t="s">
        <v>77</v>
      </c>
      <c r="O2590" s="11" t="s">
        <v>78</v>
      </c>
      <c r="P2590" s="11" t="s">
        <v>39</v>
      </c>
      <c r="Q2590" s="11" t="s">
        <v>30</v>
      </c>
      <c r="R2590" s="11" t="s">
        <v>17</v>
      </c>
    </row>
    <row r="2591" spans="1:18" x14ac:dyDescent="0.35">
      <c r="A2591" s="11" t="s">
        <v>10478</v>
      </c>
      <c r="B2591" s="11" t="s">
        <v>10478</v>
      </c>
      <c r="C2591" s="10" t="s">
        <v>40</v>
      </c>
      <c r="D2591" s="11" t="s">
        <v>43</v>
      </c>
      <c r="E2591" s="11" t="s">
        <v>380</v>
      </c>
      <c r="F2591" s="11" t="s">
        <v>133</v>
      </c>
      <c r="G2591" s="11" t="s">
        <v>134</v>
      </c>
      <c r="H2591" s="11" t="s">
        <v>135</v>
      </c>
      <c r="I2591" s="11" t="s">
        <v>10479</v>
      </c>
      <c r="J2591" s="12">
        <v>38013</v>
      </c>
      <c r="K2591" s="12">
        <v>38013</v>
      </c>
      <c r="L2591" s="12" t="s">
        <v>48</v>
      </c>
      <c r="M2591" s="13">
        <v>6800</v>
      </c>
      <c r="N2591" s="11" t="s">
        <v>3112</v>
      </c>
      <c r="O2591" s="11" t="s">
        <v>3113</v>
      </c>
      <c r="P2591" s="11" t="s">
        <v>39</v>
      </c>
      <c r="Q2591" s="11" t="s">
        <v>30</v>
      </c>
      <c r="R2591" s="11" t="s">
        <v>17</v>
      </c>
    </row>
    <row r="2592" spans="1:18" x14ac:dyDescent="0.35">
      <c r="A2592" s="11" t="s">
        <v>10480</v>
      </c>
      <c r="B2592" s="11" t="s">
        <v>10480</v>
      </c>
      <c r="C2592" s="10" t="s">
        <v>40</v>
      </c>
      <c r="D2592" s="11" t="s">
        <v>43</v>
      </c>
      <c r="E2592" s="11" t="s">
        <v>186</v>
      </c>
      <c r="F2592" s="11"/>
      <c r="G2592" s="11" t="s">
        <v>416</v>
      </c>
      <c r="H2592" s="11" t="s">
        <v>188</v>
      </c>
      <c r="I2592" s="11" t="s">
        <v>10481</v>
      </c>
      <c r="J2592" s="12">
        <v>38043</v>
      </c>
      <c r="K2592" s="12">
        <v>38043</v>
      </c>
      <c r="L2592" s="12" t="s">
        <v>48</v>
      </c>
      <c r="M2592" s="13">
        <v>2000.01</v>
      </c>
      <c r="N2592" s="11" t="s">
        <v>2743</v>
      </c>
      <c r="O2592" s="11" t="s">
        <v>2744</v>
      </c>
      <c r="P2592" s="11" t="s">
        <v>38</v>
      </c>
      <c r="Q2592" s="11" t="s">
        <v>30</v>
      </c>
      <c r="R2592" s="11" t="s">
        <v>17</v>
      </c>
    </row>
    <row r="2593" spans="1:18" x14ac:dyDescent="0.35">
      <c r="A2593" s="11" t="s">
        <v>10482</v>
      </c>
      <c r="B2593" s="11" t="s">
        <v>10482</v>
      </c>
      <c r="C2593" s="10" t="s">
        <v>40</v>
      </c>
      <c r="D2593" s="11" t="s">
        <v>43</v>
      </c>
      <c r="E2593" s="11" t="s">
        <v>186</v>
      </c>
      <c r="F2593" s="11"/>
      <c r="G2593" s="11" t="s">
        <v>416</v>
      </c>
      <c r="H2593" s="11" t="s">
        <v>188</v>
      </c>
      <c r="I2593" s="11" t="s">
        <v>10483</v>
      </c>
      <c r="J2593" s="12">
        <v>38043</v>
      </c>
      <c r="K2593" s="12">
        <v>38043</v>
      </c>
      <c r="L2593" s="12" t="s">
        <v>48</v>
      </c>
      <c r="M2593" s="13">
        <v>2000.01</v>
      </c>
      <c r="N2593" s="11" t="s">
        <v>634</v>
      </c>
      <c r="O2593" s="11" t="s">
        <v>635</v>
      </c>
      <c r="P2593" s="11" t="s">
        <v>38</v>
      </c>
      <c r="Q2593" s="11" t="s">
        <v>30</v>
      </c>
      <c r="R2593" s="11" t="s">
        <v>17</v>
      </c>
    </row>
    <row r="2594" spans="1:18" x14ac:dyDescent="0.35">
      <c r="A2594" s="11" t="s">
        <v>10484</v>
      </c>
      <c r="B2594" s="11" t="s">
        <v>10484</v>
      </c>
      <c r="C2594" s="10" t="s">
        <v>40</v>
      </c>
      <c r="D2594" s="11" t="s">
        <v>43</v>
      </c>
      <c r="E2594" s="11" t="s">
        <v>186</v>
      </c>
      <c r="F2594" s="11"/>
      <c r="G2594" s="11" t="s">
        <v>416</v>
      </c>
      <c r="H2594" s="11" t="s">
        <v>188</v>
      </c>
      <c r="I2594" s="11" t="s">
        <v>10485</v>
      </c>
      <c r="J2594" s="12">
        <v>38043</v>
      </c>
      <c r="K2594" s="12">
        <v>38043</v>
      </c>
      <c r="L2594" s="12" t="s">
        <v>48</v>
      </c>
      <c r="M2594" s="13">
        <v>2000.01</v>
      </c>
      <c r="N2594" s="11" t="s">
        <v>386</v>
      </c>
      <c r="O2594" s="11" t="s">
        <v>387</v>
      </c>
      <c r="P2594" s="11" t="s">
        <v>38</v>
      </c>
      <c r="Q2594" s="11" t="s">
        <v>30</v>
      </c>
      <c r="R2594" s="11" t="s">
        <v>17</v>
      </c>
    </row>
    <row r="2595" spans="1:18" x14ac:dyDescent="0.35">
      <c r="A2595" s="11" t="s">
        <v>10486</v>
      </c>
      <c r="B2595" s="11" t="s">
        <v>10486</v>
      </c>
      <c r="C2595" s="10" t="s">
        <v>40</v>
      </c>
      <c r="D2595" s="11" t="s">
        <v>43</v>
      </c>
      <c r="E2595" s="11" t="s">
        <v>186</v>
      </c>
      <c r="F2595" s="11"/>
      <c r="G2595" s="11" t="s">
        <v>416</v>
      </c>
      <c r="H2595" s="11" t="s">
        <v>188</v>
      </c>
      <c r="I2595" s="11" t="s">
        <v>10487</v>
      </c>
      <c r="J2595" s="12">
        <v>38043</v>
      </c>
      <c r="K2595" s="12">
        <v>38043</v>
      </c>
      <c r="L2595" s="12" t="s">
        <v>48</v>
      </c>
      <c r="M2595" s="13">
        <v>2000.01</v>
      </c>
      <c r="N2595" s="11" t="s">
        <v>1017</v>
      </c>
      <c r="O2595" s="11" t="s">
        <v>1018</v>
      </c>
      <c r="P2595" s="11" t="s">
        <v>38</v>
      </c>
      <c r="Q2595" s="11" t="s">
        <v>30</v>
      </c>
      <c r="R2595" s="11" t="s">
        <v>17</v>
      </c>
    </row>
    <row r="2596" spans="1:18" x14ac:dyDescent="0.35">
      <c r="A2596" s="11" t="s">
        <v>10488</v>
      </c>
      <c r="B2596" s="11" t="s">
        <v>10488</v>
      </c>
      <c r="C2596" s="10" t="s">
        <v>40</v>
      </c>
      <c r="D2596" s="11" t="s">
        <v>43</v>
      </c>
      <c r="E2596" s="11" t="s">
        <v>186</v>
      </c>
      <c r="F2596" s="11"/>
      <c r="G2596" s="11" t="s">
        <v>416</v>
      </c>
      <c r="H2596" s="11" t="s">
        <v>188</v>
      </c>
      <c r="I2596" s="11" t="s">
        <v>10489</v>
      </c>
      <c r="J2596" s="12">
        <v>38043</v>
      </c>
      <c r="K2596" s="12">
        <v>38043</v>
      </c>
      <c r="L2596" s="12" t="s">
        <v>48</v>
      </c>
      <c r="M2596" s="13">
        <v>2000.01</v>
      </c>
      <c r="N2596" s="11" t="s">
        <v>145</v>
      </c>
      <c r="O2596" s="11" t="s">
        <v>146</v>
      </c>
      <c r="P2596" s="11" t="s">
        <v>38</v>
      </c>
      <c r="Q2596" s="11" t="s">
        <v>30</v>
      </c>
      <c r="R2596" s="11" t="s">
        <v>17</v>
      </c>
    </row>
    <row r="2597" spans="1:18" x14ac:dyDescent="0.35">
      <c r="A2597" s="11" t="s">
        <v>10490</v>
      </c>
      <c r="B2597" s="11" t="s">
        <v>10490</v>
      </c>
      <c r="C2597" s="10" t="s">
        <v>40</v>
      </c>
      <c r="D2597" s="11" t="s">
        <v>43</v>
      </c>
      <c r="E2597" s="11" t="s">
        <v>132</v>
      </c>
      <c r="F2597" s="11" t="s">
        <v>133</v>
      </c>
      <c r="G2597" s="11" t="s">
        <v>134</v>
      </c>
      <c r="H2597" s="11" t="s">
        <v>135</v>
      </c>
      <c r="I2597" s="11" t="s">
        <v>10491</v>
      </c>
      <c r="J2597" s="12">
        <v>37999</v>
      </c>
      <c r="K2597" s="12">
        <v>37999</v>
      </c>
      <c r="L2597" s="12" t="s">
        <v>48</v>
      </c>
      <c r="M2597" s="13">
        <v>3900</v>
      </c>
      <c r="N2597" s="11" t="s">
        <v>1661</v>
      </c>
      <c r="O2597" s="11" t="s">
        <v>1662</v>
      </c>
      <c r="P2597" s="11" t="s">
        <v>39</v>
      </c>
      <c r="Q2597" s="11" t="s">
        <v>30</v>
      </c>
      <c r="R2597" s="11" t="s">
        <v>17</v>
      </c>
    </row>
    <row r="2598" spans="1:18" x14ac:dyDescent="0.35">
      <c r="A2598" s="11" t="s">
        <v>10492</v>
      </c>
      <c r="B2598" s="11" t="s">
        <v>10492</v>
      </c>
      <c r="C2598" s="10" t="s">
        <v>40</v>
      </c>
      <c r="D2598" s="11" t="s">
        <v>43</v>
      </c>
      <c r="E2598" s="11" t="s">
        <v>132</v>
      </c>
      <c r="F2598" s="11" t="s">
        <v>133</v>
      </c>
      <c r="G2598" s="11" t="s">
        <v>134</v>
      </c>
      <c r="H2598" s="11" t="s">
        <v>135</v>
      </c>
      <c r="I2598" s="11" t="s">
        <v>10493</v>
      </c>
      <c r="J2598" s="12">
        <v>37999</v>
      </c>
      <c r="K2598" s="12">
        <v>37999</v>
      </c>
      <c r="L2598" s="12" t="s">
        <v>48</v>
      </c>
      <c r="M2598" s="13">
        <v>3900</v>
      </c>
      <c r="N2598" s="11" t="s">
        <v>360</v>
      </c>
      <c r="O2598" s="11" t="s">
        <v>361</v>
      </c>
      <c r="P2598" s="11" t="s">
        <v>39</v>
      </c>
      <c r="Q2598" s="11" t="s">
        <v>30</v>
      </c>
      <c r="R2598" s="11" t="s">
        <v>17</v>
      </c>
    </row>
    <row r="2599" spans="1:18" x14ac:dyDescent="0.35">
      <c r="A2599" s="11" t="s">
        <v>10494</v>
      </c>
      <c r="B2599" s="11" t="s">
        <v>10494</v>
      </c>
      <c r="C2599" s="10" t="s">
        <v>40</v>
      </c>
      <c r="D2599" s="11" t="s">
        <v>43</v>
      </c>
      <c r="E2599" s="11" t="s">
        <v>132</v>
      </c>
      <c r="F2599" s="11" t="s">
        <v>133</v>
      </c>
      <c r="G2599" s="11" t="s">
        <v>134</v>
      </c>
      <c r="H2599" s="11" t="s">
        <v>135</v>
      </c>
      <c r="I2599" s="11" t="s">
        <v>10495</v>
      </c>
      <c r="J2599" s="12">
        <v>37999</v>
      </c>
      <c r="K2599" s="12">
        <v>37999</v>
      </c>
      <c r="L2599" s="12" t="s">
        <v>48</v>
      </c>
      <c r="M2599" s="13">
        <v>3900</v>
      </c>
      <c r="N2599" s="11" t="s">
        <v>562</v>
      </c>
      <c r="O2599" s="11" t="s">
        <v>563</v>
      </c>
      <c r="P2599" s="11" t="s">
        <v>39</v>
      </c>
      <c r="Q2599" s="11" t="s">
        <v>30</v>
      </c>
      <c r="R2599" s="11" t="s">
        <v>17</v>
      </c>
    </row>
    <row r="2600" spans="1:18" x14ac:dyDescent="0.35">
      <c r="A2600" s="11" t="s">
        <v>10496</v>
      </c>
      <c r="B2600" s="11" t="s">
        <v>10496</v>
      </c>
      <c r="C2600" s="10" t="s">
        <v>40</v>
      </c>
      <c r="D2600" s="11" t="s">
        <v>43</v>
      </c>
      <c r="E2600" s="11" t="s">
        <v>132</v>
      </c>
      <c r="F2600" s="11" t="s">
        <v>133</v>
      </c>
      <c r="G2600" s="11" t="s">
        <v>134</v>
      </c>
      <c r="H2600" s="11" t="s">
        <v>135</v>
      </c>
      <c r="I2600" s="11" t="s">
        <v>10497</v>
      </c>
      <c r="J2600" s="12">
        <v>37999</v>
      </c>
      <c r="K2600" s="12">
        <v>37999</v>
      </c>
      <c r="L2600" s="12" t="s">
        <v>48</v>
      </c>
      <c r="M2600" s="13">
        <v>3900</v>
      </c>
      <c r="N2600" s="11" t="s">
        <v>2743</v>
      </c>
      <c r="O2600" s="11" t="s">
        <v>2744</v>
      </c>
      <c r="P2600" s="11" t="s">
        <v>39</v>
      </c>
      <c r="Q2600" s="11" t="s">
        <v>30</v>
      </c>
      <c r="R2600" s="11" t="s">
        <v>17</v>
      </c>
    </row>
    <row r="2601" spans="1:18" x14ac:dyDescent="0.35">
      <c r="A2601" s="11" t="s">
        <v>10498</v>
      </c>
      <c r="B2601" s="11" t="s">
        <v>10498</v>
      </c>
      <c r="C2601" s="10" t="s">
        <v>40</v>
      </c>
      <c r="D2601" s="11" t="s">
        <v>43</v>
      </c>
      <c r="E2601" s="11" t="s">
        <v>132</v>
      </c>
      <c r="F2601" s="11" t="s">
        <v>133</v>
      </c>
      <c r="G2601" s="11" t="s">
        <v>134</v>
      </c>
      <c r="H2601" s="11" t="s">
        <v>135</v>
      </c>
      <c r="I2601" s="11" t="s">
        <v>10499</v>
      </c>
      <c r="J2601" s="12">
        <v>37999</v>
      </c>
      <c r="K2601" s="12">
        <v>37999</v>
      </c>
      <c r="L2601" s="12" t="s">
        <v>48</v>
      </c>
      <c r="M2601" s="13">
        <v>3900</v>
      </c>
      <c r="N2601" s="11" t="s">
        <v>471</v>
      </c>
      <c r="O2601" s="11" t="s">
        <v>472</v>
      </c>
      <c r="P2601" s="11" t="s">
        <v>39</v>
      </c>
      <c r="Q2601" s="11" t="s">
        <v>30</v>
      </c>
      <c r="R2601" s="11" t="s">
        <v>17</v>
      </c>
    </row>
    <row r="2602" spans="1:18" x14ac:dyDescent="0.35">
      <c r="A2602" s="11" t="s">
        <v>10500</v>
      </c>
      <c r="B2602" s="11" t="s">
        <v>10500</v>
      </c>
      <c r="C2602" s="10" t="s">
        <v>40</v>
      </c>
      <c r="D2602" s="11" t="s">
        <v>43</v>
      </c>
      <c r="E2602" s="11" t="s">
        <v>132</v>
      </c>
      <c r="F2602" s="11" t="s">
        <v>133</v>
      </c>
      <c r="G2602" s="11" t="s">
        <v>134</v>
      </c>
      <c r="H2602" s="11" t="s">
        <v>135</v>
      </c>
      <c r="I2602" s="11" t="s">
        <v>10501</v>
      </c>
      <c r="J2602" s="12">
        <v>37999</v>
      </c>
      <c r="K2602" s="12">
        <v>37999</v>
      </c>
      <c r="L2602" s="12" t="s">
        <v>48</v>
      </c>
      <c r="M2602" s="13">
        <v>3900</v>
      </c>
      <c r="N2602" s="11" t="s">
        <v>810</v>
      </c>
      <c r="O2602" s="11" t="s">
        <v>811</v>
      </c>
      <c r="P2602" s="11" t="s">
        <v>39</v>
      </c>
      <c r="Q2602" s="11" t="s">
        <v>30</v>
      </c>
      <c r="R2602" s="11" t="s">
        <v>17</v>
      </c>
    </row>
    <row r="2603" spans="1:18" x14ac:dyDescent="0.35">
      <c r="A2603" s="11" t="s">
        <v>10502</v>
      </c>
      <c r="B2603" s="11" t="s">
        <v>10502</v>
      </c>
      <c r="C2603" s="10" t="s">
        <v>40</v>
      </c>
      <c r="D2603" s="11" t="s">
        <v>43</v>
      </c>
      <c r="E2603" s="11" t="s">
        <v>6683</v>
      </c>
      <c r="F2603" s="11"/>
      <c r="G2603" s="11" t="s">
        <v>6876</v>
      </c>
      <c r="H2603" s="11" t="s">
        <v>10503</v>
      </c>
      <c r="I2603" s="11" t="s">
        <v>10504</v>
      </c>
      <c r="J2603" s="12">
        <v>38091</v>
      </c>
      <c r="K2603" s="12">
        <v>38091</v>
      </c>
      <c r="L2603" s="12" t="s">
        <v>48</v>
      </c>
      <c r="M2603" s="13">
        <v>3700</v>
      </c>
      <c r="N2603" s="11" t="s">
        <v>3266</v>
      </c>
      <c r="O2603" s="11" t="s">
        <v>3267</v>
      </c>
      <c r="P2603" s="11" t="s">
        <v>38</v>
      </c>
      <c r="Q2603" s="11" t="s">
        <v>30</v>
      </c>
      <c r="R2603" s="11" t="s">
        <v>17</v>
      </c>
    </row>
    <row r="2604" spans="1:18" x14ac:dyDescent="0.35">
      <c r="A2604" s="11" t="s">
        <v>10505</v>
      </c>
      <c r="B2604" s="11" t="s">
        <v>10506</v>
      </c>
      <c r="C2604" s="10" t="s">
        <v>40</v>
      </c>
      <c r="D2604" s="11" t="s">
        <v>43</v>
      </c>
      <c r="E2604" s="11" t="s">
        <v>430</v>
      </c>
      <c r="F2604" s="11"/>
      <c r="G2604" s="11" t="s">
        <v>431</v>
      </c>
      <c r="H2604" s="11" t="s">
        <v>2976</v>
      </c>
      <c r="I2604" s="11" t="s">
        <v>10507</v>
      </c>
      <c r="J2604" s="12">
        <v>45070</v>
      </c>
      <c r="K2604" s="12">
        <v>45070</v>
      </c>
      <c r="L2604" s="12"/>
      <c r="M2604" s="13">
        <v>330.08800000000002</v>
      </c>
      <c r="N2604" s="11" t="s">
        <v>305</v>
      </c>
      <c r="O2604" s="11" t="s">
        <v>306</v>
      </c>
      <c r="P2604" s="11" t="s">
        <v>38</v>
      </c>
      <c r="Q2604" s="11" t="s">
        <v>30</v>
      </c>
      <c r="R2604" s="11" t="s">
        <v>17</v>
      </c>
    </row>
    <row r="2605" spans="1:18" x14ac:dyDescent="0.35">
      <c r="A2605" s="11" t="s">
        <v>10508</v>
      </c>
      <c r="B2605" s="11" t="s">
        <v>10508</v>
      </c>
      <c r="C2605" s="10" t="s">
        <v>40</v>
      </c>
      <c r="D2605" s="11" t="s">
        <v>43</v>
      </c>
      <c r="E2605" s="11" t="s">
        <v>10509</v>
      </c>
      <c r="F2605" s="11"/>
      <c r="G2605" s="11" t="s">
        <v>4461</v>
      </c>
      <c r="H2605" s="11" t="s">
        <v>10510</v>
      </c>
      <c r="I2605" s="11" t="s">
        <v>10511</v>
      </c>
      <c r="J2605" s="12">
        <v>38106</v>
      </c>
      <c r="K2605" s="12">
        <v>38106</v>
      </c>
      <c r="L2605" s="12" t="s">
        <v>48</v>
      </c>
      <c r="M2605" s="13">
        <v>2621</v>
      </c>
      <c r="N2605" s="11" t="s">
        <v>10512</v>
      </c>
      <c r="O2605" s="11" t="s">
        <v>10513</v>
      </c>
      <c r="P2605" s="11" t="s">
        <v>39</v>
      </c>
      <c r="Q2605" s="11" t="s">
        <v>30</v>
      </c>
      <c r="R2605" s="11" t="s">
        <v>17</v>
      </c>
    </row>
    <row r="2606" spans="1:18" x14ac:dyDescent="0.35">
      <c r="A2606" s="11" t="s">
        <v>10514</v>
      </c>
      <c r="B2606" s="11" t="s">
        <v>10514</v>
      </c>
      <c r="C2606" s="10" t="s">
        <v>40</v>
      </c>
      <c r="D2606" s="11" t="s">
        <v>225</v>
      </c>
      <c r="E2606" s="11" t="s">
        <v>10515</v>
      </c>
      <c r="F2606" s="11"/>
      <c r="G2606" s="11" t="s">
        <v>10516</v>
      </c>
      <c r="H2606" s="11" t="s">
        <v>10517</v>
      </c>
      <c r="I2606" s="11" t="s">
        <v>10518</v>
      </c>
      <c r="J2606" s="12">
        <v>38096</v>
      </c>
      <c r="K2606" s="12">
        <v>38096</v>
      </c>
      <c r="L2606" s="12" t="s">
        <v>48</v>
      </c>
      <c r="M2606" s="13">
        <v>2404.23</v>
      </c>
      <c r="N2606" s="11" t="s">
        <v>587</v>
      </c>
      <c r="O2606" s="11" t="s">
        <v>588</v>
      </c>
      <c r="P2606" s="11" t="s">
        <v>37</v>
      </c>
      <c r="Q2606" s="11" t="s">
        <v>30</v>
      </c>
      <c r="R2606" s="11" t="s">
        <v>17</v>
      </c>
    </row>
    <row r="2607" spans="1:18" x14ac:dyDescent="0.35">
      <c r="A2607" s="11" t="s">
        <v>10519</v>
      </c>
      <c r="B2607" s="11" t="s">
        <v>10519</v>
      </c>
      <c r="C2607" s="10" t="s">
        <v>40</v>
      </c>
      <c r="D2607" s="11" t="s">
        <v>225</v>
      </c>
      <c r="E2607" s="11" t="s">
        <v>10515</v>
      </c>
      <c r="F2607" s="11"/>
      <c r="G2607" s="11" t="s">
        <v>10516</v>
      </c>
      <c r="H2607" s="11" t="s">
        <v>10520</v>
      </c>
      <c r="I2607" s="11" t="s">
        <v>10521</v>
      </c>
      <c r="J2607" s="12">
        <v>38096</v>
      </c>
      <c r="K2607" s="12">
        <v>38096</v>
      </c>
      <c r="L2607" s="12" t="s">
        <v>48</v>
      </c>
      <c r="M2607" s="13">
        <v>3739.38</v>
      </c>
      <c r="N2607" s="11" t="s">
        <v>587</v>
      </c>
      <c r="O2607" s="11" t="s">
        <v>588</v>
      </c>
      <c r="P2607" s="11" t="s">
        <v>37</v>
      </c>
      <c r="Q2607" s="11" t="s">
        <v>30</v>
      </c>
      <c r="R2607" s="11" t="s">
        <v>17</v>
      </c>
    </row>
    <row r="2608" spans="1:18" x14ac:dyDescent="0.35">
      <c r="A2608" s="11" t="s">
        <v>10522</v>
      </c>
      <c r="B2608" s="11" t="s">
        <v>10522</v>
      </c>
      <c r="C2608" s="10" t="s">
        <v>40</v>
      </c>
      <c r="D2608" s="11" t="s">
        <v>225</v>
      </c>
      <c r="E2608" s="11" t="s">
        <v>2179</v>
      </c>
      <c r="F2608" s="11"/>
      <c r="G2608" s="11" t="s">
        <v>10523</v>
      </c>
      <c r="H2608" s="11" t="s">
        <v>10524</v>
      </c>
      <c r="I2608" s="11" t="s">
        <v>10525</v>
      </c>
      <c r="J2608" s="12">
        <v>38096</v>
      </c>
      <c r="K2608" s="12">
        <v>38096</v>
      </c>
      <c r="L2608" s="12" t="s">
        <v>48</v>
      </c>
      <c r="M2608" s="13">
        <v>1820.46</v>
      </c>
      <c r="N2608" s="11" t="s">
        <v>587</v>
      </c>
      <c r="O2608" s="11" t="s">
        <v>588</v>
      </c>
      <c r="P2608" s="11" t="s">
        <v>38</v>
      </c>
      <c r="Q2608" s="11" t="s">
        <v>30</v>
      </c>
      <c r="R2608" s="11" t="s">
        <v>17</v>
      </c>
    </row>
    <row r="2609" spans="1:18" x14ac:dyDescent="0.35">
      <c r="A2609" s="11" t="s">
        <v>10526</v>
      </c>
      <c r="B2609" s="11" t="s">
        <v>10527</v>
      </c>
      <c r="C2609" s="10" t="s">
        <v>40</v>
      </c>
      <c r="D2609" s="11" t="s">
        <v>43</v>
      </c>
      <c r="E2609" s="11" t="s">
        <v>430</v>
      </c>
      <c r="F2609" s="11"/>
      <c r="G2609" s="11" t="s">
        <v>431</v>
      </c>
      <c r="H2609" s="11" t="s">
        <v>2976</v>
      </c>
      <c r="I2609" s="11" t="s">
        <v>10528</v>
      </c>
      <c r="J2609" s="12">
        <v>44649</v>
      </c>
      <c r="K2609" s="12">
        <v>44841</v>
      </c>
      <c r="L2609" s="12"/>
      <c r="M2609" s="13">
        <v>330.08800000000002</v>
      </c>
      <c r="N2609" s="11" t="s">
        <v>434</v>
      </c>
      <c r="O2609" s="11" t="s">
        <v>435</v>
      </c>
      <c r="P2609" s="11" t="s">
        <v>38</v>
      </c>
      <c r="Q2609" s="11" t="s">
        <v>30</v>
      </c>
      <c r="R2609" s="11" t="s">
        <v>17</v>
      </c>
    </row>
    <row r="2610" spans="1:18" x14ac:dyDescent="0.35">
      <c r="A2610" s="11" t="s">
        <v>10529</v>
      </c>
      <c r="B2610" s="11" t="s">
        <v>10530</v>
      </c>
      <c r="C2610" s="10" t="s">
        <v>40</v>
      </c>
      <c r="D2610" s="11" t="s">
        <v>43</v>
      </c>
      <c r="E2610" s="11" t="s">
        <v>430</v>
      </c>
      <c r="F2610" s="11" t="s">
        <v>48</v>
      </c>
      <c r="G2610" s="11" t="s">
        <v>431</v>
      </c>
      <c r="H2610" s="11" t="s">
        <v>2976</v>
      </c>
      <c r="I2610" s="11" t="s">
        <v>10531</v>
      </c>
      <c r="J2610" s="12">
        <v>44649</v>
      </c>
      <c r="K2610" s="12">
        <v>44841</v>
      </c>
      <c r="L2610" s="12"/>
      <c r="M2610" s="13">
        <v>330.08800000000002</v>
      </c>
      <c r="N2610" s="11" t="s">
        <v>434</v>
      </c>
      <c r="O2610" s="11" t="s">
        <v>435</v>
      </c>
      <c r="P2610" s="11" t="s">
        <v>38</v>
      </c>
      <c r="Q2610" s="11" t="s">
        <v>30</v>
      </c>
      <c r="R2610" s="11" t="s">
        <v>17</v>
      </c>
    </row>
    <row r="2611" spans="1:18" x14ac:dyDescent="0.35">
      <c r="A2611" s="11" t="s">
        <v>10532</v>
      </c>
      <c r="B2611" s="11" t="s">
        <v>10533</v>
      </c>
      <c r="C2611" s="10" t="s">
        <v>40</v>
      </c>
      <c r="D2611" s="11" t="s">
        <v>43</v>
      </c>
      <c r="E2611" s="11" t="s">
        <v>430</v>
      </c>
      <c r="F2611" s="11" t="s">
        <v>48</v>
      </c>
      <c r="G2611" s="11" t="s">
        <v>431</v>
      </c>
      <c r="H2611" s="11" t="s">
        <v>2976</v>
      </c>
      <c r="I2611" s="11" t="s">
        <v>10534</v>
      </c>
      <c r="J2611" s="12">
        <v>44649</v>
      </c>
      <c r="K2611" s="12">
        <v>44841</v>
      </c>
      <c r="L2611" s="12"/>
      <c r="M2611" s="13">
        <v>330.08800000000002</v>
      </c>
      <c r="N2611" s="11" t="s">
        <v>305</v>
      </c>
      <c r="O2611" s="11" t="s">
        <v>306</v>
      </c>
      <c r="P2611" s="11" t="s">
        <v>38</v>
      </c>
      <c r="Q2611" s="11" t="s">
        <v>30</v>
      </c>
      <c r="R2611" s="11" t="s">
        <v>17</v>
      </c>
    </row>
    <row r="2612" spans="1:18" x14ac:dyDescent="0.35">
      <c r="A2612" s="11" t="s">
        <v>10535</v>
      </c>
      <c r="B2612" s="11" t="s">
        <v>10536</v>
      </c>
      <c r="C2612" s="10" t="s">
        <v>40</v>
      </c>
      <c r="D2612" s="11" t="s">
        <v>43</v>
      </c>
      <c r="E2612" s="11" t="s">
        <v>430</v>
      </c>
      <c r="F2612" s="11" t="s">
        <v>48</v>
      </c>
      <c r="G2612" s="11" t="s">
        <v>431</v>
      </c>
      <c r="H2612" s="11" t="s">
        <v>2976</v>
      </c>
      <c r="I2612" s="11" t="s">
        <v>10537</v>
      </c>
      <c r="J2612" s="12">
        <v>44649</v>
      </c>
      <c r="K2612" s="12">
        <v>44841</v>
      </c>
      <c r="L2612" s="12"/>
      <c r="M2612" s="13">
        <v>330.08800000000002</v>
      </c>
      <c r="N2612" s="11" t="s">
        <v>305</v>
      </c>
      <c r="O2612" s="11" t="s">
        <v>306</v>
      </c>
      <c r="P2612" s="11" t="s">
        <v>38</v>
      </c>
      <c r="Q2612" s="11" t="s">
        <v>30</v>
      </c>
      <c r="R2612" s="11" t="s">
        <v>17</v>
      </c>
    </row>
    <row r="2613" spans="1:18" x14ac:dyDescent="0.35">
      <c r="A2613" s="11" t="s">
        <v>10538</v>
      </c>
      <c r="B2613" s="11" t="s">
        <v>10539</v>
      </c>
      <c r="C2613" s="10" t="s">
        <v>40</v>
      </c>
      <c r="D2613" s="11" t="s">
        <v>43</v>
      </c>
      <c r="E2613" s="11" t="s">
        <v>430</v>
      </c>
      <c r="F2613" s="11" t="s">
        <v>48</v>
      </c>
      <c r="G2613" s="11" t="s">
        <v>431</v>
      </c>
      <c r="H2613" s="11" t="s">
        <v>2976</v>
      </c>
      <c r="I2613" s="11" t="s">
        <v>10540</v>
      </c>
      <c r="J2613" s="12">
        <v>44649</v>
      </c>
      <c r="K2613" s="12">
        <v>44841</v>
      </c>
      <c r="L2613" s="12"/>
      <c r="M2613" s="13">
        <v>330.08800000000002</v>
      </c>
      <c r="N2613" s="11" t="s">
        <v>305</v>
      </c>
      <c r="O2613" s="11" t="s">
        <v>306</v>
      </c>
      <c r="P2613" s="11" t="s">
        <v>38</v>
      </c>
      <c r="Q2613" s="11" t="s">
        <v>30</v>
      </c>
      <c r="R2613" s="11" t="s">
        <v>17</v>
      </c>
    </row>
    <row r="2614" spans="1:18" x14ac:dyDescent="0.35">
      <c r="A2614" s="11" t="s">
        <v>10541</v>
      </c>
      <c r="B2614" s="11" t="s">
        <v>10542</v>
      </c>
      <c r="C2614" s="10" t="s">
        <v>40</v>
      </c>
      <c r="D2614" s="11" t="s">
        <v>43</v>
      </c>
      <c r="E2614" s="11" t="s">
        <v>430</v>
      </c>
      <c r="F2614" s="11" t="s">
        <v>48</v>
      </c>
      <c r="G2614" s="11" t="s">
        <v>431</v>
      </c>
      <c r="H2614" s="11" t="s">
        <v>2976</v>
      </c>
      <c r="I2614" s="11" t="s">
        <v>10543</v>
      </c>
      <c r="J2614" s="12">
        <v>44649</v>
      </c>
      <c r="K2614" s="12">
        <v>44841</v>
      </c>
      <c r="L2614" s="12"/>
      <c r="M2614" s="13">
        <v>330.08800000000002</v>
      </c>
      <c r="N2614" s="11" t="s">
        <v>434</v>
      </c>
      <c r="O2614" s="11" t="s">
        <v>435</v>
      </c>
      <c r="P2614" s="11" t="s">
        <v>38</v>
      </c>
      <c r="Q2614" s="11" t="s">
        <v>30</v>
      </c>
      <c r="R2614" s="11" t="s">
        <v>17</v>
      </c>
    </row>
    <row r="2615" spans="1:18" x14ac:dyDescent="0.35">
      <c r="A2615" s="11" t="s">
        <v>10544</v>
      </c>
      <c r="B2615" s="11" t="s">
        <v>10545</v>
      </c>
      <c r="C2615" s="10" t="s">
        <v>40</v>
      </c>
      <c r="D2615" s="11" t="s">
        <v>43</v>
      </c>
      <c r="E2615" s="11" t="s">
        <v>430</v>
      </c>
      <c r="F2615" s="11" t="s">
        <v>48</v>
      </c>
      <c r="G2615" s="11" t="s">
        <v>431</v>
      </c>
      <c r="H2615" s="11" t="s">
        <v>2976</v>
      </c>
      <c r="I2615" s="11" t="s">
        <v>10546</v>
      </c>
      <c r="J2615" s="12">
        <v>44649</v>
      </c>
      <c r="K2615" s="12">
        <v>44841</v>
      </c>
      <c r="L2615" s="12"/>
      <c r="M2615" s="13">
        <v>330.08800000000002</v>
      </c>
      <c r="N2615" s="11" t="s">
        <v>434</v>
      </c>
      <c r="O2615" s="11" t="s">
        <v>435</v>
      </c>
      <c r="P2615" s="11" t="s">
        <v>38</v>
      </c>
      <c r="Q2615" s="11" t="s">
        <v>30</v>
      </c>
      <c r="R2615" s="11" t="s">
        <v>17</v>
      </c>
    </row>
    <row r="2616" spans="1:18" x14ac:dyDescent="0.35">
      <c r="A2616" s="11" t="s">
        <v>10547</v>
      </c>
      <c r="B2616" s="11" t="s">
        <v>10548</v>
      </c>
      <c r="C2616" s="10" t="s">
        <v>40</v>
      </c>
      <c r="D2616" s="11" t="s">
        <v>43</v>
      </c>
      <c r="E2616" s="11" t="s">
        <v>430</v>
      </c>
      <c r="F2616" s="11" t="s">
        <v>48</v>
      </c>
      <c r="G2616" s="11" t="s">
        <v>431</v>
      </c>
      <c r="H2616" s="11" t="s">
        <v>2976</v>
      </c>
      <c r="I2616" s="11" t="s">
        <v>10549</v>
      </c>
      <c r="J2616" s="12">
        <v>44649</v>
      </c>
      <c r="K2616" s="12">
        <v>44841</v>
      </c>
      <c r="L2616" s="12"/>
      <c r="M2616" s="13">
        <v>330.08800000000002</v>
      </c>
      <c r="N2616" s="11" t="s">
        <v>434</v>
      </c>
      <c r="O2616" s="11" t="s">
        <v>435</v>
      </c>
      <c r="P2616" s="11" t="s">
        <v>38</v>
      </c>
      <c r="Q2616" s="11" t="s">
        <v>30</v>
      </c>
      <c r="R2616" s="11" t="s">
        <v>17</v>
      </c>
    </row>
    <row r="2617" spans="1:18" x14ac:dyDescent="0.35">
      <c r="A2617" s="11" t="s">
        <v>10550</v>
      </c>
      <c r="B2617" s="11" t="s">
        <v>10551</v>
      </c>
      <c r="C2617" s="10" t="s">
        <v>40</v>
      </c>
      <c r="D2617" s="11" t="s">
        <v>43</v>
      </c>
      <c r="E2617" s="11" t="s">
        <v>430</v>
      </c>
      <c r="F2617" s="11" t="s">
        <v>48</v>
      </c>
      <c r="G2617" s="11" t="s">
        <v>431</v>
      </c>
      <c r="H2617" s="11" t="s">
        <v>2976</v>
      </c>
      <c r="I2617" s="11" t="s">
        <v>10552</v>
      </c>
      <c r="J2617" s="12">
        <v>44649</v>
      </c>
      <c r="K2617" s="12">
        <v>44841</v>
      </c>
      <c r="L2617" s="12"/>
      <c r="M2617" s="13">
        <v>330.08800000000002</v>
      </c>
      <c r="N2617" s="11" t="s">
        <v>434</v>
      </c>
      <c r="O2617" s="11" t="s">
        <v>435</v>
      </c>
      <c r="P2617" s="11" t="s">
        <v>38</v>
      </c>
      <c r="Q2617" s="11" t="s">
        <v>30</v>
      </c>
      <c r="R2617" s="11" t="s">
        <v>17</v>
      </c>
    </row>
    <row r="2618" spans="1:18" x14ac:dyDescent="0.35">
      <c r="A2618" s="11" t="s">
        <v>10553</v>
      </c>
      <c r="B2618" s="11" t="s">
        <v>10554</v>
      </c>
      <c r="C2618" s="10" t="s">
        <v>40</v>
      </c>
      <c r="D2618" s="11" t="s">
        <v>43</v>
      </c>
      <c r="E2618" s="11" t="s">
        <v>430</v>
      </c>
      <c r="F2618" s="11" t="s">
        <v>48</v>
      </c>
      <c r="G2618" s="11" t="s">
        <v>431</v>
      </c>
      <c r="H2618" s="11" t="s">
        <v>2976</v>
      </c>
      <c r="I2618" s="11" t="s">
        <v>10555</v>
      </c>
      <c r="J2618" s="12">
        <v>45070</v>
      </c>
      <c r="K2618" s="12">
        <v>45070</v>
      </c>
      <c r="L2618" s="12"/>
      <c r="M2618" s="13">
        <v>330.08800000000002</v>
      </c>
      <c r="N2618" s="11" t="s">
        <v>305</v>
      </c>
      <c r="O2618" s="11" t="s">
        <v>306</v>
      </c>
      <c r="P2618" s="11" t="s">
        <v>38</v>
      </c>
      <c r="Q2618" s="11" t="s">
        <v>30</v>
      </c>
      <c r="R2618" s="11" t="s">
        <v>17</v>
      </c>
    </row>
    <row r="2619" spans="1:18" x14ac:dyDescent="0.35">
      <c r="A2619" s="11" t="s">
        <v>10556</v>
      </c>
      <c r="B2619" s="11" t="s">
        <v>10557</v>
      </c>
      <c r="C2619" s="10" t="s">
        <v>40</v>
      </c>
      <c r="D2619" s="11" t="s">
        <v>43</v>
      </c>
      <c r="E2619" s="11" t="s">
        <v>430</v>
      </c>
      <c r="F2619" s="11" t="s">
        <v>48</v>
      </c>
      <c r="G2619" s="11" t="s">
        <v>431</v>
      </c>
      <c r="H2619" s="11" t="s">
        <v>2976</v>
      </c>
      <c r="I2619" s="11" t="s">
        <v>10558</v>
      </c>
      <c r="J2619" s="12">
        <v>44649</v>
      </c>
      <c r="K2619" s="12">
        <v>44841</v>
      </c>
      <c r="L2619" s="12"/>
      <c r="M2619" s="13">
        <v>330.08800000000002</v>
      </c>
      <c r="N2619" s="11" t="s">
        <v>305</v>
      </c>
      <c r="O2619" s="11" t="s">
        <v>306</v>
      </c>
      <c r="P2619" s="11" t="s">
        <v>38</v>
      </c>
      <c r="Q2619" s="11" t="s">
        <v>30</v>
      </c>
      <c r="R2619" s="11" t="s">
        <v>17</v>
      </c>
    </row>
    <row r="2620" spans="1:18" x14ac:dyDescent="0.35">
      <c r="A2620" s="11" t="s">
        <v>10559</v>
      </c>
      <c r="B2620" s="11" t="s">
        <v>10560</v>
      </c>
      <c r="C2620" s="10" t="s">
        <v>40</v>
      </c>
      <c r="D2620" s="11" t="s">
        <v>43</v>
      </c>
      <c r="E2620" s="11" t="s">
        <v>430</v>
      </c>
      <c r="F2620" s="11" t="s">
        <v>48</v>
      </c>
      <c r="G2620" s="11" t="s">
        <v>431</v>
      </c>
      <c r="H2620" s="11" t="s">
        <v>2976</v>
      </c>
      <c r="I2620" s="11" t="s">
        <v>10561</v>
      </c>
      <c r="J2620" s="12">
        <v>44649</v>
      </c>
      <c r="K2620" s="12">
        <v>44841</v>
      </c>
      <c r="L2620" s="12"/>
      <c r="M2620" s="13">
        <v>330.08800000000002</v>
      </c>
      <c r="N2620" s="11" t="s">
        <v>4956</v>
      </c>
      <c r="O2620" s="11" t="s">
        <v>4957</v>
      </c>
      <c r="P2620" s="11" t="s">
        <v>38</v>
      </c>
      <c r="Q2620" s="11" t="s">
        <v>30</v>
      </c>
      <c r="R2620" s="11" t="s">
        <v>17</v>
      </c>
    </row>
    <row r="2621" spans="1:18" x14ac:dyDescent="0.35">
      <c r="A2621" s="11" t="s">
        <v>10562</v>
      </c>
      <c r="B2621" s="11" t="s">
        <v>10563</v>
      </c>
      <c r="C2621" s="10" t="s">
        <v>40</v>
      </c>
      <c r="D2621" s="11" t="s">
        <v>43</v>
      </c>
      <c r="E2621" s="11" t="s">
        <v>430</v>
      </c>
      <c r="F2621" s="11" t="s">
        <v>48</v>
      </c>
      <c r="G2621" s="11" t="s">
        <v>431</v>
      </c>
      <c r="H2621" s="11" t="s">
        <v>2976</v>
      </c>
      <c r="I2621" s="11" t="s">
        <v>10564</v>
      </c>
      <c r="J2621" s="12">
        <v>44649</v>
      </c>
      <c r="K2621" s="12">
        <v>44841</v>
      </c>
      <c r="L2621" s="12"/>
      <c r="M2621" s="13">
        <v>330.08800000000002</v>
      </c>
      <c r="N2621" s="11" t="s">
        <v>305</v>
      </c>
      <c r="O2621" s="11" t="s">
        <v>306</v>
      </c>
      <c r="P2621" s="11" t="s">
        <v>38</v>
      </c>
      <c r="Q2621" s="11" t="s">
        <v>30</v>
      </c>
      <c r="R2621" s="11" t="s">
        <v>17</v>
      </c>
    </row>
    <row r="2622" spans="1:18" x14ac:dyDescent="0.35">
      <c r="A2622" s="11" t="s">
        <v>10565</v>
      </c>
      <c r="B2622" s="11" t="s">
        <v>10566</v>
      </c>
      <c r="C2622" s="10" t="s">
        <v>40</v>
      </c>
      <c r="D2622" s="11" t="s">
        <v>43</v>
      </c>
      <c r="E2622" s="11" t="s">
        <v>430</v>
      </c>
      <c r="F2622" s="11" t="s">
        <v>48</v>
      </c>
      <c r="G2622" s="11" t="s">
        <v>431</v>
      </c>
      <c r="H2622" s="11" t="s">
        <v>2976</v>
      </c>
      <c r="I2622" s="11" t="s">
        <v>10567</v>
      </c>
      <c r="J2622" s="12">
        <v>44649</v>
      </c>
      <c r="K2622" s="12">
        <v>44841</v>
      </c>
      <c r="L2622" s="12"/>
      <c r="M2622" s="13">
        <v>330.08800000000002</v>
      </c>
      <c r="N2622" s="11" t="s">
        <v>305</v>
      </c>
      <c r="O2622" s="11" t="s">
        <v>306</v>
      </c>
      <c r="P2622" s="11" t="s">
        <v>38</v>
      </c>
      <c r="Q2622" s="11" t="s">
        <v>30</v>
      </c>
      <c r="R2622" s="11" t="s">
        <v>17</v>
      </c>
    </row>
    <row r="2623" spans="1:18" x14ac:dyDescent="0.35">
      <c r="A2623" s="11" t="s">
        <v>10568</v>
      </c>
      <c r="B2623" s="11" t="s">
        <v>10569</v>
      </c>
      <c r="C2623" s="10" t="s">
        <v>40</v>
      </c>
      <c r="D2623" s="11" t="s">
        <v>43</v>
      </c>
      <c r="E2623" s="11" t="s">
        <v>430</v>
      </c>
      <c r="F2623" s="11" t="s">
        <v>48</v>
      </c>
      <c r="G2623" s="11" t="s">
        <v>431</v>
      </c>
      <c r="H2623" s="11" t="s">
        <v>2976</v>
      </c>
      <c r="I2623" s="11" t="s">
        <v>10570</v>
      </c>
      <c r="J2623" s="12">
        <v>44649</v>
      </c>
      <c r="K2623" s="12">
        <v>44841</v>
      </c>
      <c r="L2623" s="12"/>
      <c r="M2623" s="13">
        <v>330.08800000000002</v>
      </c>
      <c r="N2623" s="11" t="s">
        <v>8982</v>
      </c>
      <c r="O2623" s="11" t="s">
        <v>8983</v>
      </c>
      <c r="P2623" s="11" t="s">
        <v>38</v>
      </c>
      <c r="Q2623" s="11" t="s">
        <v>30</v>
      </c>
      <c r="R2623" s="11" t="s">
        <v>17</v>
      </c>
    </row>
    <row r="2624" spans="1:18" x14ac:dyDescent="0.35">
      <c r="A2624" s="11" t="s">
        <v>10571</v>
      </c>
      <c r="B2624" s="11" t="s">
        <v>10572</v>
      </c>
      <c r="C2624" s="10" t="s">
        <v>40</v>
      </c>
      <c r="D2624" s="11" t="s">
        <v>43</v>
      </c>
      <c r="E2624" s="11" t="s">
        <v>430</v>
      </c>
      <c r="F2624" s="11" t="s">
        <v>48</v>
      </c>
      <c r="G2624" s="11" t="s">
        <v>431</v>
      </c>
      <c r="H2624" s="11" t="s">
        <v>2976</v>
      </c>
      <c r="I2624" s="11" t="s">
        <v>10573</v>
      </c>
      <c r="J2624" s="12">
        <v>44649</v>
      </c>
      <c r="K2624" s="12">
        <v>44841</v>
      </c>
      <c r="L2624" s="12"/>
      <c r="M2624" s="13">
        <v>330.08800000000002</v>
      </c>
      <c r="N2624" s="11" t="s">
        <v>8982</v>
      </c>
      <c r="O2624" s="11" t="s">
        <v>8983</v>
      </c>
      <c r="P2624" s="11" t="s">
        <v>38</v>
      </c>
      <c r="Q2624" s="11" t="s">
        <v>30</v>
      </c>
      <c r="R2624" s="11" t="s">
        <v>17</v>
      </c>
    </row>
    <row r="2625" spans="1:18" x14ac:dyDescent="0.35">
      <c r="A2625" s="11" t="s">
        <v>10574</v>
      </c>
      <c r="B2625" s="11" t="s">
        <v>10574</v>
      </c>
      <c r="C2625" s="10" t="s">
        <v>40</v>
      </c>
      <c r="D2625" s="11" t="s">
        <v>43</v>
      </c>
      <c r="E2625" s="11" t="s">
        <v>10575</v>
      </c>
      <c r="F2625" s="11"/>
      <c r="G2625" s="11" t="s">
        <v>8217</v>
      </c>
      <c r="H2625" s="11" t="s">
        <v>10576</v>
      </c>
      <c r="I2625" s="11" t="s">
        <v>10577</v>
      </c>
      <c r="J2625" s="12">
        <v>38105</v>
      </c>
      <c r="K2625" s="12">
        <v>38105</v>
      </c>
      <c r="L2625" s="12" t="s">
        <v>48</v>
      </c>
      <c r="M2625" s="13">
        <v>2920</v>
      </c>
      <c r="N2625" s="11" t="s">
        <v>3266</v>
      </c>
      <c r="O2625" s="11" t="s">
        <v>3267</v>
      </c>
      <c r="P2625" s="11" t="s">
        <v>38</v>
      </c>
      <c r="Q2625" s="11" t="s">
        <v>30</v>
      </c>
      <c r="R2625" s="11" t="s">
        <v>17</v>
      </c>
    </row>
    <row r="2626" spans="1:18" x14ac:dyDescent="0.35">
      <c r="A2626" s="11" t="s">
        <v>10578</v>
      </c>
      <c r="B2626" s="11" t="s">
        <v>10578</v>
      </c>
      <c r="C2626" s="10" t="s">
        <v>40</v>
      </c>
      <c r="D2626" s="11" t="s">
        <v>43</v>
      </c>
      <c r="E2626" s="11" t="s">
        <v>10575</v>
      </c>
      <c r="F2626" s="11"/>
      <c r="G2626" s="11" t="s">
        <v>8217</v>
      </c>
      <c r="H2626" s="11" t="s">
        <v>10579</v>
      </c>
      <c r="I2626" s="11" t="s">
        <v>10580</v>
      </c>
      <c r="J2626" s="12">
        <v>38105</v>
      </c>
      <c r="K2626" s="12">
        <v>38105</v>
      </c>
      <c r="L2626" s="12" t="s">
        <v>48</v>
      </c>
      <c r="M2626" s="13">
        <v>2920</v>
      </c>
      <c r="N2626" s="11" t="s">
        <v>869</v>
      </c>
      <c r="O2626" s="11" t="s">
        <v>870</v>
      </c>
      <c r="P2626" s="11" t="s">
        <v>38</v>
      </c>
      <c r="Q2626" s="11" t="s">
        <v>30</v>
      </c>
      <c r="R2626" s="11" t="s">
        <v>17</v>
      </c>
    </row>
    <row r="2627" spans="1:18" x14ac:dyDescent="0.35">
      <c r="A2627" s="11" t="s">
        <v>10581</v>
      </c>
      <c r="B2627" s="11" t="s">
        <v>10581</v>
      </c>
      <c r="C2627" s="10" t="s">
        <v>40</v>
      </c>
      <c r="D2627" s="11" t="s">
        <v>225</v>
      </c>
      <c r="E2627" s="11" t="s">
        <v>9758</v>
      </c>
      <c r="F2627" s="11"/>
      <c r="G2627" s="11" t="s">
        <v>5481</v>
      </c>
      <c r="H2627" s="11" t="s">
        <v>10582</v>
      </c>
      <c r="I2627" s="11" t="s">
        <v>10583</v>
      </c>
      <c r="J2627" s="12">
        <v>38099</v>
      </c>
      <c r="K2627" s="12">
        <v>38099</v>
      </c>
      <c r="L2627" s="12" t="s">
        <v>48</v>
      </c>
      <c r="M2627" s="13">
        <v>913.9</v>
      </c>
      <c r="N2627" s="11" t="s">
        <v>2057</v>
      </c>
      <c r="O2627" s="11" t="s">
        <v>2058</v>
      </c>
      <c r="P2627" s="11" t="s">
        <v>37</v>
      </c>
      <c r="Q2627" s="11" t="s">
        <v>30</v>
      </c>
      <c r="R2627" s="11" t="s">
        <v>17</v>
      </c>
    </row>
    <row r="2628" spans="1:18" x14ac:dyDescent="0.35">
      <c r="A2628" s="11" t="s">
        <v>10584</v>
      </c>
      <c r="B2628" s="11" t="s">
        <v>10584</v>
      </c>
      <c r="C2628" s="10" t="s">
        <v>40</v>
      </c>
      <c r="D2628" s="11" t="s">
        <v>43</v>
      </c>
      <c r="E2628" s="11" t="s">
        <v>8132</v>
      </c>
      <c r="F2628" s="11"/>
      <c r="G2628" s="11" t="s">
        <v>5513</v>
      </c>
      <c r="H2628" s="11" t="s">
        <v>10040</v>
      </c>
      <c r="I2628" s="11" t="s">
        <v>10585</v>
      </c>
      <c r="J2628" s="12">
        <v>38117</v>
      </c>
      <c r="K2628" s="12">
        <v>38117</v>
      </c>
      <c r="L2628" s="12" t="s">
        <v>48</v>
      </c>
      <c r="M2628" s="13">
        <v>982.05</v>
      </c>
      <c r="N2628" s="11" t="s">
        <v>1354</v>
      </c>
      <c r="O2628" s="11" t="s">
        <v>1355</v>
      </c>
      <c r="P2628" s="11" t="s">
        <v>38</v>
      </c>
      <c r="Q2628" s="11" t="s">
        <v>30</v>
      </c>
      <c r="R2628" s="11" t="s">
        <v>17</v>
      </c>
    </row>
    <row r="2629" spans="1:18" x14ac:dyDescent="0.35">
      <c r="A2629" s="11" t="s">
        <v>10586</v>
      </c>
      <c r="B2629" s="11" t="s">
        <v>10586</v>
      </c>
      <c r="C2629" s="10" t="s">
        <v>40</v>
      </c>
      <c r="D2629" s="11" t="s">
        <v>43</v>
      </c>
      <c r="E2629" s="11" t="s">
        <v>8132</v>
      </c>
      <c r="F2629" s="11"/>
      <c r="G2629" s="11" t="s">
        <v>5513</v>
      </c>
      <c r="H2629" s="11" t="s">
        <v>10040</v>
      </c>
      <c r="I2629" s="11" t="s">
        <v>10587</v>
      </c>
      <c r="J2629" s="12">
        <v>38117</v>
      </c>
      <c r="K2629" s="12">
        <v>38117</v>
      </c>
      <c r="L2629" s="12" t="s">
        <v>48</v>
      </c>
      <c r="M2629" s="13">
        <v>982.05</v>
      </c>
      <c r="N2629" s="11" t="s">
        <v>1900</v>
      </c>
      <c r="O2629" s="11" t="s">
        <v>1901</v>
      </c>
      <c r="P2629" s="11" t="s">
        <v>38</v>
      </c>
      <c r="Q2629" s="11" t="s">
        <v>30</v>
      </c>
      <c r="R2629" s="11" t="s">
        <v>17</v>
      </c>
    </row>
    <row r="2630" spans="1:18" x14ac:dyDescent="0.35">
      <c r="A2630" s="11" t="s">
        <v>10588</v>
      </c>
      <c r="B2630" s="11" t="s">
        <v>10588</v>
      </c>
      <c r="C2630" s="10" t="s">
        <v>40</v>
      </c>
      <c r="D2630" s="11" t="s">
        <v>43</v>
      </c>
      <c r="E2630" s="11" t="s">
        <v>8132</v>
      </c>
      <c r="F2630" s="11"/>
      <c r="G2630" s="11" t="s">
        <v>5487</v>
      </c>
      <c r="H2630" s="11" t="s">
        <v>10037</v>
      </c>
      <c r="I2630" s="11" t="s">
        <v>10589</v>
      </c>
      <c r="J2630" s="12">
        <v>38117</v>
      </c>
      <c r="K2630" s="12">
        <v>38117</v>
      </c>
      <c r="L2630" s="12" t="s">
        <v>48</v>
      </c>
      <c r="M2630" s="13">
        <v>982.05</v>
      </c>
      <c r="N2630" s="11" t="s">
        <v>398</v>
      </c>
      <c r="O2630" s="11" t="s">
        <v>399</v>
      </c>
      <c r="P2630" s="11" t="s">
        <v>38</v>
      </c>
      <c r="Q2630" s="11" t="s">
        <v>30</v>
      </c>
      <c r="R2630" s="11" t="s">
        <v>17</v>
      </c>
    </row>
    <row r="2631" spans="1:18" x14ac:dyDescent="0.35">
      <c r="A2631" s="11" t="s">
        <v>10590</v>
      </c>
      <c r="B2631" s="11" t="s">
        <v>10590</v>
      </c>
      <c r="C2631" s="10" t="s">
        <v>40</v>
      </c>
      <c r="D2631" s="11" t="s">
        <v>43</v>
      </c>
      <c r="E2631" s="11" t="s">
        <v>10591</v>
      </c>
      <c r="F2631" s="11"/>
      <c r="G2631" s="11" t="s">
        <v>10592</v>
      </c>
      <c r="H2631" s="11" t="s">
        <v>10593</v>
      </c>
      <c r="I2631" s="11" t="s">
        <v>10594</v>
      </c>
      <c r="J2631" s="12">
        <v>38107</v>
      </c>
      <c r="K2631" s="12">
        <v>38107</v>
      </c>
      <c r="L2631" s="12" t="s">
        <v>48</v>
      </c>
      <c r="M2631" s="13">
        <v>2641.1</v>
      </c>
      <c r="N2631" s="11" t="s">
        <v>1850</v>
      </c>
      <c r="O2631" s="11" t="s">
        <v>1851</v>
      </c>
      <c r="P2631" s="11" t="s">
        <v>39</v>
      </c>
      <c r="Q2631" s="11" t="s">
        <v>30</v>
      </c>
      <c r="R2631" s="11" t="s">
        <v>17</v>
      </c>
    </row>
    <row r="2632" spans="1:18" x14ac:dyDescent="0.35">
      <c r="A2632" s="11" t="s">
        <v>10595</v>
      </c>
      <c r="B2632" s="11" t="s">
        <v>10595</v>
      </c>
      <c r="C2632" s="10" t="s">
        <v>40</v>
      </c>
      <c r="D2632" s="11" t="s">
        <v>43</v>
      </c>
      <c r="E2632" s="11" t="s">
        <v>8216</v>
      </c>
      <c r="F2632" s="11"/>
      <c r="G2632" s="11" t="s">
        <v>8217</v>
      </c>
      <c r="H2632" s="11" t="s">
        <v>10596</v>
      </c>
      <c r="I2632" s="11" t="s">
        <v>10597</v>
      </c>
      <c r="J2632" s="12">
        <v>38135</v>
      </c>
      <c r="K2632" s="12">
        <v>38135</v>
      </c>
      <c r="L2632" s="12" t="s">
        <v>48</v>
      </c>
      <c r="M2632" s="13">
        <v>2894</v>
      </c>
      <c r="N2632" s="11" t="s">
        <v>869</v>
      </c>
      <c r="O2632" s="11" t="s">
        <v>870</v>
      </c>
      <c r="P2632" s="11" t="s">
        <v>38</v>
      </c>
      <c r="Q2632" s="11" t="s">
        <v>30</v>
      </c>
      <c r="R2632" s="11" t="s">
        <v>17</v>
      </c>
    </row>
    <row r="2633" spans="1:18" x14ac:dyDescent="0.35">
      <c r="A2633" s="11" t="s">
        <v>10598</v>
      </c>
      <c r="B2633" s="11" t="s">
        <v>10598</v>
      </c>
      <c r="C2633" s="10" t="s">
        <v>40</v>
      </c>
      <c r="D2633" s="11" t="s">
        <v>43</v>
      </c>
      <c r="E2633" s="11" t="s">
        <v>8216</v>
      </c>
      <c r="F2633" s="11"/>
      <c r="G2633" s="11" t="s">
        <v>8217</v>
      </c>
      <c r="H2633" s="11" t="s">
        <v>10596</v>
      </c>
      <c r="I2633" s="11" t="s">
        <v>10599</v>
      </c>
      <c r="J2633" s="12">
        <v>38135</v>
      </c>
      <c r="K2633" s="12">
        <v>38135</v>
      </c>
      <c r="L2633" s="12" t="s">
        <v>48</v>
      </c>
      <c r="M2633" s="13">
        <v>2894</v>
      </c>
      <c r="N2633" s="11" t="s">
        <v>869</v>
      </c>
      <c r="O2633" s="11" t="s">
        <v>870</v>
      </c>
      <c r="P2633" s="11" t="s">
        <v>38</v>
      </c>
      <c r="Q2633" s="11" t="s">
        <v>30</v>
      </c>
      <c r="R2633" s="11" t="s">
        <v>17</v>
      </c>
    </row>
    <row r="2634" spans="1:18" x14ac:dyDescent="0.35">
      <c r="A2634" s="11" t="s">
        <v>10600</v>
      </c>
      <c r="B2634" s="11" t="s">
        <v>10600</v>
      </c>
      <c r="C2634" s="10" t="s">
        <v>40</v>
      </c>
      <c r="D2634" s="11" t="s">
        <v>43</v>
      </c>
      <c r="E2634" s="11" t="s">
        <v>8216</v>
      </c>
      <c r="F2634" s="11"/>
      <c r="G2634" s="11" t="s">
        <v>8217</v>
      </c>
      <c r="H2634" s="11" t="s">
        <v>10596</v>
      </c>
      <c r="I2634" s="11" t="s">
        <v>10601</v>
      </c>
      <c r="J2634" s="12">
        <v>38135</v>
      </c>
      <c r="K2634" s="12">
        <v>38135</v>
      </c>
      <c r="L2634" s="12" t="s">
        <v>48</v>
      </c>
      <c r="M2634" s="13">
        <v>2894</v>
      </c>
      <c r="N2634" s="11" t="s">
        <v>869</v>
      </c>
      <c r="O2634" s="11" t="s">
        <v>870</v>
      </c>
      <c r="P2634" s="11" t="s">
        <v>38</v>
      </c>
      <c r="Q2634" s="11" t="s">
        <v>30</v>
      </c>
      <c r="R2634" s="11" t="s">
        <v>17</v>
      </c>
    </row>
    <row r="2635" spans="1:18" x14ac:dyDescent="0.35">
      <c r="A2635" s="11" t="s">
        <v>10602</v>
      </c>
      <c r="B2635" s="11" t="s">
        <v>10602</v>
      </c>
      <c r="C2635" s="10" t="s">
        <v>40</v>
      </c>
      <c r="D2635" s="11" t="s">
        <v>43</v>
      </c>
      <c r="E2635" s="11" t="s">
        <v>10603</v>
      </c>
      <c r="F2635" s="11"/>
      <c r="G2635" s="11" t="s">
        <v>9873</v>
      </c>
      <c r="H2635" s="11" t="s">
        <v>10604</v>
      </c>
      <c r="I2635" s="11" t="s">
        <v>10605</v>
      </c>
      <c r="J2635" s="12">
        <v>37999</v>
      </c>
      <c r="K2635" s="12">
        <v>37999</v>
      </c>
      <c r="L2635" s="12" t="s">
        <v>48</v>
      </c>
      <c r="M2635" s="13">
        <v>8521.7800000000007</v>
      </c>
      <c r="N2635" s="11" t="s">
        <v>562</v>
      </c>
      <c r="O2635" s="11" t="s">
        <v>563</v>
      </c>
      <c r="P2635" s="11" t="s">
        <v>37</v>
      </c>
      <c r="Q2635" s="11" t="s">
        <v>30</v>
      </c>
      <c r="R2635" s="11" t="s">
        <v>17</v>
      </c>
    </row>
    <row r="2636" spans="1:18" x14ac:dyDescent="0.35">
      <c r="A2636" s="11" t="s">
        <v>10606</v>
      </c>
      <c r="B2636" s="11" t="s">
        <v>10606</v>
      </c>
      <c r="C2636" s="10" t="s">
        <v>40</v>
      </c>
      <c r="D2636" s="11" t="s">
        <v>43</v>
      </c>
      <c r="E2636" s="11" t="s">
        <v>10607</v>
      </c>
      <c r="F2636" s="11"/>
      <c r="G2636" s="11" t="s">
        <v>6012</v>
      </c>
      <c r="H2636" s="11" t="s">
        <v>10608</v>
      </c>
      <c r="I2636" s="11" t="s">
        <v>10609</v>
      </c>
      <c r="J2636" s="12">
        <v>38112</v>
      </c>
      <c r="K2636" s="12">
        <v>38112</v>
      </c>
      <c r="L2636" s="12" t="s">
        <v>48</v>
      </c>
      <c r="M2636" s="13">
        <v>6726</v>
      </c>
      <c r="N2636" s="11" t="s">
        <v>6007</v>
      </c>
      <c r="O2636" s="11" t="s">
        <v>6008</v>
      </c>
      <c r="P2636" s="11" t="s">
        <v>38</v>
      </c>
      <c r="Q2636" s="11" t="s">
        <v>30</v>
      </c>
      <c r="R2636" s="11" t="s">
        <v>17</v>
      </c>
    </row>
    <row r="2637" spans="1:18" x14ac:dyDescent="0.35">
      <c r="A2637" s="11" t="s">
        <v>10610</v>
      </c>
      <c r="B2637" s="11" t="s">
        <v>10610</v>
      </c>
      <c r="C2637" s="10" t="s">
        <v>40</v>
      </c>
      <c r="D2637" s="11" t="s">
        <v>43</v>
      </c>
      <c r="E2637" s="11" t="s">
        <v>10611</v>
      </c>
      <c r="F2637" s="11"/>
      <c r="G2637" s="11" t="s">
        <v>227</v>
      </c>
      <c r="H2637" s="11" t="s">
        <v>10612</v>
      </c>
      <c r="I2637" s="11" t="s">
        <v>10613</v>
      </c>
      <c r="J2637" s="12">
        <v>38112</v>
      </c>
      <c r="K2637" s="12">
        <v>38112</v>
      </c>
      <c r="L2637" s="12" t="s">
        <v>48</v>
      </c>
      <c r="M2637" s="13">
        <v>300</v>
      </c>
      <c r="N2637" s="11" t="s">
        <v>283</v>
      </c>
      <c r="O2637" s="11" t="s">
        <v>284</v>
      </c>
      <c r="P2637" s="11" t="s">
        <v>37</v>
      </c>
      <c r="Q2637" s="11" t="s">
        <v>30</v>
      </c>
      <c r="R2637" s="11" t="s">
        <v>17</v>
      </c>
    </row>
    <row r="2638" spans="1:18" x14ac:dyDescent="0.35">
      <c r="A2638" s="11" t="s">
        <v>10614</v>
      </c>
      <c r="B2638" s="11" t="s">
        <v>10614</v>
      </c>
      <c r="C2638" s="10" t="s">
        <v>40</v>
      </c>
      <c r="D2638" s="11" t="s">
        <v>43</v>
      </c>
      <c r="E2638" s="11" t="s">
        <v>10611</v>
      </c>
      <c r="F2638" s="11"/>
      <c r="G2638" s="11" t="s">
        <v>227</v>
      </c>
      <c r="H2638" s="11" t="s">
        <v>10612</v>
      </c>
      <c r="I2638" s="11" t="s">
        <v>10615</v>
      </c>
      <c r="J2638" s="12">
        <v>38112</v>
      </c>
      <c r="K2638" s="12">
        <v>38112</v>
      </c>
      <c r="L2638" s="12" t="s">
        <v>48</v>
      </c>
      <c r="M2638" s="13">
        <v>300</v>
      </c>
      <c r="N2638" s="11" t="s">
        <v>283</v>
      </c>
      <c r="O2638" s="11" t="s">
        <v>284</v>
      </c>
      <c r="P2638" s="11" t="s">
        <v>37</v>
      </c>
      <c r="Q2638" s="11" t="s">
        <v>30</v>
      </c>
      <c r="R2638" s="11" t="s">
        <v>17</v>
      </c>
    </row>
    <row r="2639" spans="1:18" x14ac:dyDescent="0.35">
      <c r="A2639" s="11" t="s">
        <v>10616</v>
      </c>
      <c r="B2639" s="11" t="s">
        <v>10616</v>
      </c>
      <c r="C2639" s="10" t="s">
        <v>40</v>
      </c>
      <c r="D2639" s="11" t="s">
        <v>43</v>
      </c>
      <c r="E2639" s="11" t="s">
        <v>10611</v>
      </c>
      <c r="F2639" s="11"/>
      <c r="G2639" s="11" t="s">
        <v>227</v>
      </c>
      <c r="H2639" s="11" t="s">
        <v>10612</v>
      </c>
      <c r="I2639" s="11" t="s">
        <v>10617</v>
      </c>
      <c r="J2639" s="12">
        <v>38112</v>
      </c>
      <c r="K2639" s="12">
        <v>38112</v>
      </c>
      <c r="L2639" s="12" t="s">
        <v>48</v>
      </c>
      <c r="M2639" s="13">
        <v>300</v>
      </c>
      <c r="N2639" s="11" t="s">
        <v>283</v>
      </c>
      <c r="O2639" s="11" t="s">
        <v>284</v>
      </c>
      <c r="P2639" s="11" t="s">
        <v>37</v>
      </c>
      <c r="Q2639" s="11" t="s">
        <v>30</v>
      </c>
      <c r="R2639" s="11" t="s">
        <v>17</v>
      </c>
    </row>
    <row r="2640" spans="1:18" x14ac:dyDescent="0.35">
      <c r="A2640" s="11" t="s">
        <v>10618</v>
      </c>
      <c r="B2640" s="11" t="s">
        <v>10618</v>
      </c>
      <c r="C2640" s="10" t="s">
        <v>40</v>
      </c>
      <c r="D2640" s="11" t="s">
        <v>43</v>
      </c>
      <c r="E2640" s="11" t="s">
        <v>855</v>
      </c>
      <c r="F2640" s="11"/>
      <c r="G2640" s="11" t="s">
        <v>227</v>
      </c>
      <c r="H2640" s="11" t="s">
        <v>10619</v>
      </c>
      <c r="I2640" s="11" t="s">
        <v>10620</v>
      </c>
      <c r="J2640" s="12">
        <v>38112</v>
      </c>
      <c r="K2640" s="12">
        <v>38112</v>
      </c>
      <c r="L2640" s="12" t="s">
        <v>48</v>
      </c>
      <c r="M2640" s="13">
        <v>270</v>
      </c>
      <c r="N2640" s="11" t="s">
        <v>283</v>
      </c>
      <c r="O2640" s="11" t="s">
        <v>284</v>
      </c>
      <c r="P2640" s="11" t="s">
        <v>37</v>
      </c>
      <c r="Q2640" s="11" t="s">
        <v>30</v>
      </c>
      <c r="R2640" s="11" t="s">
        <v>17</v>
      </c>
    </row>
    <row r="2641" spans="1:18" x14ac:dyDescent="0.35">
      <c r="A2641" s="11" t="s">
        <v>10621</v>
      </c>
      <c r="B2641" s="11" t="s">
        <v>10621</v>
      </c>
      <c r="C2641" s="10" t="s">
        <v>40</v>
      </c>
      <c r="D2641" s="11" t="s">
        <v>43</v>
      </c>
      <c r="E2641" s="11" t="s">
        <v>855</v>
      </c>
      <c r="F2641" s="11"/>
      <c r="G2641" s="11" t="s">
        <v>227</v>
      </c>
      <c r="H2641" s="11" t="s">
        <v>10619</v>
      </c>
      <c r="I2641" s="11" t="s">
        <v>10622</v>
      </c>
      <c r="J2641" s="12">
        <v>38112</v>
      </c>
      <c r="K2641" s="12">
        <v>38112</v>
      </c>
      <c r="L2641" s="12" t="s">
        <v>48</v>
      </c>
      <c r="M2641" s="13">
        <v>270</v>
      </c>
      <c r="N2641" s="11" t="s">
        <v>283</v>
      </c>
      <c r="O2641" s="11" t="s">
        <v>284</v>
      </c>
      <c r="P2641" s="11" t="s">
        <v>37</v>
      </c>
      <c r="Q2641" s="11" t="s">
        <v>30</v>
      </c>
      <c r="R2641" s="11" t="s">
        <v>17</v>
      </c>
    </row>
    <row r="2642" spans="1:18" x14ac:dyDescent="0.35">
      <c r="A2642" s="11" t="s">
        <v>10623</v>
      </c>
      <c r="B2642" s="11" t="s">
        <v>10623</v>
      </c>
      <c r="C2642" s="10" t="s">
        <v>40</v>
      </c>
      <c r="D2642" s="11" t="s">
        <v>43</v>
      </c>
      <c r="E2642" s="11" t="s">
        <v>855</v>
      </c>
      <c r="F2642" s="11"/>
      <c r="G2642" s="11" t="s">
        <v>227</v>
      </c>
      <c r="H2642" s="11" t="s">
        <v>10619</v>
      </c>
      <c r="I2642" s="11" t="s">
        <v>10624</v>
      </c>
      <c r="J2642" s="12">
        <v>38112</v>
      </c>
      <c r="K2642" s="12">
        <v>38112</v>
      </c>
      <c r="L2642" s="12" t="s">
        <v>48</v>
      </c>
      <c r="M2642" s="13">
        <v>270</v>
      </c>
      <c r="N2642" s="11" t="s">
        <v>283</v>
      </c>
      <c r="O2642" s="11" t="s">
        <v>284</v>
      </c>
      <c r="P2642" s="11" t="s">
        <v>37</v>
      </c>
      <c r="Q2642" s="11" t="s">
        <v>30</v>
      </c>
      <c r="R2642" s="11" t="s">
        <v>17</v>
      </c>
    </row>
    <row r="2643" spans="1:18" x14ac:dyDescent="0.35">
      <c r="A2643" s="11" t="s">
        <v>10625</v>
      </c>
      <c r="B2643" s="11" t="s">
        <v>10625</v>
      </c>
      <c r="C2643" s="10" t="s">
        <v>40</v>
      </c>
      <c r="D2643" s="11" t="s">
        <v>225</v>
      </c>
      <c r="E2643" s="11" t="s">
        <v>9777</v>
      </c>
      <c r="F2643" s="11"/>
      <c r="G2643" s="11" t="s">
        <v>496</v>
      </c>
      <c r="H2643" s="11" t="s">
        <v>9778</v>
      </c>
      <c r="I2643" s="11" t="s">
        <v>10626</v>
      </c>
      <c r="J2643" s="12">
        <v>38077</v>
      </c>
      <c r="K2643" s="12">
        <v>38077</v>
      </c>
      <c r="L2643" s="12" t="s">
        <v>48</v>
      </c>
      <c r="M2643" s="13">
        <v>1598.43</v>
      </c>
      <c r="N2643" s="11" t="s">
        <v>2057</v>
      </c>
      <c r="O2643" s="11" t="s">
        <v>2058</v>
      </c>
      <c r="P2643" s="11" t="s">
        <v>37</v>
      </c>
      <c r="Q2643" s="11" t="s">
        <v>30</v>
      </c>
      <c r="R2643" s="11" t="s">
        <v>17</v>
      </c>
    </row>
    <row r="2644" spans="1:18" x14ac:dyDescent="0.35">
      <c r="A2644" s="11" t="s">
        <v>10627</v>
      </c>
      <c r="B2644" s="11" t="s">
        <v>10627</v>
      </c>
      <c r="C2644" s="10" t="s">
        <v>40</v>
      </c>
      <c r="D2644" s="11" t="s">
        <v>225</v>
      </c>
      <c r="E2644" s="11" t="s">
        <v>9777</v>
      </c>
      <c r="F2644" s="11"/>
      <c r="G2644" s="11" t="s">
        <v>496</v>
      </c>
      <c r="H2644" s="11" t="s">
        <v>9778</v>
      </c>
      <c r="I2644" s="11" t="s">
        <v>10628</v>
      </c>
      <c r="J2644" s="12">
        <v>38077</v>
      </c>
      <c r="K2644" s="12">
        <v>38077</v>
      </c>
      <c r="L2644" s="12" t="s">
        <v>48</v>
      </c>
      <c r="M2644" s="13">
        <v>1598.43</v>
      </c>
      <c r="N2644" s="11" t="s">
        <v>587</v>
      </c>
      <c r="O2644" s="11" t="s">
        <v>588</v>
      </c>
      <c r="P2644" s="11" t="s">
        <v>37</v>
      </c>
      <c r="Q2644" s="11" t="s">
        <v>30</v>
      </c>
      <c r="R2644" s="11" t="s">
        <v>17</v>
      </c>
    </row>
    <row r="2645" spans="1:18" x14ac:dyDescent="0.35">
      <c r="A2645" s="11" t="s">
        <v>10629</v>
      </c>
      <c r="B2645" s="11" t="s">
        <v>10629</v>
      </c>
      <c r="C2645" s="10" t="s">
        <v>40</v>
      </c>
      <c r="D2645" s="11" t="s">
        <v>225</v>
      </c>
      <c r="E2645" s="11" t="s">
        <v>9777</v>
      </c>
      <c r="F2645" s="11"/>
      <c r="G2645" s="11" t="s">
        <v>496</v>
      </c>
      <c r="H2645" s="11" t="s">
        <v>9778</v>
      </c>
      <c r="I2645" s="11" t="s">
        <v>10630</v>
      </c>
      <c r="J2645" s="12">
        <v>38077</v>
      </c>
      <c r="K2645" s="12">
        <v>38077</v>
      </c>
      <c r="L2645" s="12" t="s">
        <v>48</v>
      </c>
      <c r="M2645" s="13">
        <v>1598.43</v>
      </c>
      <c r="N2645" s="11" t="s">
        <v>2057</v>
      </c>
      <c r="O2645" s="11" t="s">
        <v>2058</v>
      </c>
      <c r="P2645" s="11" t="s">
        <v>37</v>
      </c>
      <c r="Q2645" s="11" t="s">
        <v>30</v>
      </c>
      <c r="R2645" s="11" t="s">
        <v>17</v>
      </c>
    </row>
    <row r="2646" spans="1:18" x14ac:dyDescent="0.35">
      <c r="A2646" s="11" t="s">
        <v>10631</v>
      </c>
      <c r="B2646" s="11" t="s">
        <v>10631</v>
      </c>
      <c r="C2646" s="10" t="s">
        <v>40</v>
      </c>
      <c r="D2646" s="11" t="s">
        <v>225</v>
      </c>
      <c r="E2646" s="11" t="s">
        <v>10632</v>
      </c>
      <c r="F2646" s="11"/>
      <c r="G2646" s="11" t="s">
        <v>45</v>
      </c>
      <c r="H2646" s="11" t="s">
        <v>2130</v>
      </c>
      <c r="I2646" s="11" t="s">
        <v>10633</v>
      </c>
      <c r="J2646" s="12">
        <v>38120</v>
      </c>
      <c r="K2646" s="12">
        <v>38120</v>
      </c>
      <c r="L2646" s="12" t="s">
        <v>48</v>
      </c>
      <c r="M2646" s="13">
        <v>7497.5</v>
      </c>
      <c r="N2646" s="11" t="s">
        <v>492</v>
      </c>
      <c r="O2646" s="11" t="s">
        <v>493</v>
      </c>
      <c r="P2646" s="11" t="s">
        <v>38</v>
      </c>
      <c r="Q2646" s="11" t="s">
        <v>30</v>
      </c>
      <c r="R2646" s="11" t="s">
        <v>17</v>
      </c>
    </row>
    <row r="2647" spans="1:18" x14ac:dyDescent="0.35">
      <c r="A2647" s="11" t="s">
        <v>10634</v>
      </c>
      <c r="B2647" s="11" t="s">
        <v>10634</v>
      </c>
      <c r="C2647" s="10" t="s">
        <v>40</v>
      </c>
      <c r="D2647" s="11" t="s">
        <v>225</v>
      </c>
      <c r="E2647" s="11" t="s">
        <v>10632</v>
      </c>
      <c r="F2647" s="11"/>
      <c r="G2647" s="11" t="s">
        <v>45</v>
      </c>
      <c r="H2647" s="11" t="s">
        <v>2130</v>
      </c>
      <c r="I2647" s="11" t="s">
        <v>10635</v>
      </c>
      <c r="J2647" s="12">
        <v>38120</v>
      </c>
      <c r="K2647" s="12">
        <v>38120</v>
      </c>
      <c r="L2647" s="12" t="s">
        <v>48</v>
      </c>
      <c r="M2647" s="13">
        <v>7497.5</v>
      </c>
      <c r="N2647" s="11" t="s">
        <v>492</v>
      </c>
      <c r="O2647" s="11" t="s">
        <v>493</v>
      </c>
      <c r="P2647" s="11" t="s">
        <v>38</v>
      </c>
      <c r="Q2647" s="11" t="s">
        <v>30</v>
      </c>
      <c r="R2647" s="11" t="s">
        <v>17</v>
      </c>
    </row>
    <row r="2648" spans="1:18" x14ac:dyDescent="0.35">
      <c r="A2648" s="11" t="s">
        <v>10636</v>
      </c>
      <c r="B2648" s="11" t="s">
        <v>10636</v>
      </c>
      <c r="C2648" s="10" t="s">
        <v>40</v>
      </c>
      <c r="D2648" s="11" t="s">
        <v>43</v>
      </c>
      <c r="E2648" s="11" t="s">
        <v>10637</v>
      </c>
      <c r="F2648" s="11"/>
      <c r="G2648" s="11" t="s">
        <v>725</v>
      </c>
      <c r="H2648" s="11" t="s">
        <v>10638</v>
      </c>
      <c r="I2648" s="11" t="s">
        <v>10639</v>
      </c>
      <c r="J2648" s="12">
        <v>38127</v>
      </c>
      <c r="K2648" s="12">
        <v>38127</v>
      </c>
      <c r="L2648" s="12" t="s">
        <v>48</v>
      </c>
      <c r="M2648" s="13">
        <v>1475.7</v>
      </c>
      <c r="N2648" s="11" t="s">
        <v>1103</v>
      </c>
      <c r="O2648" s="11" t="s">
        <v>1104</v>
      </c>
      <c r="P2648" s="11" t="s">
        <v>38</v>
      </c>
      <c r="Q2648" s="11" t="s">
        <v>30</v>
      </c>
      <c r="R2648" s="11" t="s">
        <v>17</v>
      </c>
    </row>
    <row r="2649" spans="1:18" x14ac:dyDescent="0.35">
      <c r="A2649" s="11" t="s">
        <v>10640</v>
      </c>
      <c r="B2649" s="11" t="s">
        <v>10640</v>
      </c>
      <c r="C2649" s="10" t="s">
        <v>40</v>
      </c>
      <c r="D2649" s="11" t="s">
        <v>43</v>
      </c>
      <c r="E2649" s="11" t="s">
        <v>10083</v>
      </c>
      <c r="F2649" s="11"/>
      <c r="G2649" s="11" t="s">
        <v>302</v>
      </c>
      <c r="H2649" s="11" t="s">
        <v>4832</v>
      </c>
      <c r="I2649" s="11" t="s">
        <v>10641</v>
      </c>
      <c r="J2649" s="12">
        <v>38126</v>
      </c>
      <c r="K2649" s="12">
        <v>38126</v>
      </c>
      <c r="L2649" s="12" t="s">
        <v>48</v>
      </c>
      <c r="M2649" s="13">
        <v>2929.4</v>
      </c>
      <c r="N2649" s="11" t="s">
        <v>524</v>
      </c>
      <c r="O2649" s="11" t="s">
        <v>525</v>
      </c>
      <c r="P2649" s="11" t="s">
        <v>38</v>
      </c>
      <c r="Q2649" s="11" t="s">
        <v>30</v>
      </c>
      <c r="R2649" s="11" t="s">
        <v>17</v>
      </c>
    </row>
    <row r="2650" spans="1:18" x14ac:dyDescent="0.35">
      <c r="A2650" s="11" t="s">
        <v>10642</v>
      </c>
      <c r="B2650" s="11" t="s">
        <v>10642</v>
      </c>
      <c r="C2650" s="10" t="s">
        <v>40</v>
      </c>
      <c r="D2650" s="11" t="s">
        <v>43</v>
      </c>
      <c r="E2650" s="11" t="s">
        <v>9087</v>
      </c>
      <c r="F2650" s="11" t="s">
        <v>178</v>
      </c>
      <c r="G2650" s="11" t="s">
        <v>9088</v>
      </c>
      <c r="H2650" s="11" t="s">
        <v>9089</v>
      </c>
      <c r="I2650" s="11" t="s">
        <v>10643</v>
      </c>
      <c r="J2650" s="12">
        <v>38126</v>
      </c>
      <c r="K2650" s="12">
        <v>38126</v>
      </c>
      <c r="L2650" s="12" t="s">
        <v>48</v>
      </c>
      <c r="M2650" s="13">
        <v>346.55</v>
      </c>
      <c r="N2650" s="11" t="s">
        <v>1252</v>
      </c>
      <c r="O2650" s="11" t="s">
        <v>1253</v>
      </c>
      <c r="P2650" s="11" t="s">
        <v>37</v>
      </c>
      <c r="Q2650" s="11" t="s">
        <v>30</v>
      </c>
      <c r="R2650" s="11" t="s">
        <v>17</v>
      </c>
    </row>
    <row r="2651" spans="1:18" x14ac:dyDescent="0.35">
      <c r="A2651" s="11" t="s">
        <v>10644</v>
      </c>
      <c r="B2651" s="11" t="s">
        <v>10644</v>
      </c>
      <c r="C2651" s="10" t="s">
        <v>40</v>
      </c>
      <c r="D2651" s="11" t="s">
        <v>43</v>
      </c>
      <c r="E2651" s="11" t="s">
        <v>9087</v>
      </c>
      <c r="F2651" s="11" t="s">
        <v>178</v>
      </c>
      <c r="G2651" s="11" t="s">
        <v>9088</v>
      </c>
      <c r="H2651" s="11" t="s">
        <v>9089</v>
      </c>
      <c r="I2651" s="11" t="s">
        <v>10645</v>
      </c>
      <c r="J2651" s="12">
        <v>38126</v>
      </c>
      <c r="K2651" s="12">
        <v>38126</v>
      </c>
      <c r="L2651" s="12" t="s">
        <v>48</v>
      </c>
      <c r="M2651" s="13">
        <v>346.55</v>
      </c>
      <c r="N2651" s="11" t="s">
        <v>1252</v>
      </c>
      <c r="O2651" s="11" t="s">
        <v>1253</v>
      </c>
      <c r="P2651" s="11" t="s">
        <v>37</v>
      </c>
      <c r="Q2651" s="11" t="s">
        <v>30</v>
      </c>
      <c r="R2651" s="11" t="s">
        <v>17</v>
      </c>
    </row>
    <row r="2652" spans="1:18" x14ac:dyDescent="0.35">
      <c r="A2652" s="11" t="s">
        <v>10646</v>
      </c>
      <c r="B2652" s="11" t="s">
        <v>10646</v>
      </c>
      <c r="C2652" s="10" t="s">
        <v>40</v>
      </c>
      <c r="D2652" s="11" t="s">
        <v>43</v>
      </c>
      <c r="E2652" s="11" t="s">
        <v>9087</v>
      </c>
      <c r="F2652" s="11" t="s">
        <v>178</v>
      </c>
      <c r="G2652" s="11" t="s">
        <v>9088</v>
      </c>
      <c r="H2652" s="11" t="s">
        <v>9089</v>
      </c>
      <c r="I2652" s="11" t="s">
        <v>10647</v>
      </c>
      <c r="J2652" s="12">
        <v>38126</v>
      </c>
      <c r="K2652" s="12">
        <v>38126</v>
      </c>
      <c r="L2652" s="12" t="s">
        <v>48</v>
      </c>
      <c r="M2652" s="13">
        <v>346.55</v>
      </c>
      <c r="N2652" s="11" t="s">
        <v>5054</v>
      </c>
      <c r="O2652" s="11" t="s">
        <v>5055</v>
      </c>
      <c r="P2652" s="11" t="s">
        <v>37</v>
      </c>
      <c r="Q2652" s="11" t="s">
        <v>30</v>
      </c>
      <c r="R2652" s="11" t="s">
        <v>17</v>
      </c>
    </row>
    <row r="2653" spans="1:18" x14ac:dyDescent="0.35">
      <c r="A2653" s="11" t="s">
        <v>10648</v>
      </c>
      <c r="B2653" s="11" t="s">
        <v>10648</v>
      </c>
      <c r="C2653" s="10" t="s">
        <v>40</v>
      </c>
      <c r="D2653" s="11" t="s">
        <v>43</v>
      </c>
      <c r="E2653" s="11" t="s">
        <v>9087</v>
      </c>
      <c r="F2653" s="11" t="s">
        <v>178</v>
      </c>
      <c r="G2653" s="11" t="s">
        <v>9088</v>
      </c>
      <c r="H2653" s="11" t="s">
        <v>9089</v>
      </c>
      <c r="I2653" s="11" t="s">
        <v>10649</v>
      </c>
      <c r="J2653" s="12">
        <v>38126</v>
      </c>
      <c r="K2653" s="12">
        <v>38126</v>
      </c>
      <c r="L2653" s="12" t="s">
        <v>48</v>
      </c>
      <c r="M2653" s="13">
        <v>346.55</v>
      </c>
      <c r="N2653" s="11" t="s">
        <v>5054</v>
      </c>
      <c r="O2653" s="11" t="s">
        <v>5055</v>
      </c>
      <c r="P2653" s="11" t="s">
        <v>37</v>
      </c>
      <c r="Q2653" s="11" t="s">
        <v>30</v>
      </c>
      <c r="R2653" s="11" t="s">
        <v>17</v>
      </c>
    </row>
    <row r="2654" spans="1:18" x14ac:dyDescent="0.35">
      <c r="A2654" s="11" t="s">
        <v>10650</v>
      </c>
      <c r="B2654" s="11" t="s">
        <v>10650</v>
      </c>
      <c r="C2654" s="10" t="s">
        <v>40</v>
      </c>
      <c r="D2654" s="11" t="s">
        <v>43</v>
      </c>
      <c r="E2654" s="11" t="s">
        <v>461</v>
      </c>
      <c r="F2654" s="11"/>
      <c r="G2654" s="11" t="s">
        <v>10651</v>
      </c>
      <c r="H2654" s="11" t="s">
        <v>10652</v>
      </c>
      <c r="I2654" s="11" t="s">
        <v>10653</v>
      </c>
      <c r="J2654" s="12">
        <v>38132</v>
      </c>
      <c r="K2654" s="12">
        <v>38132</v>
      </c>
      <c r="L2654" s="12" t="s">
        <v>48</v>
      </c>
      <c r="M2654" s="13">
        <v>469.45</v>
      </c>
      <c r="N2654" s="11" t="s">
        <v>65</v>
      </c>
      <c r="O2654" s="11" t="s">
        <v>66</v>
      </c>
      <c r="P2654" s="11" t="s">
        <v>37</v>
      </c>
      <c r="Q2654" s="11" t="s">
        <v>30</v>
      </c>
      <c r="R2654" s="11" t="s">
        <v>17</v>
      </c>
    </row>
    <row r="2655" spans="1:18" x14ac:dyDescent="0.35">
      <c r="A2655" s="11" t="s">
        <v>10654</v>
      </c>
      <c r="B2655" s="11" t="s">
        <v>10654</v>
      </c>
      <c r="C2655" s="10" t="s">
        <v>40</v>
      </c>
      <c r="D2655" s="11" t="s">
        <v>43</v>
      </c>
      <c r="E2655" s="11" t="s">
        <v>461</v>
      </c>
      <c r="F2655" s="11"/>
      <c r="G2655" s="11" t="s">
        <v>10651</v>
      </c>
      <c r="H2655" s="11" t="s">
        <v>10652</v>
      </c>
      <c r="I2655" s="11" t="s">
        <v>10655</v>
      </c>
      <c r="J2655" s="12">
        <v>38132</v>
      </c>
      <c r="K2655" s="12">
        <v>38132</v>
      </c>
      <c r="L2655" s="12" t="s">
        <v>48</v>
      </c>
      <c r="M2655" s="13">
        <v>469.45</v>
      </c>
      <c r="N2655" s="11" t="s">
        <v>65</v>
      </c>
      <c r="O2655" s="11" t="s">
        <v>66</v>
      </c>
      <c r="P2655" s="11" t="s">
        <v>37</v>
      </c>
      <c r="Q2655" s="11" t="s">
        <v>30</v>
      </c>
      <c r="R2655" s="11" t="s">
        <v>17</v>
      </c>
    </row>
    <row r="2656" spans="1:18" x14ac:dyDescent="0.35">
      <c r="A2656" s="11" t="s">
        <v>10656</v>
      </c>
      <c r="B2656" s="11" t="s">
        <v>10656</v>
      </c>
      <c r="C2656" s="10" t="s">
        <v>40</v>
      </c>
      <c r="D2656" s="11" t="s">
        <v>43</v>
      </c>
      <c r="E2656" s="11" t="s">
        <v>461</v>
      </c>
      <c r="F2656" s="11"/>
      <c r="G2656" s="11" t="s">
        <v>10651</v>
      </c>
      <c r="H2656" s="11" t="s">
        <v>10652</v>
      </c>
      <c r="I2656" s="11" t="s">
        <v>10657</v>
      </c>
      <c r="J2656" s="12">
        <v>38132</v>
      </c>
      <c r="K2656" s="12">
        <v>38132</v>
      </c>
      <c r="L2656" s="12" t="s">
        <v>48</v>
      </c>
      <c r="M2656" s="13">
        <v>469.45</v>
      </c>
      <c r="N2656" s="11" t="s">
        <v>65</v>
      </c>
      <c r="O2656" s="11" t="s">
        <v>66</v>
      </c>
      <c r="P2656" s="11" t="s">
        <v>37</v>
      </c>
      <c r="Q2656" s="11" t="s">
        <v>30</v>
      </c>
      <c r="R2656" s="11" t="s">
        <v>17</v>
      </c>
    </row>
    <row r="2657" spans="1:18" x14ac:dyDescent="0.35">
      <c r="A2657" s="11" t="s">
        <v>10658</v>
      </c>
      <c r="B2657" s="11" t="s">
        <v>10658</v>
      </c>
      <c r="C2657" s="10" t="s">
        <v>40</v>
      </c>
      <c r="D2657" s="11" t="s">
        <v>43</v>
      </c>
      <c r="E2657" s="11" t="s">
        <v>461</v>
      </c>
      <c r="F2657" s="11"/>
      <c r="G2657" s="11" t="s">
        <v>10651</v>
      </c>
      <c r="H2657" s="11" t="s">
        <v>10652</v>
      </c>
      <c r="I2657" s="11" t="s">
        <v>10659</v>
      </c>
      <c r="J2657" s="12">
        <v>38132</v>
      </c>
      <c r="K2657" s="12">
        <v>38132</v>
      </c>
      <c r="L2657" s="12" t="s">
        <v>48</v>
      </c>
      <c r="M2657" s="13">
        <v>469.45</v>
      </c>
      <c r="N2657" s="11" t="s">
        <v>65</v>
      </c>
      <c r="O2657" s="11" t="s">
        <v>66</v>
      </c>
      <c r="P2657" s="11" t="s">
        <v>37</v>
      </c>
      <c r="Q2657" s="11" t="s">
        <v>30</v>
      </c>
      <c r="R2657" s="11" t="s">
        <v>17</v>
      </c>
    </row>
    <row r="2658" spans="1:18" x14ac:dyDescent="0.35">
      <c r="A2658" s="11" t="s">
        <v>10660</v>
      </c>
      <c r="B2658" s="11" t="s">
        <v>10660</v>
      </c>
      <c r="C2658" s="10" t="s">
        <v>40</v>
      </c>
      <c r="D2658" s="11" t="s">
        <v>43</v>
      </c>
      <c r="E2658" s="11" t="s">
        <v>461</v>
      </c>
      <c r="F2658" s="11"/>
      <c r="G2658" s="11" t="s">
        <v>10651</v>
      </c>
      <c r="H2658" s="11" t="s">
        <v>10652</v>
      </c>
      <c r="I2658" s="11" t="s">
        <v>10661</v>
      </c>
      <c r="J2658" s="12">
        <v>38132</v>
      </c>
      <c r="K2658" s="12">
        <v>38132</v>
      </c>
      <c r="L2658" s="12" t="s">
        <v>48</v>
      </c>
      <c r="M2658" s="13">
        <v>469.45</v>
      </c>
      <c r="N2658" s="11" t="s">
        <v>65</v>
      </c>
      <c r="O2658" s="11" t="s">
        <v>66</v>
      </c>
      <c r="P2658" s="11" t="s">
        <v>37</v>
      </c>
      <c r="Q2658" s="11" t="s">
        <v>30</v>
      </c>
      <c r="R2658" s="11" t="s">
        <v>17</v>
      </c>
    </row>
    <row r="2659" spans="1:18" x14ac:dyDescent="0.35">
      <c r="A2659" s="11" t="s">
        <v>10662</v>
      </c>
      <c r="B2659" s="11" t="s">
        <v>10662</v>
      </c>
      <c r="C2659" s="10" t="s">
        <v>40</v>
      </c>
      <c r="D2659" s="11" t="s">
        <v>43</v>
      </c>
      <c r="E2659" s="11" t="s">
        <v>461</v>
      </c>
      <c r="F2659" s="11"/>
      <c r="G2659" s="11" t="s">
        <v>10651</v>
      </c>
      <c r="H2659" s="11" t="s">
        <v>10652</v>
      </c>
      <c r="I2659" s="11" t="s">
        <v>10663</v>
      </c>
      <c r="J2659" s="12">
        <v>38132</v>
      </c>
      <c r="K2659" s="12">
        <v>38132</v>
      </c>
      <c r="L2659" s="12" t="s">
        <v>48</v>
      </c>
      <c r="M2659" s="13">
        <v>469.45</v>
      </c>
      <c r="N2659" s="11" t="s">
        <v>65</v>
      </c>
      <c r="O2659" s="11" t="s">
        <v>66</v>
      </c>
      <c r="P2659" s="11" t="s">
        <v>37</v>
      </c>
      <c r="Q2659" s="11" t="s">
        <v>30</v>
      </c>
      <c r="R2659" s="11" t="s">
        <v>17</v>
      </c>
    </row>
    <row r="2660" spans="1:18" x14ac:dyDescent="0.35">
      <c r="A2660" s="11" t="s">
        <v>10664</v>
      </c>
      <c r="B2660" s="11" t="s">
        <v>10664</v>
      </c>
      <c r="C2660" s="10" t="s">
        <v>40</v>
      </c>
      <c r="D2660" s="11" t="s">
        <v>43</v>
      </c>
      <c r="E2660" s="11" t="s">
        <v>461</v>
      </c>
      <c r="F2660" s="11"/>
      <c r="G2660" s="11" t="s">
        <v>10651</v>
      </c>
      <c r="H2660" s="11" t="s">
        <v>10652</v>
      </c>
      <c r="I2660" s="11" t="s">
        <v>10665</v>
      </c>
      <c r="J2660" s="12">
        <v>38132</v>
      </c>
      <c r="K2660" s="12">
        <v>38132</v>
      </c>
      <c r="L2660" s="12" t="s">
        <v>48</v>
      </c>
      <c r="M2660" s="13">
        <v>469.45</v>
      </c>
      <c r="N2660" s="11" t="s">
        <v>65</v>
      </c>
      <c r="O2660" s="11" t="s">
        <v>66</v>
      </c>
      <c r="P2660" s="11" t="s">
        <v>37</v>
      </c>
      <c r="Q2660" s="11" t="s">
        <v>30</v>
      </c>
      <c r="R2660" s="11" t="s">
        <v>17</v>
      </c>
    </row>
    <row r="2661" spans="1:18" x14ac:dyDescent="0.35">
      <c r="A2661" s="11" t="s">
        <v>10666</v>
      </c>
      <c r="B2661" s="11" t="s">
        <v>10666</v>
      </c>
      <c r="C2661" s="10" t="s">
        <v>40</v>
      </c>
      <c r="D2661" s="11" t="s">
        <v>43</v>
      </c>
      <c r="E2661" s="11" t="s">
        <v>461</v>
      </c>
      <c r="F2661" s="11"/>
      <c r="G2661" s="11" t="s">
        <v>10651</v>
      </c>
      <c r="H2661" s="11" t="s">
        <v>10652</v>
      </c>
      <c r="I2661" s="11" t="s">
        <v>10667</v>
      </c>
      <c r="J2661" s="12">
        <v>38132</v>
      </c>
      <c r="K2661" s="12">
        <v>38132</v>
      </c>
      <c r="L2661" s="12" t="s">
        <v>48</v>
      </c>
      <c r="M2661" s="13">
        <v>469.45</v>
      </c>
      <c r="N2661" s="11" t="s">
        <v>65</v>
      </c>
      <c r="O2661" s="11" t="s">
        <v>66</v>
      </c>
      <c r="P2661" s="11" t="s">
        <v>37</v>
      </c>
      <c r="Q2661" s="11" t="s">
        <v>30</v>
      </c>
      <c r="R2661" s="11" t="s">
        <v>17</v>
      </c>
    </row>
    <row r="2662" spans="1:18" x14ac:dyDescent="0.35">
      <c r="A2662" s="11" t="s">
        <v>10668</v>
      </c>
      <c r="B2662" s="11" t="s">
        <v>10668</v>
      </c>
      <c r="C2662" s="10" t="s">
        <v>40</v>
      </c>
      <c r="D2662" s="11" t="s">
        <v>225</v>
      </c>
      <c r="E2662" s="11" t="s">
        <v>10669</v>
      </c>
      <c r="F2662" s="11"/>
      <c r="G2662" s="11" t="s">
        <v>9740</v>
      </c>
      <c r="H2662" s="11" t="s">
        <v>10670</v>
      </c>
      <c r="I2662" s="11" t="s">
        <v>10671</v>
      </c>
      <c r="J2662" s="12">
        <v>38118</v>
      </c>
      <c r="K2662" s="12">
        <v>38118</v>
      </c>
      <c r="L2662" s="12" t="s">
        <v>48</v>
      </c>
      <c r="M2662" s="13">
        <v>2400.0100000000002</v>
      </c>
      <c r="N2662" s="11" t="s">
        <v>288</v>
      </c>
      <c r="O2662" s="11" t="s">
        <v>289</v>
      </c>
      <c r="P2662" s="11" t="s">
        <v>38</v>
      </c>
      <c r="Q2662" s="11" t="s">
        <v>30</v>
      </c>
      <c r="R2662" s="11" t="s">
        <v>17</v>
      </c>
    </row>
    <row r="2663" spans="1:18" x14ac:dyDescent="0.35">
      <c r="A2663" s="11" t="s">
        <v>10672</v>
      </c>
      <c r="B2663" s="11" t="s">
        <v>10672</v>
      </c>
      <c r="C2663" s="10" t="s">
        <v>40</v>
      </c>
      <c r="D2663" s="11" t="s">
        <v>225</v>
      </c>
      <c r="E2663" s="11" t="s">
        <v>10669</v>
      </c>
      <c r="F2663" s="11"/>
      <c r="G2663" s="11" t="s">
        <v>9740</v>
      </c>
      <c r="H2663" s="11" t="s">
        <v>10670</v>
      </c>
      <c r="I2663" s="11" t="s">
        <v>10673</v>
      </c>
      <c r="J2663" s="12">
        <v>38118</v>
      </c>
      <c r="K2663" s="12">
        <v>38118</v>
      </c>
      <c r="L2663" s="12" t="s">
        <v>48</v>
      </c>
      <c r="M2663" s="13">
        <v>2400.0100000000002</v>
      </c>
      <c r="N2663" s="11" t="s">
        <v>288</v>
      </c>
      <c r="O2663" s="11" t="s">
        <v>289</v>
      </c>
      <c r="P2663" s="11" t="s">
        <v>38</v>
      </c>
      <c r="Q2663" s="11" t="s">
        <v>30</v>
      </c>
      <c r="R2663" s="11" t="s">
        <v>17</v>
      </c>
    </row>
    <row r="2664" spans="1:18" x14ac:dyDescent="0.35">
      <c r="A2664" s="11" t="s">
        <v>10674</v>
      </c>
      <c r="B2664" s="11" t="s">
        <v>10674</v>
      </c>
      <c r="C2664" s="10" t="s">
        <v>40</v>
      </c>
      <c r="D2664" s="11" t="s">
        <v>225</v>
      </c>
      <c r="E2664" s="11" t="s">
        <v>10669</v>
      </c>
      <c r="F2664" s="11"/>
      <c r="G2664" s="11" t="s">
        <v>9740</v>
      </c>
      <c r="H2664" s="11" t="s">
        <v>10670</v>
      </c>
      <c r="I2664" s="11" t="s">
        <v>10675</v>
      </c>
      <c r="J2664" s="12">
        <v>38118</v>
      </c>
      <c r="K2664" s="12">
        <v>38118</v>
      </c>
      <c r="L2664" s="12" t="s">
        <v>48</v>
      </c>
      <c r="M2664" s="13">
        <v>2400.0100000000002</v>
      </c>
      <c r="N2664" s="11" t="s">
        <v>288</v>
      </c>
      <c r="O2664" s="11" t="s">
        <v>289</v>
      </c>
      <c r="P2664" s="11" t="s">
        <v>38</v>
      </c>
      <c r="Q2664" s="11" t="s">
        <v>30</v>
      </c>
      <c r="R2664" s="11" t="s">
        <v>17</v>
      </c>
    </row>
    <row r="2665" spans="1:18" x14ac:dyDescent="0.35">
      <c r="A2665" s="11" t="s">
        <v>10676</v>
      </c>
      <c r="B2665" s="11" t="s">
        <v>10676</v>
      </c>
      <c r="C2665" s="10" t="s">
        <v>40</v>
      </c>
      <c r="D2665" s="11" t="s">
        <v>225</v>
      </c>
      <c r="E2665" s="11" t="s">
        <v>9739</v>
      </c>
      <c r="F2665" s="11"/>
      <c r="G2665" s="11" t="s">
        <v>9740</v>
      </c>
      <c r="H2665" s="11" t="s">
        <v>9741</v>
      </c>
      <c r="I2665" s="11" t="s">
        <v>10677</v>
      </c>
      <c r="J2665" s="12">
        <v>38118</v>
      </c>
      <c r="K2665" s="12">
        <v>38118</v>
      </c>
      <c r="L2665" s="12" t="s">
        <v>48</v>
      </c>
      <c r="M2665" s="13">
        <v>2296</v>
      </c>
      <c r="N2665" s="11" t="s">
        <v>492</v>
      </c>
      <c r="O2665" s="11" t="s">
        <v>493</v>
      </c>
      <c r="P2665" s="11" t="s">
        <v>37</v>
      </c>
      <c r="Q2665" s="11" t="s">
        <v>30</v>
      </c>
      <c r="R2665" s="11" t="s">
        <v>17</v>
      </c>
    </row>
    <row r="2666" spans="1:18" x14ac:dyDescent="0.35">
      <c r="A2666" s="11" t="s">
        <v>10678</v>
      </c>
      <c r="B2666" s="11" t="s">
        <v>10678</v>
      </c>
      <c r="C2666" s="10" t="s">
        <v>40</v>
      </c>
      <c r="D2666" s="11" t="s">
        <v>225</v>
      </c>
      <c r="E2666" s="11" t="s">
        <v>9739</v>
      </c>
      <c r="F2666" s="11"/>
      <c r="G2666" s="11" t="s">
        <v>9740</v>
      </c>
      <c r="H2666" s="11" t="s">
        <v>9741</v>
      </c>
      <c r="I2666" s="11" t="s">
        <v>10679</v>
      </c>
      <c r="J2666" s="12">
        <v>38118</v>
      </c>
      <c r="K2666" s="12">
        <v>38118</v>
      </c>
      <c r="L2666" s="12" t="s">
        <v>48</v>
      </c>
      <c r="M2666" s="13">
        <v>2296</v>
      </c>
      <c r="N2666" s="11" t="s">
        <v>2057</v>
      </c>
      <c r="O2666" s="11" t="s">
        <v>2058</v>
      </c>
      <c r="P2666" s="11" t="s">
        <v>37</v>
      </c>
      <c r="Q2666" s="11" t="s">
        <v>30</v>
      </c>
      <c r="R2666" s="11" t="s">
        <v>17</v>
      </c>
    </row>
    <row r="2667" spans="1:18" x14ac:dyDescent="0.35">
      <c r="A2667" s="11" t="s">
        <v>10680</v>
      </c>
      <c r="B2667" s="11" t="s">
        <v>10680</v>
      </c>
      <c r="C2667" s="10" t="s">
        <v>40</v>
      </c>
      <c r="D2667" s="11" t="s">
        <v>225</v>
      </c>
      <c r="E2667" s="11" t="s">
        <v>9739</v>
      </c>
      <c r="F2667" s="11"/>
      <c r="G2667" s="11" t="s">
        <v>9740</v>
      </c>
      <c r="H2667" s="11" t="s">
        <v>9741</v>
      </c>
      <c r="I2667" s="11" t="s">
        <v>10681</v>
      </c>
      <c r="J2667" s="12">
        <v>38118</v>
      </c>
      <c r="K2667" s="12">
        <v>38118</v>
      </c>
      <c r="L2667" s="12" t="s">
        <v>48</v>
      </c>
      <c r="M2667" s="13">
        <v>2296</v>
      </c>
      <c r="N2667" s="11" t="s">
        <v>492</v>
      </c>
      <c r="O2667" s="11" t="s">
        <v>493</v>
      </c>
      <c r="P2667" s="11" t="s">
        <v>37</v>
      </c>
      <c r="Q2667" s="11" t="s">
        <v>30</v>
      </c>
      <c r="R2667" s="11" t="s">
        <v>17</v>
      </c>
    </row>
    <row r="2668" spans="1:18" x14ac:dyDescent="0.35">
      <c r="A2668" s="11" t="s">
        <v>10682</v>
      </c>
      <c r="B2668" s="11" t="s">
        <v>10682</v>
      </c>
      <c r="C2668" s="10" t="s">
        <v>40</v>
      </c>
      <c r="D2668" s="11" t="s">
        <v>43</v>
      </c>
      <c r="E2668" s="11" t="s">
        <v>10669</v>
      </c>
      <c r="F2668" s="11"/>
      <c r="G2668" s="11" t="s">
        <v>9740</v>
      </c>
      <c r="H2668" s="11" t="s">
        <v>10670</v>
      </c>
      <c r="I2668" s="11" t="s">
        <v>10683</v>
      </c>
      <c r="J2668" s="12">
        <v>38016</v>
      </c>
      <c r="K2668" s="12">
        <v>38016</v>
      </c>
      <c r="L2668" s="12" t="s">
        <v>48</v>
      </c>
      <c r="M2668" s="13">
        <v>2474.37</v>
      </c>
      <c r="N2668" s="11" t="s">
        <v>288</v>
      </c>
      <c r="O2668" s="11" t="s">
        <v>289</v>
      </c>
      <c r="P2668" s="11" t="s">
        <v>38</v>
      </c>
      <c r="Q2668" s="11" t="s">
        <v>30</v>
      </c>
      <c r="R2668" s="11" t="s">
        <v>17</v>
      </c>
    </row>
    <row r="2669" spans="1:18" x14ac:dyDescent="0.35">
      <c r="A2669" s="11" t="s">
        <v>10684</v>
      </c>
      <c r="B2669" s="11" t="s">
        <v>10684</v>
      </c>
      <c r="C2669" s="10" t="s">
        <v>40</v>
      </c>
      <c r="D2669" s="11" t="s">
        <v>43</v>
      </c>
      <c r="E2669" s="11" t="s">
        <v>2447</v>
      </c>
      <c r="F2669" s="11"/>
      <c r="G2669" s="11" t="s">
        <v>2448</v>
      </c>
      <c r="H2669" s="11" t="s">
        <v>10685</v>
      </c>
      <c r="I2669" s="11" t="s">
        <v>10686</v>
      </c>
      <c r="J2669" s="12">
        <v>38026</v>
      </c>
      <c r="K2669" s="12">
        <v>38026</v>
      </c>
      <c r="L2669" s="12" t="s">
        <v>48</v>
      </c>
      <c r="M2669" s="13">
        <v>13342.47</v>
      </c>
      <c r="N2669" s="11" t="s">
        <v>524</v>
      </c>
      <c r="O2669" s="11" t="s">
        <v>525</v>
      </c>
      <c r="P2669" s="11" t="s">
        <v>39</v>
      </c>
      <c r="Q2669" s="11" t="s">
        <v>30</v>
      </c>
      <c r="R2669" s="11" t="s">
        <v>17</v>
      </c>
    </row>
    <row r="2670" spans="1:18" x14ac:dyDescent="0.35">
      <c r="A2670" s="11" t="s">
        <v>10687</v>
      </c>
      <c r="B2670" s="11" t="s">
        <v>10687</v>
      </c>
      <c r="C2670" s="10" t="s">
        <v>40</v>
      </c>
      <c r="D2670" s="11" t="s">
        <v>43</v>
      </c>
      <c r="E2670" s="11" t="s">
        <v>8359</v>
      </c>
      <c r="F2670" s="11"/>
      <c r="G2670" s="11" t="s">
        <v>2448</v>
      </c>
      <c r="H2670" s="11" t="s">
        <v>10688</v>
      </c>
      <c r="I2670" s="11" t="s">
        <v>10689</v>
      </c>
      <c r="J2670" s="12">
        <v>38026</v>
      </c>
      <c r="K2670" s="12">
        <v>38026</v>
      </c>
      <c r="L2670" s="12" t="s">
        <v>48</v>
      </c>
      <c r="M2670" s="13">
        <v>24940</v>
      </c>
      <c r="N2670" s="11" t="s">
        <v>524</v>
      </c>
      <c r="O2670" s="11" t="s">
        <v>525</v>
      </c>
      <c r="P2670" s="11" t="s">
        <v>39</v>
      </c>
      <c r="Q2670" s="11" t="s">
        <v>30</v>
      </c>
      <c r="R2670" s="11" t="s">
        <v>17</v>
      </c>
    </row>
    <row r="2671" spans="1:18" x14ac:dyDescent="0.35">
      <c r="A2671" s="11" t="s">
        <v>10690</v>
      </c>
      <c r="B2671" s="11" t="s">
        <v>10690</v>
      </c>
      <c r="C2671" s="10" t="s">
        <v>40</v>
      </c>
      <c r="D2671" s="11" t="s">
        <v>43</v>
      </c>
      <c r="E2671" s="11" t="s">
        <v>10691</v>
      </c>
      <c r="F2671" s="11"/>
      <c r="G2671" s="11" t="s">
        <v>3316</v>
      </c>
      <c r="H2671" s="11" t="s">
        <v>10692</v>
      </c>
      <c r="I2671" s="11" t="s">
        <v>10693</v>
      </c>
      <c r="J2671" s="12">
        <v>38016</v>
      </c>
      <c r="K2671" s="12">
        <v>38016</v>
      </c>
      <c r="L2671" s="12" t="s">
        <v>48</v>
      </c>
      <c r="M2671" s="13">
        <v>2946.78</v>
      </c>
      <c r="N2671" s="11" t="s">
        <v>305</v>
      </c>
      <c r="O2671" s="11" t="s">
        <v>306</v>
      </c>
      <c r="P2671" s="11" t="s">
        <v>38</v>
      </c>
      <c r="Q2671" s="11" t="s">
        <v>30</v>
      </c>
      <c r="R2671" s="11" t="s">
        <v>17</v>
      </c>
    </row>
    <row r="2672" spans="1:18" x14ac:dyDescent="0.35">
      <c r="A2672" s="11" t="s">
        <v>10694</v>
      </c>
      <c r="B2672" s="11" t="s">
        <v>10694</v>
      </c>
      <c r="C2672" s="10" t="s">
        <v>40</v>
      </c>
      <c r="D2672" s="11" t="s">
        <v>43</v>
      </c>
      <c r="E2672" s="11" t="s">
        <v>10027</v>
      </c>
      <c r="F2672" s="11"/>
      <c r="G2672" s="11" t="s">
        <v>3316</v>
      </c>
      <c r="H2672" s="11" t="s">
        <v>4638</v>
      </c>
      <c r="I2672" s="11" t="s">
        <v>10695</v>
      </c>
      <c r="J2672" s="12">
        <v>38016</v>
      </c>
      <c r="K2672" s="12">
        <v>38016</v>
      </c>
      <c r="L2672" s="12" t="s">
        <v>48</v>
      </c>
      <c r="M2672" s="13">
        <v>4636.84</v>
      </c>
      <c r="N2672" s="11" t="s">
        <v>434</v>
      </c>
      <c r="O2672" s="11" t="s">
        <v>435</v>
      </c>
      <c r="P2672" s="11" t="s">
        <v>38</v>
      </c>
      <c r="Q2672" s="11" t="s">
        <v>30</v>
      </c>
      <c r="R2672" s="11" t="s">
        <v>17</v>
      </c>
    </row>
    <row r="2673" spans="1:18" x14ac:dyDescent="0.35">
      <c r="A2673" s="11" t="s">
        <v>10696</v>
      </c>
      <c r="B2673" s="11" t="s">
        <v>10696</v>
      </c>
      <c r="C2673" s="10" t="s">
        <v>40</v>
      </c>
      <c r="D2673" s="11" t="s">
        <v>43</v>
      </c>
      <c r="E2673" s="11" t="s">
        <v>10027</v>
      </c>
      <c r="F2673" s="11"/>
      <c r="G2673" s="11" t="s">
        <v>3316</v>
      </c>
      <c r="H2673" s="11" t="s">
        <v>4638</v>
      </c>
      <c r="I2673" s="11" t="s">
        <v>10697</v>
      </c>
      <c r="J2673" s="12">
        <v>38016</v>
      </c>
      <c r="K2673" s="12">
        <v>38016</v>
      </c>
      <c r="L2673" s="12" t="s">
        <v>48</v>
      </c>
      <c r="M2673" s="13">
        <v>4636.84</v>
      </c>
      <c r="N2673" s="11" t="s">
        <v>305</v>
      </c>
      <c r="O2673" s="11" t="s">
        <v>306</v>
      </c>
      <c r="P2673" s="11" t="s">
        <v>38</v>
      </c>
      <c r="Q2673" s="11" t="s">
        <v>30</v>
      </c>
      <c r="R2673" s="11" t="s">
        <v>17</v>
      </c>
    </row>
    <row r="2674" spans="1:18" x14ac:dyDescent="0.35">
      <c r="A2674" s="11" t="s">
        <v>10698</v>
      </c>
      <c r="B2674" s="11" t="s">
        <v>10698</v>
      </c>
      <c r="C2674" s="10" t="s">
        <v>40</v>
      </c>
      <c r="D2674" s="11" t="s">
        <v>43</v>
      </c>
      <c r="E2674" s="11" t="s">
        <v>10126</v>
      </c>
      <c r="F2674" s="11"/>
      <c r="G2674" s="11" t="s">
        <v>10699</v>
      </c>
      <c r="H2674" s="11" t="s">
        <v>10700</v>
      </c>
      <c r="I2674" s="11" t="s">
        <v>10701</v>
      </c>
      <c r="J2674" s="12">
        <v>38134</v>
      </c>
      <c r="K2674" s="12">
        <v>38134</v>
      </c>
      <c r="L2674" s="12" t="s">
        <v>48</v>
      </c>
      <c r="M2674" s="13">
        <v>7840</v>
      </c>
      <c r="N2674" s="11" t="s">
        <v>305</v>
      </c>
      <c r="O2674" s="11" t="s">
        <v>306</v>
      </c>
      <c r="P2674" s="11" t="s">
        <v>38</v>
      </c>
      <c r="Q2674" s="11" t="s">
        <v>30</v>
      </c>
      <c r="R2674" s="11" t="s">
        <v>17</v>
      </c>
    </row>
    <row r="2675" spans="1:18" x14ac:dyDescent="0.35">
      <c r="A2675" s="11" t="s">
        <v>10702</v>
      </c>
      <c r="B2675" s="11" t="s">
        <v>10702</v>
      </c>
      <c r="C2675" s="10" t="s">
        <v>40</v>
      </c>
      <c r="D2675" s="11" t="s">
        <v>43</v>
      </c>
      <c r="E2675" s="11" t="s">
        <v>10703</v>
      </c>
      <c r="F2675" s="11"/>
      <c r="G2675" s="11" t="s">
        <v>3316</v>
      </c>
      <c r="H2675" s="11" t="s">
        <v>10112</v>
      </c>
      <c r="I2675" s="11" t="s">
        <v>10704</v>
      </c>
      <c r="J2675" s="12">
        <v>38006</v>
      </c>
      <c r="K2675" s="12">
        <v>38006</v>
      </c>
      <c r="L2675" s="12" t="s">
        <v>48</v>
      </c>
      <c r="M2675" s="13">
        <v>1437.01</v>
      </c>
      <c r="N2675" s="11" t="s">
        <v>434</v>
      </c>
      <c r="O2675" s="11" t="s">
        <v>435</v>
      </c>
      <c r="P2675" s="11" t="s">
        <v>38</v>
      </c>
      <c r="Q2675" s="11" t="s">
        <v>30</v>
      </c>
      <c r="R2675" s="11" t="s">
        <v>17</v>
      </c>
    </row>
    <row r="2676" spans="1:18" x14ac:dyDescent="0.35">
      <c r="A2676" s="11" t="s">
        <v>10705</v>
      </c>
      <c r="B2676" s="11" t="s">
        <v>10705</v>
      </c>
      <c r="C2676" s="10" t="s">
        <v>40</v>
      </c>
      <c r="D2676" s="11" t="s">
        <v>43</v>
      </c>
      <c r="E2676" s="11" t="s">
        <v>10706</v>
      </c>
      <c r="F2676" s="11"/>
      <c r="G2676" s="11" t="s">
        <v>592</v>
      </c>
      <c r="H2676" s="11" t="s">
        <v>10019</v>
      </c>
      <c r="I2676" s="11" t="s">
        <v>10020</v>
      </c>
      <c r="J2676" s="12">
        <v>38054</v>
      </c>
      <c r="K2676" s="12">
        <v>38054</v>
      </c>
      <c r="L2676" s="12" t="s">
        <v>48</v>
      </c>
      <c r="M2676" s="13">
        <v>2250</v>
      </c>
      <c r="N2676" s="11" t="s">
        <v>283</v>
      </c>
      <c r="O2676" s="11" t="s">
        <v>284</v>
      </c>
      <c r="P2676" s="11" t="s">
        <v>38</v>
      </c>
      <c r="Q2676" s="11" t="s">
        <v>30</v>
      </c>
      <c r="R2676" s="11" t="s">
        <v>17</v>
      </c>
    </row>
    <row r="2677" spans="1:18" x14ac:dyDescent="0.35">
      <c r="A2677" s="11" t="s">
        <v>10707</v>
      </c>
      <c r="B2677" s="11" t="s">
        <v>10707</v>
      </c>
      <c r="C2677" s="10" t="s">
        <v>40</v>
      </c>
      <c r="D2677" s="11" t="s">
        <v>43</v>
      </c>
      <c r="E2677" s="11" t="s">
        <v>10706</v>
      </c>
      <c r="F2677" s="11"/>
      <c r="G2677" s="11" t="s">
        <v>592</v>
      </c>
      <c r="H2677" s="11" t="s">
        <v>10019</v>
      </c>
      <c r="I2677" s="11" t="s">
        <v>10708</v>
      </c>
      <c r="J2677" s="12">
        <v>38054</v>
      </c>
      <c r="K2677" s="12">
        <v>38054</v>
      </c>
      <c r="L2677" s="12" t="s">
        <v>48</v>
      </c>
      <c r="M2677" s="13">
        <v>2250</v>
      </c>
      <c r="N2677" s="11" t="s">
        <v>6775</v>
      </c>
      <c r="O2677" s="11" t="s">
        <v>6776</v>
      </c>
      <c r="P2677" s="11" t="s">
        <v>38</v>
      </c>
      <c r="Q2677" s="11" t="s">
        <v>30</v>
      </c>
      <c r="R2677" s="11" t="s">
        <v>17</v>
      </c>
    </row>
    <row r="2678" spans="1:18" x14ac:dyDescent="0.35">
      <c r="A2678" s="11" t="s">
        <v>10709</v>
      </c>
      <c r="B2678" s="11" t="s">
        <v>10709</v>
      </c>
      <c r="C2678" s="10" t="s">
        <v>40</v>
      </c>
      <c r="D2678" s="11" t="s">
        <v>43</v>
      </c>
      <c r="E2678" s="11" t="s">
        <v>10706</v>
      </c>
      <c r="F2678" s="11"/>
      <c r="G2678" s="11" t="s">
        <v>592</v>
      </c>
      <c r="H2678" s="11" t="s">
        <v>10019</v>
      </c>
      <c r="I2678" s="11" t="s">
        <v>10710</v>
      </c>
      <c r="J2678" s="12">
        <v>38054</v>
      </c>
      <c r="K2678" s="12">
        <v>38054</v>
      </c>
      <c r="L2678" s="12" t="s">
        <v>48</v>
      </c>
      <c r="M2678" s="13">
        <v>2250</v>
      </c>
      <c r="N2678" s="11" t="s">
        <v>6775</v>
      </c>
      <c r="O2678" s="11" t="s">
        <v>6776</v>
      </c>
      <c r="P2678" s="11" t="s">
        <v>38</v>
      </c>
      <c r="Q2678" s="11" t="s">
        <v>30</v>
      </c>
      <c r="R2678" s="11" t="s">
        <v>17</v>
      </c>
    </row>
    <row r="2679" spans="1:18" x14ac:dyDescent="0.35">
      <c r="A2679" s="11" t="s">
        <v>10711</v>
      </c>
      <c r="B2679" s="11" t="s">
        <v>10711</v>
      </c>
      <c r="C2679" s="10" t="s">
        <v>40</v>
      </c>
      <c r="D2679" s="11" t="s">
        <v>43</v>
      </c>
      <c r="E2679" s="11" t="s">
        <v>10706</v>
      </c>
      <c r="F2679" s="11"/>
      <c r="G2679" s="11" t="s">
        <v>592</v>
      </c>
      <c r="H2679" s="11" t="s">
        <v>10019</v>
      </c>
      <c r="I2679" s="11" t="s">
        <v>10022</v>
      </c>
      <c r="J2679" s="12">
        <v>38054</v>
      </c>
      <c r="K2679" s="12">
        <v>38054</v>
      </c>
      <c r="L2679" s="12" t="s">
        <v>48</v>
      </c>
      <c r="M2679" s="13">
        <v>2250</v>
      </c>
      <c r="N2679" s="11" t="s">
        <v>283</v>
      </c>
      <c r="O2679" s="11" t="s">
        <v>284</v>
      </c>
      <c r="P2679" s="11" t="s">
        <v>38</v>
      </c>
      <c r="Q2679" s="11" t="s">
        <v>30</v>
      </c>
      <c r="R2679" s="11" t="s">
        <v>17</v>
      </c>
    </row>
    <row r="2680" spans="1:18" x14ac:dyDescent="0.35">
      <c r="A2680" s="11" t="s">
        <v>10712</v>
      </c>
      <c r="B2680" s="11" t="s">
        <v>10712</v>
      </c>
      <c r="C2680" s="10" t="s">
        <v>40</v>
      </c>
      <c r="D2680" s="11" t="s">
        <v>43</v>
      </c>
      <c r="E2680" s="11" t="s">
        <v>10713</v>
      </c>
      <c r="F2680" s="11"/>
      <c r="G2680" s="11" t="s">
        <v>10714</v>
      </c>
      <c r="H2680" s="11" t="s">
        <v>10715</v>
      </c>
      <c r="I2680" s="11" t="s">
        <v>10716</v>
      </c>
      <c r="J2680" s="12">
        <v>38030</v>
      </c>
      <c r="K2680" s="12">
        <v>38030</v>
      </c>
      <c r="L2680" s="12" t="s">
        <v>48</v>
      </c>
      <c r="M2680" s="13">
        <v>6134.72</v>
      </c>
      <c r="N2680" s="11" t="s">
        <v>6775</v>
      </c>
      <c r="O2680" s="11" t="s">
        <v>6776</v>
      </c>
      <c r="P2680" s="11" t="s">
        <v>37</v>
      </c>
      <c r="Q2680" s="11" t="s">
        <v>30</v>
      </c>
      <c r="R2680" s="11" t="s">
        <v>17</v>
      </c>
    </row>
    <row r="2681" spans="1:18" x14ac:dyDescent="0.35">
      <c r="A2681" s="11" t="s">
        <v>10717</v>
      </c>
      <c r="B2681" s="11" t="s">
        <v>10717</v>
      </c>
      <c r="C2681" s="10" t="s">
        <v>40</v>
      </c>
      <c r="D2681" s="11" t="s">
        <v>225</v>
      </c>
      <c r="E2681" s="11" t="s">
        <v>10713</v>
      </c>
      <c r="F2681" s="11"/>
      <c r="G2681" s="11" t="s">
        <v>10714</v>
      </c>
      <c r="H2681" s="11" t="s">
        <v>10715</v>
      </c>
      <c r="I2681" s="11" t="s">
        <v>10718</v>
      </c>
      <c r="J2681" s="12">
        <v>38030</v>
      </c>
      <c r="K2681" s="12">
        <v>38030</v>
      </c>
      <c r="L2681" s="12" t="s">
        <v>48</v>
      </c>
      <c r="M2681" s="13">
        <v>6134.72</v>
      </c>
      <c r="N2681" s="11" t="s">
        <v>6775</v>
      </c>
      <c r="O2681" s="11" t="s">
        <v>6776</v>
      </c>
      <c r="P2681" s="11" t="s">
        <v>37</v>
      </c>
      <c r="Q2681" s="11" t="s">
        <v>30</v>
      </c>
      <c r="R2681" s="11" t="s">
        <v>17</v>
      </c>
    </row>
    <row r="2682" spans="1:18" x14ac:dyDescent="0.35">
      <c r="A2682" s="11" t="s">
        <v>10719</v>
      </c>
      <c r="B2682" s="11" t="s">
        <v>10719</v>
      </c>
      <c r="C2682" s="10" t="s">
        <v>40</v>
      </c>
      <c r="D2682" s="11" t="s">
        <v>43</v>
      </c>
      <c r="E2682" s="11" t="s">
        <v>10713</v>
      </c>
      <c r="F2682" s="11"/>
      <c r="G2682" s="11" t="s">
        <v>10714</v>
      </c>
      <c r="H2682" s="11" t="s">
        <v>10715</v>
      </c>
      <c r="I2682" s="11" t="s">
        <v>10720</v>
      </c>
      <c r="J2682" s="12">
        <v>38030</v>
      </c>
      <c r="K2682" s="12">
        <v>38030</v>
      </c>
      <c r="L2682" s="12" t="s">
        <v>48</v>
      </c>
      <c r="M2682" s="13">
        <v>6134.72</v>
      </c>
      <c r="N2682" s="11" t="s">
        <v>6775</v>
      </c>
      <c r="O2682" s="11" t="s">
        <v>6776</v>
      </c>
      <c r="P2682" s="11" t="s">
        <v>37</v>
      </c>
      <c r="Q2682" s="11" t="s">
        <v>30</v>
      </c>
      <c r="R2682" s="11" t="s">
        <v>17</v>
      </c>
    </row>
    <row r="2683" spans="1:18" x14ac:dyDescent="0.35">
      <c r="A2683" s="11" t="s">
        <v>10721</v>
      </c>
      <c r="B2683" s="11" t="s">
        <v>10721</v>
      </c>
      <c r="C2683" s="10" t="s">
        <v>40</v>
      </c>
      <c r="D2683" s="11" t="s">
        <v>43</v>
      </c>
      <c r="E2683" s="11" t="s">
        <v>10722</v>
      </c>
      <c r="F2683" s="11"/>
      <c r="G2683" s="11" t="s">
        <v>302</v>
      </c>
      <c r="H2683" s="11" t="s">
        <v>10219</v>
      </c>
      <c r="I2683" s="11" t="s">
        <v>10723</v>
      </c>
      <c r="J2683" s="12">
        <v>38135</v>
      </c>
      <c r="K2683" s="12">
        <v>38135</v>
      </c>
      <c r="L2683" s="12" t="s">
        <v>48</v>
      </c>
      <c r="M2683" s="13">
        <v>2929.4</v>
      </c>
      <c r="N2683" s="11" t="s">
        <v>305</v>
      </c>
      <c r="O2683" s="11" t="s">
        <v>306</v>
      </c>
      <c r="P2683" s="11" t="s">
        <v>38</v>
      </c>
      <c r="Q2683" s="11" t="s">
        <v>30</v>
      </c>
      <c r="R2683" s="11" t="s">
        <v>17</v>
      </c>
    </row>
    <row r="2684" spans="1:18" x14ac:dyDescent="0.35">
      <c r="A2684" s="11" t="s">
        <v>10724</v>
      </c>
      <c r="B2684" s="11" t="s">
        <v>10724</v>
      </c>
      <c r="C2684" s="10" t="s">
        <v>40</v>
      </c>
      <c r="D2684" s="11" t="s">
        <v>43</v>
      </c>
      <c r="E2684" s="11" t="s">
        <v>10725</v>
      </c>
      <c r="F2684" s="11"/>
      <c r="G2684" s="11" t="s">
        <v>302</v>
      </c>
      <c r="H2684" s="11" t="s">
        <v>10726</v>
      </c>
      <c r="I2684" s="11" t="s">
        <v>10727</v>
      </c>
      <c r="J2684" s="12">
        <v>38240</v>
      </c>
      <c r="K2684" s="12">
        <v>38240</v>
      </c>
      <c r="L2684" s="12" t="s">
        <v>48</v>
      </c>
      <c r="M2684" s="13">
        <v>6584.5</v>
      </c>
      <c r="N2684" s="11" t="s">
        <v>305</v>
      </c>
      <c r="O2684" s="11" t="s">
        <v>306</v>
      </c>
      <c r="P2684" s="11" t="s">
        <v>37</v>
      </c>
      <c r="Q2684" s="11" t="s">
        <v>30</v>
      </c>
      <c r="R2684" s="11" t="s">
        <v>17</v>
      </c>
    </row>
    <row r="2685" spans="1:18" x14ac:dyDescent="0.35">
      <c r="A2685" s="11" t="s">
        <v>10728</v>
      </c>
      <c r="B2685" s="11" t="s">
        <v>10728</v>
      </c>
      <c r="C2685" s="10" t="s">
        <v>40</v>
      </c>
      <c r="D2685" s="11" t="s">
        <v>43</v>
      </c>
      <c r="E2685" s="11" t="s">
        <v>10725</v>
      </c>
      <c r="F2685" s="11"/>
      <c r="G2685" s="11" t="s">
        <v>302</v>
      </c>
      <c r="H2685" s="11" t="s">
        <v>10726</v>
      </c>
      <c r="I2685" s="11" t="s">
        <v>10729</v>
      </c>
      <c r="J2685" s="12">
        <v>38240</v>
      </c>
      <c r="K2685" s="12">
        <v>38240</v>
      </c>
      <c r="L2685" s="12" t="s">
        <v>48</v>
      </c>
      <c r="M2685" s="13">
        <v>10847.97</v>
      </c>
      <c r="N2685" s="11" t="s">
        <v>305</v>
      </c>
      <c r="O2685" s="11" t="s">
        <v>306</v>
      </c>
      <c r="P2685" s="11" t="s">
        <v>37</v>
      </c>
      <c r="Q2685" s="11" t="s">
        <v>30</v>
      </c>
      <c r="R2685" s="11" t="s">
        <v>17</v>
      </c>
    </row>
    <row r="2686" spans="1:18" x14ac:dyDescent="0.35">
      <c r="A2686" s="11" t="s">
        <v>10730</v>
      </c>
      <c r="B2686" s="11" t="s">
        <v>10730</v>
      </c>
      <c r="C2686" s="10" t="s">
        <v>40</v>
      </c>
      <c r="D2686" s="11" t="s">
        <v>43</v>
      </c>
      <c r="E2686" s="11" t="s">
        <v>10731</v>
      </c>
      <c r="F2686" s="11"/>
      <c r="G2686" s="11" t="s">
        <v>227</v>
      </c>
      <c r="H2686" s="11" t="s">
        <v>10732</v>
      </c>
      <c r="I2686" s="11" t="s">
        <v>10733</v>
      </c>
      <c r="J2686" s="12">
        <v>38009</v>
      </c>
      <c r="K2686" s="12">
        <v>38009</v>
      </c>
      <c r="L2686" s="12" t="s">
        <v>48</v>
      </c>
      <c r="M2686" s="13">
        <v>4333.33</v>
      </c>
      <c r="N2686" s="11" t="s">
        <v>6775</v>
      </c>
      <c r="O2686" s="11" t="s">
        <v>6776</v>
      </c>
      <c r="P2686" s="11" t="s">
        <v>38</v>
      </c>
      <c r="Q2686" s="11" t="s">
        <v>30</v>
      </c>
      <c r="R2686" s="11" t="s">
        <v>17</v>
      </c>
    </row>
    <row r="2687" spans="1:18" x14ac:dyDescent="0.35">
      <c r="A2687" s="11" t="s">
        <v>10734</v>
      </c>
      <c r="B2687" s="11" t="s">
        <v>10734</v>
      </c>
      <c r="C2687" s="10" t="s">
        <v>40</v>
      </c>
      <c r="D2687" s="11" t="s">
        <v>43</v>
      </c>
      <c r="E2687" s="11" t="s">
        <v>10731</v>
      </c>
      <c r="F2687" s="11"/>
      <c r="G2687" s="11" t="s">
        <v>227</v>
      </c>
      <c r="H2687" s="11" t="s">
        <v>10732</v>
      </c>
      <c r="I2687" s="11" t="s">
        <v>10735</v>
      </c>
      <c r="J2687" s="12">
        <v>38009</v>
      </c>
      <c r="K2687" s="12">
        <v>38009</v>
      </c>
      <c r="L2687" s="12" t="s">
        <v>48</v>
      </c>
      <c r="M2687" s="13">
        <v>4333.33</v>
      </c>
      <c r="N2687" s="11" t="s">
        <v>283</v>
      </c>
      <c r="O2687" s="11" t="s">
        <v>284</v>
      </c>
      <c r="P2687" s="11" t="s">
        <v>38</v>
      </c>
      <c r="Q2687" s="11" t="s">
        <v>30</v>
      </c>
      <c r="R2687" s="11" t="s">
        <v>17</v>
      </c>
    </row>
    <row r="2688" spans="1:18" x14ac:dyDescent="0.35">
      <c r="A2688" s="11" t="s">
        <v>10736</v>
      </c>
      <c r="B2688" s="11" t="s">
        <v>10736</v>
      </c>
      <c r="C2688" s="10" t="s">
        <v>40</v>
      </c>
      <c r="D2688" s="11" t="s">
        <v>43</v>
      </c>
      <c r="E2688" s="11" t="s">
        <v>10731</v>
      </c>
      <c r="F2688" s="11"/>
      <c r="G2688" s="11" t="s">
        <v>227</v>
      </c>
      <c r="H2688" s="11" t="s">
        <v>10732</v>
      </c>
      <c r="I2688" s="11" t="s">
        <v>10737</v>
      </c>
      <c r="J2688" s="12">
        <v>38009</v>
      </c>
      <c r="K2688" s="12">
        <v>38009</v>
      </c>
      <c r="L2688" s="12" t="s">
        <v>48</v>
      </c>
      <c r="M2688" s="13">
        <v>4333.33</v>
      </c>
      <c r="N2688" s="11" t="s">
        <v>6775</v>
      </c>
      <c r="O2688" s="11" t="s">
        <v>6776</v>
      </c>
      <c r="P2688" s="11" t="s">
        <v>38</v>
      </c>
      <c r="Q2688" s="11" t="s">
        <v>30</v>
      </c>
      <c r="R2688" s="11" t="s">
        <v>17</v>
      </c>
    </row>
    <row r="2689" spans="1:18" x14ac:dyDescent="0.35">
      <c r="A2689" s="11" t="s">
        <v>10738</v>
      </c>
      <c r="B2689" s="11" t="s">
        <v>10738</v>
      </c>
      <c r="C2689" s="10" t="s">
        <v>40</v>
      </c>
      <c r="D2689" s="11" t="s">
        <v>43</v>
      </c>
      <c r="E2689" s="11" t="s">
        <v>10731</v>
      </c>
      <c r="F2689" s="11"/>
      <c r="G2689" s="11" t="s">
        <v>227</v>
      </c>
      <c r="H2689" s="11" t="s">
        <v>10732</v>
      </c>
      <c r="I2689" s="11" t="s">
        <v>10739</v>
      </c>
      <c r="J2689" s="12">
        <v>38009</v>
      </c>
      <c r="K2689" s="12">
        <v>38009</v>
      </c>
      <c r="L2689" s="12" t="s">
        <v>48</v>
      </c>
      <c r="M2689" s="13">
        <v>4333.33</v>
      </c>
      <c r="N2689" s="11" t="s">
        <v>6775</v>
      </c>
      <c r="O2689" s="11" t="s">
        <v>6776</v>
      </c>
      <c r="P2689" s="11" t="s">
        <v>38</v>
      </c>
      <c r="Q2689" s="11" t="s">
        <v>30</v>
      </c>
      <c r="R2689" s="11" t="s">
        <v>17</v>
      </c>
    </row>
    <row r="2690" spans="1:18" x14ac:dyDescent="0.35">
      <c r="A2690" s="11" t="s">
        <v>10740</v>
      </c>
      <c r="B2690" s="11" t="s">
        <v>10740</v>
      </c>
      <c r="C2690" s="10" t="s">
        <v>40</v>
      </c>
      <c r="D2690" s="11" t="s">
        <v>43</v>
      </c>
      <c r="E2690" s="11" t="s">
        <v>10731</v>
      </c>
      <c r="F2690" s="11"/>
      <c r="G2690" s="11" t="s">
        <v>227</v>
      </c>
      <c r="H2690" s="11" t="s">
        <v>10732</v>
      </c>
      <c r="I2690" s="11" t="s">
        <v>10741</v>
      </c>
      <c r="J2690" s="12">
        <v>38009</v>
      </c>
      <c r="K2690" s="12">
        <v>38009</v>
      </c>
      <c r="L2690" s="12" t="s">
        <v>48</v>
      </c>
      <c r="M2690" s="13">
        <v>4333.33</v>
      </c>
      <c r="N2690" s="11" t="s">
        <v>6775</v>
      </c>
      <c r="O2690" s="11" t="s">
        <v>6776</v>
      </c>
      <c r="P2690" s="11" t="s">
        <v>38</v>
      </c>
      <c r="Q2690" s="11" t="s">
        <v>30</v>
      </c>
      <c r="R2690" s="11" t="s">
        <v>17</v>
      </c>
    </row>
    <row r="2691" spans="1:18" x14ac:dyDescent="0.35">
      <c r="A2691" s="11" t="s">
        <v>10742</v>
      </c>
      <c r="B2691" s="11" t="s">
        <v>10742</v>
      </c>
      <c r="C2691" s="10" t="s">
        <v>40</v>
      </c>
      <c r="D2691" s="11" t="s">
        <v>43</v>
      </c>
      <c r="E2691" s="11" t="s">
        <v>10731</v>
      </c>
      <c r="F2691" s="11"/>
      <c r="G2691" s="11" t="s">
        <v>227</v>
      </c>
      <c r="H2691" s="11" t="s">
        <v>10732</v>
      </c>
      <c r="I2691" s="11" t="s">
        <v>10743</v>
      </c>
      <c r="J2691" s="12">
        <v>38009</v>
      </c>
      <c r="K2691" s="12">
        <v>38009</v>
      </c>
      <c r="L2691" s="12" t="s">
        <v>48</v>
      </c>
      <c r="M2691" s="13">
        <v>4333.33</v>
      </c>
      <c r="N2691" s="11" t="s">
        <v>6775</v>
      </c>
      <c r="O2691" s="11" t="s">
        <v>6776</v>
      </c>
      <c r="P2691" s="11" t="s">
        <v>38</v>
      </c>
      <c r="Q2691" s="11" t="s">
        <v>30</v>
      </c>
      <c r="R2691" s="11" t="s">
        <v>17</v>
      </c>
    </row>
    <row r="2692" spans="1:18" x14ac:dyDescent="0.35">
      <c r="A2692" s="11" t="s">
        <v>10744</v>
      </c>
      <c r="B2692" s="11" t="s">
        <v>10744</v>
      </c>
      <c r="C2692" s="10" t="s">
        <v>40</v>
      </c>
      <c r="D2692" s="11" t="s">
        <v>225</v>
      </c>
      <c r="E2692" s="11" t="s">
        <v>10745</v>
      </c>
      <c r="F2692" s="11"/>
      <c r="G2692" s="11" t="s">
        <v>2393</v>
      </c>
      <c r="H2692" s="11" t="s">
        <v>10746</v>
      </c>
      <c r="I2692" s="11" t="s">
        <v>10747</v>
      </c>
      <c r="J2692" s="12">
        <v>38138</v>
      </c>
      <c r="K2692" s="12">
        <v>38138</v>
      </c>
      <c r="L2692" s="12" t="s">
        <v>48</v>
      </c>
      <c r="M2692" s="13">
        <v>9037</v>
      </c>
      <c r="N2692" s="11" t="s">
        <v>587</v>
      </c>
      <c r="O2692" s="11" t="s">
        <v>588</v>
      </c>
      <c r="P2692" s="11" t="s">
        <v>38</v>
      </c>
      <c r="Q2692" s="11" t="s">
        <v>30</v>
      </c>
      <c r="R2692" s="11" t="s">
        <v>17</v>
      </c>
    </row>
    <row r="2693" spans="1:18" x14ac:dyDescent="0.35">
      <c r="A2693" s="11" t="s">
        <v>10748</v>
      </c>
      <c r="B2693" s="11" t="s">
        <v>10748</v>
      </c>
      <c r="C2693" s="10" t="s">
        <v>40</v>
      </c>
      <c r="D2693" s="11" t="s">
        <v>225</v>
      </c>
      <c r="E2693" s="11" t="s">
        <v>10745</v>
      </c>
      <c r="F2693" s="11"/>
      <c r="G2693" s="11" t="s">
        <v>2393</v>
      </c>
      <c r="H2693" s="11" t="s">
        <v>10746</v>
      </c>
      <c r="I2693" s="11" t="s">
        <v>10749</v>
      </c>
      <c r="J2693" s="12">
        <v>38138</v>
      </c>
      <c r="K2693" s="12">
        <v>38138</v>
      </c>
      <c r="L2693" s="12" t="s">
        <v>48</v>
      </c>
      <c r="M2693" s="13">
        <v>9037</v>
      </c>
      <c r="N2693" s="11" t="s">
        <v>587</v>
      </c>
      <c r="O2693" s="11" t="s">
        <v>588</v>
      </c>
      <c r="P2693" s="11" t="s">
        <v>38</v>
      </c>
      <c r="Q2693" s="11" t="s">
        <v>30</v>
      </c>
      <c r="R2693" s="11" t="s">
        <v>17</v>
      </c>
    </row>
    <row r="2694" spans="1:18" x14ac:dyDescent="0.35">
      <c r="A2694" s="11" t="s">
        <v>10750</v>
      </c>
      <c r="B2694" s="11" t="s">
        <v>10750</v>
      </c>
      <c r="C2694" s="10" t="s">
        <v>40</v>
      </c>
      <c r="D2694" s="11" t="s">
        <v>43</v>
      </c>
      <c r="E2694" s="11" t="s">
        <v>461</v>
      </c>
      <c r="F2694" s="11"/>
      <c r="G2694" s="11" t="s">
        <v>462</v>
      </c>
      <c r="H2694" s="11" t="s">
        <v>10652</v>
      </c>
      <c r="I2694" s="11" t="s">
        <v>10751</v>
      </c>
      <c r="J2694" s="12">
        <v>38147</v>
      </c>
      <c r="K2694" s="12">
        <v>38147</v>
      </c>
      <c r="L2694" s="12" t="s">
        <v>48</v>
      </c>
      <c r="M2694" s="13">
        <v>469.45</v>
      </c>
      <c r="N2694" s="11" t="s">
        <v>65</v>
      </c>
      <c r="O2694" s="11" t="s">
        <v>66</v>
      </c>
      <c r="P2694" s="11" t="s">
        <v>37</v>
      </c>
      <c r="Q2694" s="11" t="s">
        <v>30</v>
      </c>
      <c r="R2694" s="11" t="s">
        <v>17</v>
      </c>
    </row>
    <row r="2695" spans="1:18" x14ac:dyDescent="0.35">
      <c r="A2695" s="11" t="s">
        <v>10752</v>
      </c>
      <c r="B2695" s="11" t="s">
        <v>10752</v>
      </c>
      <c r="C2695" s="10" t="s">
        <v>40</v>
      </c>
      <c r="D2695" s="11" t="s">
        <v>43</v>
      </c>
      <c r="E2695" s="11" t="s">
        <v>461</v>
      </c>
      <c r="F2695" s="11"/>
      <c r="G2695" s="11" t="s">
        <v>462</v>
      </c>
      <c r="H2695" s="11" t="s">
        <v>10652</v>
      </c>
      <c r="I2695" s="11" t="s">
        <v>10753</v>
      </c>
      <c r="J2695" s="12">
        <v>38147</v>
      </c>
      <c r="K2695" s="12">
        <v>38147</v>
      </c>
      <c r="L2695" s="12" t="s">
        <v>48</v>
      </c>
      <c r="M2695" s="13">
        <v>469.45</v>
      </c>
      <c r="N2695" s="11" t="s">
        <v>65</v>
      </c>
      <c r="O2695" s="11" t="s">
        <v>66</v>
      </c>
      <c r="P2695" s="11" t="s">
        <v>37</v>
      </c>
      <c r="Q2695" s="11" t="s">
        <v>30</v>
      </c>
      <c r="R2695" s="11" t="s">
        <v>17</v>
      </c>
    </row>
    <row r="2696" spans="1:18" x14ac:dyDescent="0.35">
      <c r="A2696" s="11" t="s">
        <v>10754</v>
      </c>
      <c r="B2696" s="11" t="s">
        <v>10754</v>
      </c>
      <c r="C2696" s="10" t="s">
        <v>40</v>
      </c>
      <c r="D2696" s="11" t="s">
        <v>43</v>
      </c>
      <c r="E2696" s="11" t="s">
        <v>461</v>
      </c>
      <c r="F2696" s="11"/>
      <c r="G2696" s="11" t="s">
        <v>462</v>
      </c>
      <c r="H2696" s="11" t="s">
        <v>10652</v>
      </c>
      <c r="I2696" s="11" t="s">
        <v>10755</v>
      </c>
      <c r="J2696" s="12">
        <v>38147</v>
      </c>
      <c r="K2696" s="12">
        <v>38147</v>
      </c>
      <c r="L2696" s="12" t="s">
        <v>48</v>
      </c>
      <c r="M2696" s="13">
        <v>469.45</v>
      </c>
      <c r="N2696" s="11" t="s">
        <v>65</v>
      </c>
      <c r="O2696" s="11" t="s">
        <v>66</v>
      </c>
      <c r="P2696" s="11" t="s">
        <v>37</v>
      </c>
      <c r="Q2696" s="11" t="s">
        <v>30</v>
      </c>
      <c r="R2696" s="11" t="s">
        <v>17</v>
      </c>
    </row>
    <row r="2697" spans="1:18" x14ac:dyDescent="0.35">
      <c r="A2697" s="11" t="s">
        <v>10756</v>
      </c>
      <c r="B2697" s="11" t="s">
        <v>10757</v>
      </c>
      <c r="C2697" s="10" t="s">
        <v>40</v>
      </c>
      <c r="D2697" s="11" t="s">
        <v>43</v>
      </c>
      <c r="E2697" s="11" t="s">
        <v>10758</v>
      </c>
      <c r="F2697" s="11"/>
      <c r="G2697" s="11" t="s">
        <v>1505</v>
      </c>
      <c r="H2697" s="11" t="s">
        <v>10759</v>
      </c>
      <c r="I2697" s="11" t="s">
        <v>10760</v>
      </c>
      <c r="J2697" s="12">
        <v>40525</v>
      </c>
      <c r="K2697" s="12">
        <v>40525</v>
      </c>
      <c r="L2697" s="12" t="s">
        <v>48</v>
      </c>
      <c r="M2697" s="13">
        <v>0</v>
      </c>
      <c r="N2697" s="11" t="s">
        <v>204</v>
      </c>
      <c r="O2697" s="11" t="s">
        <v>205</v>
      </c>
      <c r="P2697" s="11" t="s">
        <v>37</v>
      </c>
      <c r="Q2697" s="11" t="s">
        <v>30</v>
      </c>
      <c r="R2697" s="11" t="s">
        <v>17</v>
      </c>
    </row>
    <row r="2698" spans="1:18" x14ac:dyDescent="0.35">
      <c r="A2698" s="11" t="s">
        <v>10761</v>
      </c>
      <c r="B2698" s="11" t="s">
        <v>10762</v>
      </c>
      <c r="C2698" s="10" t="s">
        <v>40</v>
      </c>
      <c r="D2698" s="11" t="s">
        <v>43</v>
      </c>
      <c r="E2698" s="11" t="s">
        <v>10763</v>
      </c>
      <c r="F2698" s="11"/>
      <c r="G2698" s="11" t="s">
        <v>10764</v>
      </c>
      <c r="H2698" s="11" t="s">
        <v>1650</v>
      </c>
      <c r="I2698" s="11" t="s">
        <v>10765</v>
      </c>
      <c r="J2698" s="12">
        <v>44685</v>
      </c>
      <c r="K2698" s="12">
        <v>44685</v>
      </c>
      <c r="L2698" s="12" t="s">
        <v>48</v>
      </c>
      <c r="M2698" s="13">
        <v>0</v>
      </c>
      <c r="N2698" s="11" t="s">
        <v>77</v>
      </c>
      <c r="O2698" s="11" t="s">
        <v>78</v>
      </c>
      <c r="P2698" s="11" t="s">
        <v>39</v>
      </c>
      <c r="Q2698" s="11" t="s">
        <v>30</v>
      </c>
      <c r="R2698" s="11" t="s">
        <v>17</v>
      </c>
    </row>
    <row r="2699" spans="1:18" x14ac:dyDescent="0.35">
      <c r="A2699" s="11" t="s">
        <v>10766</v>
      </c>
      <c r="B2699" s="11" t="s">
        <v>10767</v>
      </c>
      <c r="C2699" s="10" t="s">
        <v>40</v>
      </c>
      <c r="D2699" s="11" t="s">
        <v>43</v>
      </c>
      <c r="E2699" s="11" t="s">
        <v>10763</v>
      </c>
      <c r="F2699" s="11"/>
      <c r="G2699" s="11" t="s">
        <v>10764</v>
      </c>
      <c r="H2699" s="11" t="s">
        <v>10768</v>
      </c>
      <c r="I2699" s="11" t="s">
        <v>10769</v>
      </c>
      <c r="J2699" s="12">
        <v>44685</v>
      </c>
      <c r="K2699" s="12">
        <v>44685</v>
      </c>
      <c r="L2699" s="12" t="s">
        <v>48</v>
      </c>
      <c r="M2699" s="13">
        <v>0</v>
      </c>
      <c r="N2699" s="11" t="s">
        <v>77</v>
      </c>
      <c r="O2699" s="11" t="s">
        <v>78</v>
      </c>
      <c r="P2699" s="11" t="s">
        <v>39</v>
      </c>
      <c r="Q2699" s="11" t="s">
        <v>30</v>
      </c>
      <c r="R2699" s="11" t="s">
        <v>17</v>
      </c>
    </row>
    <row r="2700" spans="1:18" x14ac:dyDescent="0.35">
      <c r="A2700" s="11" t="s">
        <v>10770</v>
      </c>
      <c r="B2700" s="11" t="s">
        <v>10770</v>
      </c>
      <c r="C2700" s="10" t="s">
        <v>40</v>
      </c>
      <c r="D2700" s="11" t="s">
        <v>43</v>
      </c>
      <c r="E2700" s="11" t="s">
        <v>8274</v>
      </c>
      <c r="F2700" s="11"/>
      <c r="G2700" s="11" t="s">
        <v>450</v>
      </c>
      <c r="H2700" s="11" t="s">
        <v>10771</v>
      </c>
      <c r="I2700" s="11" t="s">
        <v>10772</v>
      </c>
      <c r="J2700" s="12">
        <v>38075</v>
      </c>
      <c r="K2700" s="12">
        <v>38075</v>
      </c>
      <c r="L2700" s="12" t="s">
        <v>48</v>
      </c>
      <c r="M2700" s="13">
        <v>3488.27</v>
      </c>
      <c r="N2700" s="11" t="s">
        <v>204</v>
      </c>
      <c r="O2700" s="11" t="s">
        <v>205</v>
      </c>
      <c r="P2700" s="11" t="s">
        <v>38</v>
      </c>
      <c r="Q2700" s="11" t="s">
        <v>30</v>
      </c>
      <c r="R2700" s="11" t="s">
        <v>17</v>
      </c>
    </row>
    <row r="2701" spans="1:18" x14ac:dyDescent="0.35">
      <c r="A2701" s="11" t="s">
        <v>10773</v>
      </c>
      <c r="B2701" s="11" t="s">
        <v>10773</v>
      </c>
      <c r="C2701" s="10" t="s">
        <v>40</v>
      </c>
      <c r="D2701" s="11" t="s">
        <v>43</v>
      </c>
      <c r="E2701" s="11" t="s">
        <v>8274</v>
      </c>
      <c r="F2701" s="11"/>
      <c r="G2701" s="11" t="s">
        <v>450</v>
      </c>
      <c r="H2701" s="11" t="s">
        <v>10771</v>
      </c>
      <c r="I2701" s="11" t="s">
        <v>10774</v>
      </c>
      <c r="J2701" s="12">
        <v>38075</v>
      </c>
      <c r="K2701" s="12">
        <v>38075</v>
      </c>
      <c r="L2701" s="12" t="s">
        <v>48</v>
      </c>
      <c r="M2701" s="13">
        <v>3488.27</v>
      </c>
      <c r="N2701" s="11" t="s">
        <v>204</v>
      </c>
      <c r="O2701" s="11" t="s">
        <v>205</v>
      </c>
      <c r="P2701" s="11" t="s">
        <v>38</v>
      </c>
      <c r="Q2701" s="11" t="s">
        <v>30</v>
      </c>
      <c r="R2701" s="11" t="s">
        <v>17</v>
      </c>
    </row>
    <row r="2702" spans="1:18" x14ac:dyDescent="0.35">
      <c r="A2702" s="11" t="s">
        <v>10775</v>
      </c>
      <c r="B2702" s="11" t="s">
        <v>10776</v>
      </c>
      <c r="C2702" s="10" t="s">
        <v>40</v>
      </c>
      <c r="D2702" s="11" t="s">
        <v>43</v>
      </c>
      <c r="E2702" s="11" t="s">
        <v>10758</v>
      </c>
      <c r="F2702" s="11"/>
      <c r="G2702" s="11" t="s">
        <v>1505</v>
      </c>
      <c r="H2702" s="11" t="s">
        <v>10759</v>
      </c>
      <c r="I2702" s="11" t="s">
        <v>10777</v>
      </c>
      <c r="J2702" s="12">
        <v>40525</v>
      </c>
      <c r="K2702" s="12">
        <v>40525</v>
      </c>
      <c r="L2702" s="12" t="s">
        <v>48</v>
      </c>
      <c r="M2702" s="13">
        <v>0</v>
      </c>
      <c r="N2702" s="11" t="s">
        <v>204</v>
      </c>
      <c r="O2702" s="11" t="s">
        <v>205</v>
      </c>
      <c r="P2702" s="11" t="s">
        <v>37</v>
      </c>
      <c r="Q2702" s="11" t="s">
        <v>30</v>
      </c>
      <c r="R2702" s="11" t="s">
        <v>17</v>
      </c>
    </row>
    <row r="2703" spans="1:18" x14ac:dyDescent="0.35">
      <c r="A2703" s="11" t="s">
        <v>10778</v>
      </c>
      <c r="B2703" s="11" t="s">
        <v>10779</v>
      </c>
      <c r="C2703" s="10" t="s">
        <v>40</v>
      </c>
      <c r="D2703" s="11" t="s">
        <v>43</v>
      </c>
      <c r="E2703" s="11" t="s">
        <v>10758</v>
      </c>
      <c r="F2703" s="11"/>
      <c r="G2703" s="11" t="s">
        <v>1505</v>
      </c>
      <c r="H2703" s="11" t="s">
        <v>10759</v>
      </c>
      <c r="I2703" s="11" t="s">
        <v>10780</v>
      </c>
      <c r="J2703" s="12">
        <v>40525</v>
      </c>
      <c r="K2703" s="12">
        <v>40525</v>
      </c>
      <c r="L2703" s="12" t="s">
        <v>48</v>
      </c>
      <c r="M2703" s="13">
        <v>0</v>
      </c>
      <c r="N2703" s="11" t="s">
        <v>204</v>
      </c>
      <c r="O2703" s="11" t="s">
        <v>205</v>
      </c>
      <c r="P2703" s="11" t="s">
        <v>37</v>
      </c>
      <c r="Q2703" s="11" t="s">
        <v>30</v>
      </c>
      <c r="R2703" s="11" t="s">
        <v>17</v>
      </c>
    </row>
    <row r="2704" spans="1:18" x14ac:dyDescent="0.35">
      <c r="A2704" s="11" t="s">
        <v>10781</v>
      </c>
      <c r="B2704" s="11" t="s">
        <v>10781</v>
      </c>
      <c r="C2704" s="10" t="s">
        <v>40</v>
      </c>
      <c r="D2704" s="11" t="s">
        <v>43</v>
      </c>
      <c r="E2704" s="11" t="s">
        <v>10782</v>
      </c>
      <c r="F2704" s="11"/>
      <c r="G2704" s="11" t="s">
        <v>584</v>
      </c>
      <c r="H2704" s="11" t="s">
        <v>10783</v>
      </c>
      <c r="I2704" s="11" t="s">
        <v>10784</v>
      </c>
      <c r="J2704" s="12">
        <v>38026</v>
      </c>
      <c r="K2704" s="12">
        <v>38026</v>
      </c>
      <c r="L2704" s="12" t="s">
        <v>48</v>
      </c>
      <c r="M2704" s="13">
        <v>2546.6</v>
      </c>
      <c r="N2704" s="11" t="s">
        <v>386</v>
      </c>
      <c r="O2704" s="11" t="s">
        <v>387</v>
      </c>
      <c r="P2704" s="11" t="s">
        <v>39</v>
      </c>
      <c r="Q2704" s="11" t="s">
        <v>30</v>
      </c>
      <c r="R2704" s="11" t="s">
        <v>17</v>
      </c>
    </row>
    <row r="2705" spans="1:18" x14ac:dyDescent="0.35">
      <c r="A2705" s="11" t="s">
        <v>10785</v>
      </c>
      <c r="B2705" s="11" t="s">
        <v>10786</v>
      </c>
      <c r="C2705" s="10" t="s">
        <v>40</v>
      </c>
      <c r="D2705" s="11" t="s">
        <v>43</v>
      </c>
      <c r="E2705" s="11" t="s">
        <v>10402</v>
      </c>
      <c r="F2705" s="11"/>
      <c r="G2705" s="11" t="s">
        <v>6797</v>
      </c>
      <c r="H2705" s="11" t="s">
        <v>10787</v>
      </c>
      <c r="I2705" s="11" t="s">
        <v>10788</v>
      </c>
      <c r="J2705" s="12">
        <v>43234</v>
      </c>
      <c r="K2705" s="12">
        <v>42047</v>
      </c>
      <c r="L2705" s="12"/>
      <c r="M2705" s="13">
        <v>200</v>
      </c>
      <c r="N2705" s="11" t="s">
        <v>77</v>
      </c>
      <c r="O2705" s="11" t="s">
        <v>78</v>
      </c>
      <c r="P2705" s="11" t="s">
        <v>37</v>
      </c>
      <c r="Q2705" s="11" t="s">
        <v>30</v>
      </c>
      <c r="R2705" s="11" t="s">
        <v>17</v>
      </c>
    </row>
    <row r="2706" spans="1:18" x14ac:dyDescent="0.35">
      <c r="A2706" s="11" t="s">
        <v>10789</v>
      </c>
      <c r="B2706" s="11" t="s">
        <v>10790</v>
      </c>
      <c r="C2706" s="10" t="s">
        <v>40</v>
      </c>
      <c r="D2706" s="11" t="s">
        <v>43</v>
      </c>
      <c r="E2706" s="11" t="s">
        <v>10331</v>
      </c>
      <c r="F2706" s="11" t="s">
        <v>48</v>
      </c>
      <c r="G2706" s="11" t="s">
        <v>10332</v>
      </c>
      <c r="H2706" s="11" t="s">
        <v>10791</v>
      </c>
      <c r="I2706" s="11" t="s">
        <v>10792</v>
      </c>
      <c r="J2706" s="12">
        <v>44685</v>
      </c>
      <c r="K2706" s="12">
        <v>44685</v>
      </c>
      <c r="L2706" s="12" t="s">
        <v>48</v>
      </c>
      <c r="M2706" s="13">
        <v>0</v>
      </c>
      <c r="N2706" s="11" t="s">
        <v>3112</v>
      </c>
      <c r="O2706" s="11" t="s">
        <v>3113</v>
      </c>
      <c r="P2706" s="11" t="s">
        <v>37</v>
      </c>
      <c r="Q2706" s="11" t="s">
        <v>30</v>
      </c>
      <c r="R2706" s="11" t="s">
        <v>17</v>
      </c>
    </row>
    <row r="2707" spans="1:18" x14ac:dyDescent="0.35">
      <c r="A2707" s="11" t="s">
        <v>10793</v>
      </c>
      <c r="B2707" s="11" t="s">
        <v>10793</v>
      </c>
      <c r="C2707" s="10" t="s">
        <v>40</v>
      </c>
      <c r="D2707" s="11" t="s">
        <v>43</v>
      </c>
      <c r="E2707" s="11" t="s">
        <v>10794</v>
      </c>
      <c r="F2707" s="11" t="s">
        <v>178</v>
      </c>
      <c r="G2707" s="11" t="s">
        <v>450</v>
      </c>
      <c r="H2707" s="11" t="s">
        <v>10795</v>
      </c>
      <c r="I2707" s="11" t="s">
        <v>10796</v>
      </c>
      <c r="J2707" s="12">
        <v>38075</v>
      </c>
      <c r="K2707" s="12">
        <v>38075</v>
      </c>
      <c r="L2707" s="12" t="s">
        <v>48</v>
      </c>
      <c r="M2707" s="13">
        <v>12856.78</v>
      </c>
      <c r="N2707" s="11" t="s">
        <v>386</v>
      </c>
      <c r="O2707" s="11" t="s">
        <v>387</v>
      </c>
      <c r="P2707" s="11" t="s">
        <v>38</v>
      </c>
      <c r="Q2707" s="11" t="s">
        <v>30</v>
      </c>
      <c r="R2707" s="11" t="s">
        <v>17</v>
      </c>
    </row>
    <row r="2708" spans="1:18" x14ac:dyDescent="0.35">
      <c r="A2708" s="11" t="s">
        <v>10797</v>
      </c>
      <c r="B2708" s="11" t="s">
        <v>10797</v>
      </c>
      <c r="C2708" s="10" t="s">
        <v>40</v>
      </c>
      <c r="D2708" s="11" t="s">
        <v>43</v>
      </c>
      <c r="E2708" s="11" t="s">
        <v>10798</v>
      </c>
      <c r="F2708" s="11" t="s">
        <v>48</v>
      </c>
      <c r="G2708" s="11" t="s">
        <v>10028</v>
      </c>
      <c r="H2708" s="11" t="s">
        <v>10799</v>
      </c>
      <c r="I2708" s="11" t="s">
        <v>10800</v>
      </c>
      <c r="J2708" s="12">
        <v>40626</v>
      </c>
      <c r="K2708" s="12">
        <v>40626</v>
      </c>
      <c r="L2708" s="12" t="s">
        <v>48</v>
      </c>
      <c r="M2708" s="13">
        <v>36000</v>
      </c>
      <c r="N2708" s="11" t="s">
        <v>305</v>
      </c>
      <c r="O2708" s="11" t="s">
        <v>306</v>
      </c>
      <c r="P2708" s="11" t="s">
        <v>38</v>
      </c>
      <c r="Q2708" s="11" t="s">
        <v>30</v>
      </c>
      <c r="R2708" s="11" t="s">
        <v>17</v>
      </c>
    </row>
    <row r="2709" spans="1:18" x14ac:dyDescent="0.35">
      <c r="A2709" s="11" t="s">
        <v>10801</v>
      </c>
      <c r="B2709" s="11" t="s">
        <v>10801</v>
      </c>
      <c r="C2709" s="10" t="s">
        <v>40</v>
      </c>
      <c r="D2709" s="11" t="s">
        <v>43</v>
      </c>
      <c r="E2709" s="11" t="s">
        <v>10802</v>
      </c>
      <c r="F2709" s="11"/>
      <c r="G2709" s="11" t="s">
        <v>10028</v>
      </c>
      <c r="H2709" s="11" t="s">
        <v>10803</v>
      </c>
      <c r="I2709" s="11" t="s">
        <v>10804</v>
      </c>
      <c r="J2709" s="12">
        <v>38069</v>
      </c>
      <c r="K2709" s="12">
        <v>38069</v>
      </c>
      <c r="L2709" s="12" t="s">
        <v>48</v>
      </c>
      <c r="M2709" s="13">
        <v>11300</v>
      </c>
      <c r="N2709" s="11" t="s">
        <v>10512</v>
      </c>
      <c r="O2709" s="11" t="s">
        <v>10513</v>
      </c>
      <c r="P2709" s="11" t="s">
        <v>38</v>
      </c>
      <c r="Q2709" s="11" t="s">
        <v>30</v>
      </c>
      <c r="R2709" s="11" t="s">
        <v>17</v>
      </c>
    </row>
    <row r="2710" spans="1:18" x14ac:dyDescent="0.35">
      <c r="A2710" s="11" t="s">
        <v>10805</v>
      </c>
      <c r="B2710" s="11" t="s">
        <v>10805</v>
      </c>
      <c r="C2710" s="10" t="s">
        <v>40</v>
      </c>
      <c r="D2710" s="11" t="s">
        <v>43</v>
      </c>
      <c r="E2710" s="11" t="s">
        <v>10806</v>
      </c>
      <c r="F2710" s="11"/>
      <c r="G2710" s="11" t="s">
        <v>10807</v>
      </c>
      <c r="H2710" s="11" t="s">
        <v>10808</v>
      </c>
      <c r="I2710" s="11" t="s">
        <v>10809</v>
      </c>
      <c r="J2710" s="12">
        <v>38075</v>
      </c>
      <c r="K2710" s="12">
        <v>38075</v>
      </c>
      <c r="L2710" s="12" t="s">
        <v>48</v>
      </c>
      <c r="M2710" s="13">
        <v>5979.9</v>
      </c>
      <c r="N2710" s="11" t="s">
        <v>77</v>
      </c>
      <c r="O2710" s="11" t="s">
        <v>78</v>
      </c>
      <c r="P2710" s="11" t="s">
        <v>38</v>
      </c>
      <c r="Q2710" s="11" t="s">
        <v>30</v>
      </c>
      <c r="R2710" s="11" t="s">
        <v>17</v>
      </c>
    </row>
    <row r="2711" spans="1:18" x14ac:dyDescent="0.35">
      <c r="A2711" s="11" t="s">
        <v>10810</v>
      </c>
      <c r="B2711" s="11" t="s">
        <v>10810</v>
      </c>
      <c r="C2711" s="10" t="s">
        <v>40</v>
      </c>
      <c r="D2711" s="11" t="s">
        <v>225</v>
      </c>
      <c r="E2711" s="11" t="s">
        <v>10811</v>
      </c>
      <c r="F2711" s="11"/>
      <c r="G2711" s="11" t="s">
        <v>10812</v>
      </c>
      <c r="H2711" s="11" t="s">
        <v>10813</v>
      </c>
      <c r="I2711" s="11" t="s">
        <v>10814</v>
      </c>
      <c r="J2711" s="12">
        <v>38152</v>
      </c>
      <c r="K2711" s="12">
        <v>38152</v>
      </c>
      <c r="L2711" s="12" t="s">
        <v>48</v>
      </c>
      <c r="M2711" s="13">
        <v>599.20000000000005</v>
      </c>
      <c r="N2711" s="11" t="s">
        <v>492</v>
      </c>
      <c r="O2711" s="11" t="s">
        <v>493</v>
      </c>
      <c r="P2711" s="11" t="s">
        <v>38</v>
      </c>
      <c r="Q2711" s="11" t="s">
        <v>30</v>
      </c>
      <c r="R2711" s="11" t="s">
        <v>17</v>
      </c>
    </row>
    <row r="2712" spans="1:18" x14ac:dyDescent="0.35">
      <c r="A2712" s="11" t="s">
        <v>10815</v>
      </c>
      <c r="B2712" s="11" t="s">
        <v>10815</v>
      </c>
      <c r="C2712" s="10" t="s">
        <v>40</v>
      </c>
      <c r="D2712" s="11" t="s">
        <v>225</v>
      </c>
      <c r="E2712" s="11" t="s">
        <v>10811</v>
      </c>
      <c r="F2712" s="11"/>
      <c r="G2712" s="11" t="s">
        <v>10812</v>
      </c>
      <c r="H2712" s="11" t="s">
        <v>10813</v>
      </c>
      <c r="I2712" s="11" t="s">
        <v>10816</v>
      </c>
      <c r="J2712" s="12">
        <v>38152</v>
      </c>
      <c r="K2712" s="12">
        <v>38152</v>
      </c>
      <c r="L2712" s="12" t="s">
        <v>48</v>
      </c>
      <c r="M2712" s="13">
        <v>599.20000000000005</v>
      </c>
      <c r="N2712" s="11" t="s">
        <v>492</v>
      </c>
      <c r="O2712" s="11" t="s">
        <v>493</v>
      </c>
      <c r="P2712" s="11" t="s">
        <v>38</v>
      </c>
      <c r="Q2712" s="11" t="s">
        <v>30</v>
      </c>
      <c r="R2712" s="11" t="s">
        <v>17</v>
      </c>
    </row>
    <row r="2713" spans="1:18" x14ac:dyDescent="0.35">
      <c r="A2713" s="11" t="s">
        <v>10817</v>
      </c>
      <c r="B2713" s="11" t="s">
        <v>10817</v>
      </c>
      <c r="C2713" s="10" t="s">
        <v>40</v>
      </c>
      <c r="D2713" s="11" t="s">
        <v>43</v>
      </c>
      <c r="E2713" s="11" t="s">
        <v>10611</v>
      </c>
      <c r="F2713" s="11"/>
      <c r="G2713" s="11" t="s">
        <v>227</v>
      </c>
      <c r="H2713" s="11" t="s">
        <v>10612</v>
      </c>
      <c r="I2713" s="11" t="s">
        <v>10818</v>
      </c>
      <c r="J2713" s="12">
        <v>38246</v>
      </c>
      <c r="K2713" s="12">
        <v>38246</v>
      </c>
      <c r="L2713" s="12" t="s">
        <v>48</v>
      </c>
      <c r="M2713" s="13">
        <v>300</v>
      </c>
      <c r="N2713" s="11" t="s">
        <v>283</v>
      </c>
      <c r="O2713" s="11" t="s">
        <v>284</v>
      </c>
      <c r="P2713" s="11" t="s">
        <v>37</v>
      </c>
      <c r="Q2713" s="11" t="s">
        <v>30</v>
      </c>
      <c r="R2713" s="11" t="s">
        <v>17</v>
      </c>
    </row>
    <row r="2714" spans="1:18" x14ac:dyDescent="0.35">
      <c r="A2714" s="11" t="s">
        <v>10819</v>
      </c>
      <c r="B2714" s="11" t="s">
        <v>10819</v>
      </c>
      <c r="C2714" s="10" t="s">
        <v>40</v>
      </c>
      <c r="D2714" s="11" t="s">
        <v>43</v>
      </c>
      <c r="E2714" s="11" t="s">
        <v>10820</v>
      </c>
      <c r="F2714" s="11"/>
      <c r="G2714" s="11" t="s">
        <v>10714</v>
      </c>
      <c r="H2714" s="11" t="s">
        <v>10821</v>
      </c>
      <c r="I2714" s="11" t="s">
        <v>10822</v>
      </c>
      <c r="J2714" s="12">
        <v>38030</v>
      </c>
      <c r="K2714" s="12">
        <v>38030</v>
      </c>
      <c r="L2714" s="12" t="s">
        <v>48</v>
      </c>
      <c r="M2714" s="13">
        <v>16777</v>
      </c>
      <c r="N2714" s="11" t="s">
        <v>858</v>
      </c>
      <c r="O2714" s="11" t="s">
        <v>859</v>
      </c>
      <c r="P2714" s="11" t="s">
        <v>37</v>
      </c>
      <c r="Q2714" s="11" t="s">
        <v>30</v>
      </c>
      <c r="R2714" s="11" t="s">
        <v>17</v>
      </c>
    </row>
    <row r="2715" spans="1:18" x14ac:dyDescent="0.35">
      <c r="A2715" s="11" t="s">
        <v>10823</v>
      </c>
      <c r="B2715" s="11" t="s">
        <v>10823</v>
      </c>
      <c r="C2715" s="10" t="s">
        <v>40</v>
      </c>
      <c r="D2715" s="11" t="s">
        <v>225</v>
      </c>
      <c r="E2715" s="11" t="s">
        <v>4664</v>
      </c>
      <c r="F2715" s="11"/>
      <c r="G2715" s="11" t="s">
        <v>10824</v>
      </c>
      <c r="H2715" s="11" t="s">
        <v>10825</v>
      </c>
      <c r="I2715" s="11" t="s">
        <v>10826</v>
      </c>
      <c r="J2715" s="12">
        <v>38160</v>
      </c>
      <c r="K2715" s="12">
        <v>38160</v>
      </c>
      <c r="L2715" s="12" t="s">
        <v>48</v>
      </c>
      <c r="M2715" s="13">
        <v>4880</v>
      </c>
      <c r="N2715" s="11" t="s">
        <v>587</v>
      </c>
      <c r="O2715" s="11" t="s">
        <v>588</v>
      </c>
      <c r="P2715" s="11" t="s">
        <v>39</v>
      </c>
      <c r="Q2715" s="11" t="s">
        <v>30</v>
      </c>
      <c r="R2715" s="11" t="s">
        <v>17</v>
      </c>
    </row>
    <row r="2716" spans="1:18" x14ac:dyDescent="0.35">
      <c r="A2716" s="11" t="s">
        <v>10827</v>
      </c>
      <c r="B2716" s="11" t="s">
        <v>10827</v>
      </c>
      <c r="C2716" s="10" t="s">
        <v>40</v>
      </c>
      <c r="D2716" s="11" t="s">
        <v>225</v>
      </c>
      <c r="E2716" s="11" t="s">
        <v>4283</v>
      </c>
      <c r="F2716" s="11"/>
      <c r="G2716" s="11" t="s">
        <v>10516</v>
      </c>
      <c r="H2716" s="11" t="s">
        <v>10828</v>
      </c>
      <c r="I2716" s="11" t="s">
        <v>10829</v>
      </c>
      <c r="J2716" s="12">
        <v>38160</v>
      </c>
      <c r="K2716" s="12">
        <v>38160</v>
      </c>
      <c r="L2716" s="12" t="s">
        <v>48</v>
      </c>
      <c r="M2716" s="13">
        <v>8046.4</v>
      </c>
      <c r="N2716" s="11" t="s">
        <v>587</v>
      </c>
      <c r="O2716" s="11" t="s">
        <v>588</v>
      </c>
      <c r="P2716" s="11" t="s">
        <v>38</v>
      </c>
      <c r="Q2716" s="11" t="s">
        <v>30</v>
      </c>
      <c r="R2716" s="11" t="s">
        <v>17</v>
      </c>
    </row>
    <row r="2717" spans="1:18" x14ac:dyDescent="0.35">
      <c r="A2717" s="11" t="s">
        <v>10830</v>
      </c>
      <c r="B2717" s="11" t="s">
        <v>10830</v>
      </c>
      <c r="C2717" s="10" t="s">
        <v>40</v>
      </c>
      <c r="D2717" s="11" t="s">
        <v>43</v>
      </c>
      <c r="E2717" s="11" t="s">
        <v>10831</v>
      </c>
      <c r="F2717" s="11"/>
      <c r="G2717" s="11" t="s">
        <v>10832</v>
      </c>
      <c r="H2717" s="11" t="s">
        <v>10833</v>
      </c>
      <c r="I2717" s="11" t="s">
        <v>10834</v>
      </c>
      <c r="J2717" s="12">
        <v>38161</v>
      </c>
      <c r="K2717" s="12">
        <v>38161</v>
      </c>
      <c r="L2717" s="12" t="s">
        <v>48</v>
      </c>
      <c r="M2717" s="13">
        <v>3617.6</v>
      </c>
      <c r="N2717" s="11" t="s">
        <v>92</v>
      </c>
      <c r="O2717" s="11" t="s">
        <v>93</v>
      </c>
      <c r="P2717" s="11" t="s">
        <v>38</v>
      </c>
      <c r="Q2717" s="11" t="s">
        <v>30</v>
      </c>
      <c r="R2717" s="11" t="s">
        <v>17</v>
      </c>
    </row>
    <row r="2718" spans="1:18" x14ac:dyDescent="0.35">
      <c r="A2718" s="11" t="s">
        <v>10835</v>
      </c>
      <c r="B2718" s="11" t="s">
        <v>10835</v>
      </c>
      <c r="C2718" s="10" t="s">
        <v>40</v>
      </c>
      <c r="D2718" s="11" t="s">
        <v>43</v>
      </c>
      <c r="E2718" s="11" t="s">
        <v>10836</v>
      </c>
      <c r="F2718" s="11"/>
      <c r="G2718" s="11" t="s">
        <v>10837</v>
      </c>
      <c r="H2718" s="11" t="s">
        <v>10838</v>
      </c>
      <c r="I2718" s="11" t="s">
        <v>10839</v>
      </c>
      <c r="J2718" s="12">
        <v>38168</v>
      </c>
      <c r="K2718" s="12">
        <v>38168</v>
      </c>
      <c r="L2718" s="12" t="s">
        <v>48</v>
      </c>
      <c r="M2718" s="13">
        <v>6696</v>
      </c>
      <c r="N2718" s="11" t="s">
        <v>204</v>
      </c>
      <c r="O2718" s="11" t="s">
        <v>205</v>
      </c>
      <c r="P2718" s="11" t="s">
        <v>39</v>
      </c>
      <c r="Q2718" s="11" t="s">
        <v>30</v>
      </c>
      <c r="R2718" s="11" t="s">
        <v>17</v>
      </c>
    </row>
    <row r="2719" spans="1:18" x14ac:dyDescent="0.35">
      <c r="A2719" s="11" t="s">
        <v>10840</v>
      </c>
      <c r="B2719" s="11" t="s">
        <v>10840</v>
      </c>
      <c r="C2719" s="10" t="s">
        <v>40</v>
      </c>
      <c r="D2719" s="11" t="s">
        <v>43</v>
      </c>
      <c r="E2719" s="11" t="s">
        <v>10841</v>
      </c>
      <c r="F2719" s="11"/>
      <c r="G2719" s="11" t="s">
        <v>2248</v>
      </c>
      <c r="H2719" s="11" t="s">
        <v>10842</v>
      </c>
      <c r="I2719" s="11" t="s">
        <v>10843</v>
      </c>
      <c r="J2719" s="12">
        <v>38168</v>
      </c>
      <c r="K2719" s="12">
        <v>38168</v>
      </c>
      <c r="L2719" s="12" t="s">
        <v>48</v>
      </c>
      <c r="M2719" s="13">
        <v>1447.83</v>
      </c>
      <c r="N2719" s="11" t="s">
        <v>810</v>
      </c>
      <c r="O2719" s="11" t="s">
        <v>811</v>
      </c>
      <c r="P2719" s="11" t="s">
        <v>38</v>
      </c>
      <c r="Q2719" s="11" t="s">
        <v>30</v>
      </c>
      <c r="R2719" s="11" t="s">
        <v>17</v>
      </c>
    </row>
    <row r="2720" spans="1:18" x14ac:dyDescent="0.35">
      <c r="A2720" s="11" t="s">
        <v>10844</v>
      </c>
      <c r="B2720" s="11" t="s">
        <v>10844</v>
      </c>
      <c r="C2720" s="10" t="s">
        <v>40</v>
      </c>
      <c r="D2720" s="11" t="s">
        <v>43</v>
      </c>
      <c r="E2720" s="11" t="s">
        <v>10845</v>
      </c>
      <c r="F2720" s="11"/>
      <c r="G2720" s="11" t="s">
        <v>10846</v>
      </c>
      <c r="H2720" s="11" t="s">
        <v>10847</v>
      </c>
      <c r="I2720" s="11" t="s">
        <v>10848</v>
      </c>
      <c r="J2720" s="12">
        <v>38173</v>
      </c>
      <c r="K2720" s="12">
        <v>38173</v>
      </c>
      <c r="L2720" s="12" t="s">
        <v>48</v>
      </c>
      <c r="M2720" s="13">
        <v>2000</v>
      </c>
      <c r="N2720" s="11" t="s">
        <v>204</v>
      </c>
      <c r="O2720" s="11" t="s">
        <v>205</v>
      </c>
      <c r="P2720" s="11" t="s">
        <v>37</v>
      </c>
      <c r="Q2720" s="11" t="s">
        <v>30</v>
      </c>
      <c r="R2720" s="11" t="s">
        <v>17</v>
      </c>
    </row>
    <row r="2721" spans="1:18" x14ac:dyDescent="0.35">
      <c r="A2721" s="11" t="s">
        <v>10849</v>
      </c>
      <c r="B2721" s="11" t="s">
        <v>10849</v>
      </c>
      <c r="C2721" s="10" t="s">
        <v>40</v>
      </c>
      <c r="D2721" s="11" t="s">
        <v>43</v>
      </c>
      <c r="E2721" s="11" t="s">
        <v>10256</v>
      </c>
      <c r="F2721" s="11"/>
      <c r="G2721" s="11" t="s">
        <v>416</v>
      </c>
      <c r="H2721" s="11" t="s">
        <v>188</v>
      </c>
      <c r="I2721" s="11" t="s">
        <v>10850</v>
      </c>
      <c r="J2721" s="12">
        <v>38163</v>
      </c>
      <c r="K2721" s="12">
        <v>38163</v>
      </c>
      <c r="L2721" s="12" t="s">
        <v>48</v>
      </c>
      <c r="M2721" s="13">
        <v>2000</v>
      </c>
      <c r="N2721" s="11" t="s">
        <v>259</v>
      </c>
      <c r="O2721" s="11" t="s">
        <v>260</v>
      </c>
      <c r="P2721" s="11" t="s">
        <v>38</v>
      </c>
      <c r="Q2721" s="11" t="s">
        <v>30</v>
      </c>
      <c r="R2721" s="11" t="s">
        <v>17</v>
      </c>
    </row>
    <row r="2722" spans="1:18" x14ac:dyDescent="0.35">
      <c r="A2722" s="11" t="s">
        <v>10851</v>
      </c>
      <c r="B2722" s="11" t="s">
        <v>10851</v>
      </c>
      <c r="C2722" s="10" t="s">
        <v>40</v>
      </c>
      <c r="D2722" s="11" t="s">
        <v>225</v>
      </c>
      <c r="E2722" s="11" t="s">
        <v>10256</v>
      </c>
      <c r="F2722" s="11"/>
      <c r="G2722" s="11" t="s">
        <v>416</v>
      </c>
      <c r="H2722" s="11" t="s">
        <v>188</v>
      </c>
      <c r="I2722" s="11" t="s">
        <v>10852</v>
      </c>
      <c r="J2722" s="12">
        <v>38163</v>
      </c>
      <c r="K2722" s="12">
        <v>38163</v>
      </c>
      <c r="L2722" s="12" t="s">
        <v>48</v>
      </c>
      <c r="M2722" s="13">
        <v>2000</v>
      </c>
      <c r="N2722" s="11" t="s">
        <v>587</v>
      </c>
      <c r="O2722" s="11" t="s">
        <v>588</v>
      </c>
      <c r="P2722" s="11" t="s">
        <v>38</v>
      </c>
      <c r="Q2722" s="11" t="s">
        <v>30</v>
      </c>
      <c r="R2722" s="11" t="s">
        <v>17</v>
      </c>
    </row>
    <row r="2723" spans="1:18" x14ac:dyDescent="0.35">
      <c r="A2723" s="11" t="s">
        <v>10853</v>
      </c>
      <c r="B2723" s="11" t="s">
        <v>10853</v>
      </c>
      <c r="C2723" s="10" t="s">
        <v>40</v>
      </c>
      <c r="D2723" s="11" t="s">
        <v>225</v>
      </c>
      <c r="E2723" s="11" t="s">
        <v>10256</v>
      </c>
      <c r="F2723" s="11"/>
      <c r="G2723" s="11" t="s">
        <v>416</v>
      </c>
      <c r="H2723" s="11" t="s">
        <v>188</v>
      </c>
      <c r="I2723" s="11" t="s">
        <v>10854</v>
      </c>
      <c r="J2723" s="12">
        <v>38163</v>
      </c>
      <c r="K2723" s="12">
        <v>38163</v>
      </c>
      <c r="L2723" s="12" t="s">
        <v>48</v>
      </c>
      <c r="M2723" s="13">
        <v>2000</v>
      </c>
      <c r="N2723" s="11" t="s">
        <v>278</v>
      </c>
      <c r="O2723" s="11" t="s">
        <v>279</v>
      </c>
      <c r="P2723" s="11" t="s">
        <v>38</v>
      </c>
      <c r="Q2723" s="11" t="s">
        <v>30</v>
      </c>
      <c r="R2723" s="11" t="s">
        <v>17</v>
      </c>
    </row>
    <row r="2724" spans="1:18" x14ac:dyDescent="0.35">
      <c r="A2724" s="11" t="s">
        <v>10855</v>
      </c>
      <c r="B2724" s="11" t="s">
        <v>10856</v>
      </c>
      <c r="C2724" s="10" t="s">
        <v>40</v>
      </c>
      <c r="D2724" s="11" t="s">
        <v>43</v>
      </c>
      <c r="E2724" s="11" t="s">
        <v>10857</v>
      </c>
      <c r="F2724" s="11"/>
      <c r="G2724" s="11" t="s">
        <v>1262</v>
      </c>
      <c r="H2724" s="11" t="s">
        <v>10858</v>
      </c>
      <c r="I2724" s="11" t="s">
        <v>10859</v>
      </c>
      <c r="J2724" s="12">
        <v>40525</v>
      </c>
      <c r="K2724" s="12">
        <v>40525</v>
      </c>
      <c r="L2724" s="12" t="s">
        <v>48</v>
      </c>
      <c r="M2724" s="13">
        <v>215</v>
      </c>
      <c r="N2724" s="11" t="s">
        <v>10405</v>
      </c>
      <c r="O2724" s="11" t="s">
        <v>10405</v>
      </c>
      <c r="P2724" s="11" t="s">
        <v>37</v>
      </c>
      <c r="Q2724" s="11" t="s">
        <v>30</v>
      </c>
      <c r="R2724" s="11" t="s">
        <v>17</v>
      </c>
    </row>
    <row r="2725" spans="1:18" x14ac:dyDescent="0.35">
      <c r="A2725" s="11" t="s">
        <v>10860</v>
      </c>
      <c r="B2725" s="11" t="s">
        <v>10861</v>
      </c>
      <c r="C2725" s="10" t="s">
        <v>40</v>
      </c>
      <c r="D2725" s="11" t="s">
        <v>43</v>
      </c>
      <c r="E2725" s="11" t="s">
        <v>10408</v>
      </c>
      <c r="F2725" s="11"/>
      <c r="G2725" s="11" t="s">
        <v>2254</v>
      </c>
      <c r="H2725" s="11" t="s">
        <v>10862</v>
      </c>
      <c r="I2725" s="11" t="s">
        <v>10863</v>
      </c>
      <c r="J2725" s="12">
        <v>40525</v>
      </c>
      <c r="K2725" s="12">
        <v>40525</v>
      </c>
      <c r="L2725" s="12" t="s">
        <v>48</v>
      </c>
      <c r="M2725" s="13">
        <v>119</v>
      </c>
      <c r="N2725" s="11" t="s">
        <v>10405</v>
      </c>
      <c r="O2725" s="11" t="s">
        <v>10405</v>
      </c>
      <c r="P2725" s="11" t="s">
        <v>37</v>
      </c>
      <c r="Q2725" s="11" t="s">
        <v>30</v>
      </c>
      <c r="R2725" s="11" t="s">
        <v>17</v>
      </c>
    </row>
    <row r="2726" spans="1:18" x14ac:dyDescent="0.35">
      <c r="A2726" s="11" t="s">
        <v>10864</v>
      </c>
      <c r="B2726" s="11" t="s">
        <v>10865</v>
      </c>
      <c r="C2726" s="10" t="s">
        <v>40</v>
      </c>
      <c r="D2726" s="11" t="s">
        <v>43</v>
      </c>
      <c r="E2726" s="11" t="s">
        <v>10866</v>
      </c>
      <c r="F2726" s="11"/>
      <c r="G2726" s="11" t="s">
        <v>2254</v>
      </c>
      <c r="H2726" s="11" t="s">
        <v>10867</v>
      </c>
      <c r="I2726" s="11" t="s">
        <v>10868</v>
      </c>
      <c r="J2726" s="12">
        <v>40525</v>
      </c>
      <c r="K2726" s="12">
        <v>40525</v>
      </c>
      <c r="L2726" s="12" t="s">
        <v>48</v>
      </c>
      <c r="M2726" s="13">
        <v>915</v>
      </c>
      <c r="N2726" s="11" t="s">
        <v>10405</v>
      </c>
      <c r="O2726" s="11" t="s">
        <v>10405</v>
      </c>
      <c r="P2726" s="11" t="s">
        <v>38</v>
      </c>
      <c r="Q2726" s="11" t="s">
        <v>30</v>
      </c>
      <c r="R2726" s="11" t="s">
        <v>17</v>
      </c>
    </row>
    <row r="2727" spans="1:18" x14ac:dyDescent="0.35">
      <c r="A2727" s="11" t="s">
        <v>10869</v>
      </c>
      <c r="B2727" s="11" t="s">
        <v>10870</v>
      </c>
      <c r="C2727" s="10" t="s">
        <v>40</v>
      </c>
      <c r="D2727" s="11" t="s">
        <v>43</v>
      </c>
      <c r="E2727" s="11" t="s">
        <v>10871</v>
      </c>
      <c r="F2727" s="11"/>
      <c r="G2727" s="11" t="s">
        <v>2254</v>
      </c>
      <c r="H2727" s="11" t="s">
        <v>10872</v>
      </c>
      <c r="I2727" s="11" t="s">
        <v>10873</v>
      </c>
      <c r="J2727" s="12">
        <v>40525</v>
      </c>
      <c r="K2727" s="12">
        <v>40525</v>
      </c>
      <c r="L2727" s="12" t="s">
        <v>48</v>
      </c>
      <c r="M2727" s="13">
        <v>729</v>
      </c>
      <c r="N2727" s="11" t="s">
        <v>10405</v>
      </c>
      <c r="O2727" s="11" t="s">
        <v>10405</v>
      </c>
      <c r="P2727" s="11" t="s">
        <v>38</v>
      </c>
      <c r="Q2727" s="11" t="s">
        <v>30</v>
      </c>
      <c r="R2727" s="11" t="s">
        <v>17</v>
      </c>
    </row>
    <row r="2728" spans="1:18" x14ac:dyDescent="0.35">
      <c r="A2728" s="11" t="s">
        <v>10874</v>
      </c>
      <c r="B2728" s="11" t="s">
        <v>10875</v>
      </c>
      <c r="C2728" s="10" t="s">
        <v>40</v>
      </c>
      <c r="D2728" s="11" t="s">
        <v>43</v>
      </c>
      <c r="E2728" s="11" t="s">
        <v>1256</v>
      </c>
      <c r="F2728" s="11"/>
      <c r="G2728" s="11" t="s">
        <v>10876</v>
      </c>
      <c r="H2728" s="11" t="s">
        <v>10877</v>
      </c>
      <c r="I2728" s="11" t="s">
        <v>10878</v>
      </c>
      <c r="J2728" s="12">
        <v>40525</v>
      </c>
      <c r="K2728" s="12">
        <v>40525</v>
      </c>
      <c r="L2728" s="12" t="s">
        <v>48</v>
      </c>
      <c r="M2728" s="13">
        <v>176</v>
      </c>
      <c r="N2728" s="11" t="s">
        <v>10405</v>
      </c>
      <c r="O2728" s="11" t="s">
        <v>10405</v>
      </c>
      <c r="P2728" s="11" t="s">
        <v>37</v>
      </c>
      <c r="Q2728" s="11" t="s">
        <v>30</v>
      </c>
      <c r="R2728" s="11" t="s">
        <v>17</v>
      </c>
    </row>
    <row r="2729" spans="1:18" x14ac:dyDescent="0.35">
      <c r="A2729" s="11" t="s">
        <v>10879</v>
      </c>
      <c r="B2729" s="11" t="s">
        <v>10880</v>
      </c>
      <c r="C2729" s="10" t="s">
        <v>40</v>
      </c>
      <c r="D2729" s="11" t="s">
        <v>43</v>
      </c>
      <c r="E2729" s="11" t="s">
        <v>10881</v>
      </c>
      <c r="F2729" s="11"/>
      <c r="G2729" s="11" t="s">
        <v>7716</v>
      </c>
      <c r="H2729" s="11" t="s">
        <v>10882</v>
      </c>
      <c r="I2729" s="11" t="s">
        <v>10883</v>
      </c>
      <c r="J2729" s="12">
        <v>40525</v>
      </c>
      <c r="K2729" s="12">
        <v>40525</v>
      </c>
      <c r="L2729" s="12" t="s">
        <v>48</v>
      </c>
      <c r="M2729" s="13">
        <v>1018</v>
      </c>
      <c r="N2729" s="11" t="s">
        <v>10405</v>
      </c>
      <c r="O2729" s="11" t="s">
        <v>10405</v>
      </c>
      <c r="P2729" s="11" t="s">
        <v>38</v>
      </c>
      <c r="Q2729" s="11" t="s">
        <v>30</v>
      </c>
      <c r="R2729" s="11" t="s">
        <v>17</v>
      </c>
    </row>
    <row r="2730" spans="1:18" x14ac:dyDescent="0.35">
      <c r="A2730" s="11" t="s">
        <v>10884</v>
      </c>
      <c r="B2730" s="11" t="s">
        <v>10885</v>
      </c>
      <c r="C2730" s="10" t="s">
        <v>40</v>
      </c>
      <c r="D2730" s="11" t="s">
        <v>43</v>
      </c>
      <c r="E2730" s="11" t="s">
        <v>10886</v>
      </c>
      <c r="F2730" s="11"/>
      <c r="G2730" s="11" t="s">
        <v>7716</v>
      </c>
      <c r="H2730" s="11" t="s">
        <v>10882</v>
      </c>
      <c r="I2730" s="11" t="s">
        <v>10887</v>
      </c>
      <c r="J2730" s="12">
        <v>40525</v>
      </c>
      <c r="K2730" s="12">
        <v>40525</v>
      </c>
      <c r="L2730" s="12" t="s">
        <v>48</v>
      </c>
      <c r="M2730" s="13">
        <v>0</v>
      </c>
      <c r="N2730" s="11" t="s">
        <v>10405</v>
      </c>
      <c r="O2730" s="11" t="s">
        <v>10405</v>
      </c>
      <c r="P2730" s="11" t="s">
        <v>37</v>
      </c>
      <c r="Q2730" s="11" t="s">
        <v>30</v>
      </c>
      <c r="R2730" s="11" t="s">
        <v>17</v>
      </c>
    </row>
    <row r="2731" spans="1:18" x14ac:dyDescent="0.35">
      <c r="A2731" s="11" t="s">
        <v>10888</v>
      </c>
      <c r="B2731" s="11" t="s">
        <v>10889</v>
      </c>
      <c r="C2731" s="10" t="s">
        <v>40</v>
      </c>
      <c r="D2731" s="11" t="s">
        <v>43</v>
      </c>
      <c r="E2731" s="11" t="s">
        <v>10857</v>
      </c>
      <c r="F2731" s="11"/>
      <c r="G2731" s="11" t="s">
        <v>10890</v>
      </c>
      <c r="H2731" s="11" t="s">
        <v>10891</v>
      </c>
      <c r="I2731" s="11" t="s">
        <v>10892</v>
      </c>
      <c r="J2731" s="12">
        <v>40525</v>
      </c>
      <c r="K2731" s="12">
        <v>40525</v>
      </c>
      <c r="L2731" s="12" t="s">
        <v>48</v>
      </c>
      <c r="M2731" s="13">
        <v>215</v>
      </c>
      <c r="N2731" s="11" t="s">
        <v>10405</v>
      </c>
      <c r="O2731" s="11" t="s">
        <v>10405</v>
      </c>
      <c r="P2731" s="11" t="s">
        <v>37</v>
      </c>
      <c r="Q2731" s="11" t="s">
        <v>30</v>
      </c>
      <c r="R2731" s="11" t="s">
        <v>17</v>
      </c>
    </row>
    <row r="2732" spans="1:18" x14ac:dyDescent="0.35">
      <c r="A2732" s="11" t="s">
        <v>10893</v>
      </c>
      <c r="B2732" s="11" t="s">
        <v>10893</v>
      </c>
      <c r="C2732" s="10" t="s">
        <v>40</v>
      </c>
      <c r="D2732" s="11" t="s">
        <v>43</v>
      </c>
      <c r="E2732" s="11" t="s">
        <v>61</v>
      </c>
      <c r="F2732" s="11"/>
      <c r="G2732" s="11" t="s">
        <v>450</v>
      </c>
      <c r="H2732" s="11" t="s">
        <v>10894</v>
      </c>
      <c r="I2732" s="11" t="s">
        <v>10895</v>
      </c>
      <c r="J2732" s="12">
        <v>38160</v>
      </c>
      <c r="K2732" s="12">
        <v>38160</v>
      </c>
      <c r="L2732" s="12" t="s">
        <v>48</v>
      </c>
      <c r="M2732" s="13">
        <v>1850</v>
      </c>
      <c r="N2732" s="11" t="s">
        <v>65</v>
      </c>
      <c r="O2732" s="11" t="s">
        <v>66</v>
      </c>
      <c r="P2732" s="11" t="s">
        <v>39</v>
      </c>
      <c r="Q2732" s="11" t="s">
        <v>30</v>
      </c>
      <c r="R2732" s="11" t="s">
        <v>17</v>
      </c>
    </row>
    <row r="2733" spans="1:18" x14ac:dyDescent="0.35">
      <c r="A2733" s="11" t="s">
        <v>10896</v>
      </c>
      <c r="B2733" s="11" t="s">
        <v>10896</v>
      </c>
      <c r="C2733" s="10" t="s">
        <v>40</v>
      </c>
      <c r="D2733" s="11" t="s">
        <v>43</v>
      </c>
      <c r="E2733" s="11" t="s">
        <v>61</v>
      </c>
      <c r="F2733" s="11"/>
      <c r="G2733" s="11" t="s">
        <v>450</v>
      </c>
      <c r="H2733" s="11" t="s">
        <v>10894</v>
      </c>
      <c r="I2733" s="11" t="s">
        <v>10897</v>
      </c>
      <c r="J2733" s="12">
        <v>38160</v>
      </c>
      <c r="K2733" s="12">
        <v>38160</v>
      </c>
      <c r="L2733" s="12" t="s">
        <v>48</v>
      </c>
      <c r="M2733" s="13">
        <v>1850</v>
      </c>
      <c r="N2733" s="11" t="s">
        <v>65</v>
      </c>
      <c r="O2733" s="11" t="s">
        <v>66</v>
      </c>
      <c r="P2733" s="11" t="s">
        <v>39</v>
      </c>
      <c r="Q2733" s="11" t="s">
        <v>30</v>
      </c>
      <c r="R2733" s="11" t="s">
        <v>17</v>
      </c>
    </row>
    <row r="2734" spans="1:18" x14ac:dyDescent="0.35">
      <c r="A2734" s="11" t="s">
        <v>10898</v>
      </c>
      <c r="B2734" s="11" t="s">
        <v>10898</v>
      </c>
      <c r="C2734" s="10" t="s">
        <v>40</v>
      </c>
      <c r="D2734" s="11" t="s">
        <v>43</v>
      </c>
      <c r="E2734" s="11" t="s">
        <v>61</v>
      </c>
      <c r="F2734" s="11"/>
      <c r="G2734" s="11" t="s">
        <v>450</v>
      </c>
      <c r="H2734" s="11" t="s">
        <v>10894</v>
      </c>
      <c r="I2734" s="11" t="s">
        <v>10899</v>
      </c>
      <c r="J2734" s="12">
        <v>38160</v>
      </c>
      <c r="K2734" s="12">
        <v>38160</v>
      </c>
      <c r="L2734" s="12" t="s">
        <v>48</v>
      </c>
      <c r="M2734" s="13">
        <v>1850</v>
      </c>
      <c r="N2734" s="11" t="s">
        <v>65</v>
      </c>
      <c r="O2734" s="11" t="s">
        <v>66</v>
      </c>
      <c r="P2734" s="11" t="s">
        <v>39</v>
      </c>
      <c r="Q2734" s="11" t="s">
        <v>30</v>
      </c>
      <c r="R2734" s="11" t="s">
        <v>17</v>
      </c>
    </row>
    <row r="2735" spans="1:18" x14ac:dyDescent="0.35">
      <c r="A2735" s="11" t="s">
        <v>10900</v>
      </c>
      <c r="B2735" s="11" t="s">
        <v>10900</v>
      </c>
      <c r="C2735" s="10" t="s">
        <v>40</v>
      </c>
      <c r="D2735" s="11" t="s">
        <v>43</v>
      </c>
      <c r="E2735" s="11" t="s">
        <v>61</v>
      </c>
      <c r="F2735" s="11"/>
      <c r="G2735" s="11" t="s">
        <v>450</v>
      </c>
      <c r="H2735" s="11" t="s">
        <v>10894</v>
      </c>
      <c r="I2735" s="11" t="s">
        <v>10901</v>
      </c>
      <c r="J2735" s="12">
        <v>38160</v>
      </c>
      <c r="K2735" s="12">
        <v>38160</v>
      </c>
      <c r="L2735" s="12" t="s">
        <v>48</v>
      </c>
      <c r="M2735" s="13">
        <v>1850</v>
      </c>
      <c r="N2735" s="11" t="s">
        <v>65</v>
      </c>
      <c r="O2735" s="11" t="s">
        <v>66</v>
      </c>
      <c r="P2735" s="11" t="s">
        <v>39</v>
      </c>
      <c r="Q2735" s="11" t="s">
        <v>30</v>
      </c>
      <c r="R2735" s="11" t="s">
        <v>17</v>
      </c>
    </row>
    <row r="2736" spans="1:18" x14ac:dyDescent="0.35">
      <c r="A2736" s="11" t="s">
        <v>10902</v>
      </c>
      <c r="B2736" s="11" t="s">
        <v>10902</v>
      </c>
      <c r="C2736" s="10" t="s">
        <v>40</v>
      </c>
      <c r="D2736" s="11" t="s">
        <v>43</v>
      </c>
      <c r="E2736" s="11" t="s">
        <v>61</v>
      </c>
      <c r="F2736" s="11"/>
      <c r="G2736" s="11" t="s">
        <v>450</v>
      </c>
      <c r="H2736" s="11" t="s">
        <v>10894</v>
      </c>
      <c r="I2736" s="11" t="s">
        <v>10903</v>
      </c>
      <c r="J2736" s="12">
        <v>38160</v>
      </c>
      <c r="K2736" s="12">
        <v>38160</v>
      </c>
      <c r="L2736" s="12" t="s">
        <v>48</v>
      </c>
      <c r="M2736" s="13">
        <v>1850</v>
      </c>
      <c r="N2736" s="11" t="s">
        <v>65</v>
      </c>
      <c r="O2736" s="11" t="s">
        <v>66</v>
      </c>
      <c r="P2736" s="11" t="s">
        <v>39</v>
      </c>
      <c r="Q2736" s="11" t="s">
        <v>30</v>
      </c>
      <c r="R2736" s="11" t="s">
        <v>17</v>
      </c>
    </row>
    <row r="2737" spans="1:18" x14ac:dyDescent="0.35">
      <c r="A2737" s="11" t="s">
        <v>10904</v>
      </c>
      <c r="B2737" s="11" t="s">
        <v>10904</v>
      </c>
      <c r="C2737" s="10" t="s">
        <v>40</v>
      </c>
      <c r="D2737" s="11" t="s">
        <v>43</v>
      </c>
      <c r="E2737" s="11" t="s">
        <v>61</v>
      </c>
      <c r="F2737" s="11"/>
      <c r="G2737" s="11" t="s">
        <v>450</v>
      </c>
      <c r="H2737" s="11" t="s">
        <v>10894</v>
      </c>
      <c r="I2737" s="11" t="s">
        <v>10905</v>
      </c>
      <c r="J2737" s="12">
        <v>38160</v>
      </c>
      <c r="K2737" s="12">
        <v>38160</v>
      </c>
      <c r="L2737" s="12" t="s">
        <v>48</v>
      </c>
      <c r="M2737" s="13">
        <v>1850</v>
      </c>
      <c r="N2737" s="11" t="s">
        <v>65</v>
      </c>
      <c r="O2737" s="11" t="s">
        <v>66</v>
      </c>
      <c r="P2737" s="11" t="s">
        <v>39</v>
      </c>
      <c r="Q2737" s="11" t="s">
        <v>30</v>
      </c>
      <c r="R2737" s="11" t="s">
        <v>17</v>
      </c>
    </row>
    <row r="2738" spans="1:18" x14ac:dyDescent="0.35">
      <c r="A2738" s="11" t="s">
        <v>10906</v>
      </c>
      <c r="B2738" s="11" t="s">
        <v>10906</v>
      </c>
      <c r="C2738" s="10" t="s">
        <v>40</v>
      </c>
      <c r="D2738" s="11" t="s">
        <v>43</v>
      </c>
      <c r="E2738" s="11" t="s">
        <v>61</v>
      </c>
      <c r="F2738" s="11"/>
      <c r="G2738" s="11" t="s">
        <v>450</v>
      </c>
      <c r="H2738" s="11" t="s">
        <v>10894</v>
      </c>
      <c r="I2738" s="11" t="s">
        <v>10907</v>
      </c>
      <c r="J2738" s="12">
        <v>38160</v>
      </c>
      <c r="K2738" s="12">
        <v>38160</v>
      </c>
      <c r="L2738" s="12" t="s">
        <v>48</v>
      </c>
      <c r="M2738" s="13">
        <v>1850</v>
      </c>
      <c r="N2738" s="11" t="s">
        <v>65</v>
      </c>
      <c r="O2738" s="11" t="s">
        <v>66</v>
      </c>
      <c r="P2738" s="11" t="s">
        <v>39</v>
      </c>
      <c r="Q2738" s="11" t="s">
        <v>30</v>
      </c>
      <c r="R2738" s="11" t="s">
        <v>17</v>
      </c>
    </row>
    <row r="2739" spans="1:18" x14ac:dyDescent="0.35">
      <c r="A2739" s="11" t="s">
        <v>10908</v>
      </c>
      <c r="B2739" s="11" t="s">
        <v>10908</v>
      </c>
      <c r="C2739" s="10" t="s">
        <v>40</v>
      </c>
      <c r="D2739" s="11" t="s">
        <v>43</v>
      </c>
      <c r="E2739" s="11" t="s">
        <v>61</v>
      </c>
      <c r="F2739" s="11"/>
      <c r="G2739" s="11" t="s">
        <v>450</v>
      </c>
      <c r="H2739" s="11" t="s">
        <v>10894</v>
      </c>
      <c r="I2739" s="11" t="s">
        <v>10909</v>
      </c>
      <c r="J2739" s="12">
        <v>38160</v>
      </c>
      <c r="K2739" s="12">
        <v>38160</v>
      </c>
      <c r="L2739" s="12" t="s">
        <v>48</v>
      </c>
      <c r="M2739" s="13">
        <v>1850</v>
      </c>
      <c r="N2739" s="11" t="s">
        <v>65</v>
      </c>
      <c r="O2739" s="11" t="s">
        <v>66</v>
      </c>
      <c r="P2739" s="11" t="s">
        <v>39</v>
      </c>
      <c r="Q2739" s="11" t="s">
        <v>30</v>
      </c>
      <c r="R2739" s="11" t="s">
        <v>17</v>
      </c>
    </row>
    <row r="2740" spans="1:18" x14ac:dyDescent="0.35">
      <c r="A2740" s="11" t="s">
        <v>10910</v>
      </c>
      <c r="B2740" s="11" t="s">
        <v>10910</v>
      </c>
      <c r="C2740" s="10" t="s">
        <v>40</v>
      </c>
      <c r="D2740" s="11" t="s">
        <v>43</v>
      </c>
      <c r="E2740" s="11" t="s">
        <v>61</v>
      </c>
      <c r="F2740" s="11"/>
      <c r="G2740" s="11" t="s">
        <v>450</v>
      </c>
      <c r="H2740" s="11" t="s">
        <v>10894</v>
      </c>
      <c r="I2740" s="11" t="s">
        <v>10911</v>
      </c>
      <c r="J2740" s="12">
        <v>38160</v>
      </c>
      <c r="K2740" s="12">
        <v>38160</v>
      </c>
      <c r="L2740" s="12" t="s">
        <v>48</v>
      </c>
      <c r="M2740" s="13">
        <v>1850</v>
      </c>
      <c r="N2740" s="11" t="s">
        <v>65</v>
      </c>
      <c r="O2740" s="11" t="s">
        <v>66</v>
      </c>
      <c r="P2740" s="11" t="s">
        <v>39</v>
      </c>
      <c r="Q2740" s="11" t="s">
        <v>30</v>
      </c>
      <c r="R2740" s="11" t="s">
        <v>17</v>
      </c>
    </row>
    <row r="2741" spans="1:18" x14ac:dyDescent="0.35">
      <c r="A2741" s="11" t="s">
        <v>10912</v>
      </c>
      <c r="B2741" s="11" t="s">
        <v>10912</v>
      </c>
      <c r="C2741" s="10" t="s">
        <v>40</v>
      </c>
      <c r="D2741" s="11" t="s">
        <v>43</v>
      </c>
      <c r="E2741" s="11" t="s">
        <v>61</v>
      </c>
      <c r="F2741" s="11"/>
      <c r="G2741" s="11" t="s">
        <v>450</v>
      </c>
      <c r="H2741" s="11" t="s">
        <v>10894</v>
      </c>
      <c r="I2741" s="11" t="s">
        <v>10913</v>
      </c>
      <c r="J2741" s="12">
        <v>38160</v>
      </c>
      <c r="K2741" s="12">
        <v>38160</v>
      </c>
      <c r="L2741" s="12" t="s">
        <v>48</v>
      </c>
      <c r="M2741" s="13">
        <v>1850</v>
      </c>
      <c r="N2741" s="11" t="s">
        <v>65</v>
      </c>
      <c r="O2741" s="11" t="s">
        <v>66</v>
      </c>
      <c r="P2741" s="11" t="s">
        <v>39</v>
      </c>
      <c r="Q2741" s="11" t="s">
        <v>30</v>
      </c>
      <c r="R2741" s="11" t="s">
        <v>17</v>
      </c>
    </row>
    <row r="2742" spans="1:18" x14ac:dyDescent="0.35">
      <c r="A2742" s="11" t="s">
        <v>10914</v>
      </c>
      <c r="B2742" s="11" t="s">
        <v>10914</v>
      </c>
      <c r="C2742" s="10" t="s">
        <v>40</v>
      </c>
      <c r="D2742" s="11" t="s">
        <v>43</v>
      </c>
      <c r="E2742" s="11" t="s">
        <v>10915</v>
      </c>
      <c r="F2742" s="11"/>
      <c r="G2742" s="11" t="s">
        <v>1148</v>
      </c>
      <c r="H2742" s="11" t="s">
        <v>10916</v>
      </c>
      <c r="I2742" s="11" t="s">
        <v>10917</v>
      </c>
      <c r="J2742" s="12">
        <v>38176</v>
      </c>
      <c r="K2742" s="12">
        <v>38176</v>
      </c>
      <c r="L2742" s="12" t="s">
        <v>48</v>
      </c>
      <c r="M2742" s="13">
        <v>3716.22</v>
      </c>
      <c r="N2742" s="11" t="s">
        <v>1103</v>
      </c>
      <c r="O2742" s="11" t="s">
        <v>1104</v>
      </c>
      <c r="P2742" s="11" t="s">
        <v>38</v>
      </c>
      <c r="Q2742" s="11" t="s">
        <v>30</v>
      </c>
      <c r="R2742" s="11" t="s">
        <v>17</v>
      </c>
    </row>
    <row r="2743" spans="1:18" x14ac:dyDescent="0.35">
      <c r="A2743" s="11" t="s">
        <v>10918</v>
      </c>
      <c r="B2743" s="11" t="s">
        <v>10918</v>
      </c>
      <c r="C2743" s="10" t="s">
        <v>40</v>
      </c>
      <c r="D2743" s="11" t="s">
        <v>43</v>
      </c>
      <c r="E2743" s="11" t="s">
        <v>10919</v>
      </c>
      <c r="F2743" s="11"/>
      <c r="G2743" s="11" t="s">
        <v>10920</v>
      </c>
      <c r="H2743" s="11" t="s">
        <v>10921</v>
      </c>
      <c r="I2743" s="11" t="s">
        <v>10922</v>
      </c>
      <c r="J2743" s="12">
        <v>38163</v>
      </c>
      <c r="K2743" s="12">
        <v>38163</v>
      </c>
      <c r="L2743" s="12" t="s">
        <v>48</v>
      </c>
      <c r="M2743" s="13">
        <v>3407.58</v>
      </c>
      <c r="N2743" s="11" t="s">
        <v>1103</v>
      </c>
      <c r="O2743" s="11" t="s">
        <v>1104</v>
      </c>
      <c r="P2743" s="11" t="s">
        <v>37</v>
      </c>
      <c r="Q2743" s="11" t="s">
        <v>30</v>
      </c>
      <c r="R2743" s="11" t="s">
        <v>17</v>
      </c>
    </row>
    <row r="2744" spans="1:18" x14ac:dyDescent="0.35">
      <c r="A2744" s="11" t="s">
        <v>10923</v>
      </c>
      <c r="B2744" s="11" t="s">
        <v>10923</v>
      </c>
      <c r="C2744" s="10" t="s">
        <v>40</v>
      </c>
      <c r="D2744" s="11" t="s">
        <v>43</v>
      </c>
      <c r="E2744" s="11" t="s">
        <v>10924</v>
      </c>
      <c r="F2744" s="11"/>
      <c r="G2744" s="11" t="s">
        <v>227</v>
      </c>
      <c r="H2744" s="11" t="s">
        <v>10925</v>
      </c>
      <c r="I2744" s="11" t="s">
        <v>10926</v>
      </c>
      <c r="J2744" s="12">
        <v>38009</v>
      </c>
      <c r="K2744" s="12">
        <v>38009</v>
      </c>
      <c r="L2744" s="12" t="s">
        <v>48</v>
      </c>
      <c r="M2744" s="13">
        <v>1360</v>
      </c>
      <c r="N2744" s="11" t="s">
        <v>6775</v>
      </c>
      <c r="O2744" s="11" t="s">
        <v>6776</v>
      </c>
      <c r="P2744" s="11" t="s">
        <v>38</v>
      </c>
      <c r="Q2744" s="11" t="s">
        <v>30</v>
      </c>
      <c r="R2744" s="11" t="s">
        <v>17</v>
      </c>
    </row>
    <row r="2745" spans="1:18" x14ac:dyDescent="0.35">
      <c r="A2745" s="11" t="s">
        <v>10927</v>
      </c>
      <c r="B2745" s="11" t="s">
        <v>10927</v>
      </c>
      <c r="C2745" s="10" t="s">
        <v>40</v>
      </c>
      <c r="D2745" s="11" t="s">
        <v>43</v>
      </c>
      <c r="E2745" s="11" t="s">
        <v>10928</v>
      </c>
      <c r="F2745" s="11"/>
      <c r="G2745" s="11" t="s">
        <v>48</v>
      </c>
      <c r="H2745" s="11" t="s">
        <v>48</v>
      </c>
      <c r="I2745" s="11" t="s">
        <v>10929</v>
      </c>
      <c r="J2745" s="12">
        <v>38009</v>
      </c>
      <c r="K2745" s="12">
        <v>38009</v>
      </c>
      <c r="L2745" s="12" t="s">
        <v>48</v>
      </c>
      <c r="M2745" s="13">
        <v>1450</v>
      </c>
      <c r="N2745" s="11" t="s">
        <v>1453</v>
      </c>
      <c r="O2745" s="11" t="s">
        <v>1454</v>
      </c>
      <c r="P2745" s="11" t="s">
        <v>37</v>
      </c>
      <c r="Q2745" s="11" t="s">
        <v>30</v>
      </c>
      <c r="R2745" s="11" t="s">
        <v>17</v>
      </c>
    </row>
    <row r="2746" spans="1:18" x14ac:dyDescent="0.35">
      <c r="A2746" s="11" t="s">
        <v>10930</v>
      </c>
      <c r="B2746" s="11" t="s">
        <v>10930</v>
      </c>
      <c r="C2746" s="10" t="s">
        <v>40</v>
      </c>
      <c r="D2746" s="11" t="s">
        <v>225</v>
      </c>
      <c r="E2746" s="11" t="s">
        <v>624</v>
      </c>
      <c r="F2746" s="11"/>
      <c r="G2746" s="11" t="s">
        <v>9808</v>
      </c>
      <c r="H2746" s="11" t="s">
        <v>9809</v>
      </c>
      <c r="I2746" s="11" t="s">
        <v>10931</v>
      </c>
      <c r="J2746" s="12">
        <v>38182</v>
      </c>
      <c r="K2746" s="12">
        <v>38182</v>
      </c>
      <c r="L2746" s="12" t="s">
        <v>48</v>
      </c>
      <c r="M2746" s="13">
        <v>5944</v>
      </c>
      <c r="N2746" s="11" t="s">
        <v>587</v>
      </c>
      <c r="O2746" s="11" t="s">
        <v>588</v>
      </c>
      <c r="P2746" s="11" t="s">
        <v>38</v>
      </c>
      <c r="Q2746" s="11" t="s">
        <v>30</v>
      </c>
      <c r="R2746" s="11" t="s">
        <v>17</v>
      </c>
    </row>
    <row r="2747" spans="1:18" x14ac:dyDescent="0.35">
      <c r="A2747" s="11" t="s">
        <v>10932</v>
      </c>
      <c r="B2747" s="11" t="s">
        <v>10932</v>
      </c>
      <c r="C2747" s="10" t="s">
        <v>40</v>
      </c>
      <c r="D2747" s="11" t="s">
        <v>225</v>
      </c>
      <c r="E2747" s="11" t="s">
        <v>9758</v>
      </c>
      <c r="F2747" s="11"/>
      <c r="G2747" s="11" t="s">
        <v>5481</v>
      </c>
      <c r="H2747" s="11" t="s">
        <v>10582</v>
      </c>
      <c r="I2747" s="11" t="s">
        <v>10933</v>
      </c>
      <c r="J2747" s="12">
        <v>38182</v>
      </c>
      <c r="K2747" s="12">
        <v>38182</v>
      </c>
      <c r="L2747" s="12" t="s">
        <v>48</v>
      </c>
      <c r="M2747" s="13">
        <v>913.9</v>
      </c>
      <c r="N2747" s="11" t="s">
        <v>2057</v>
      </c>
      <c r="O2747" s="11" t="s">
        <v>2058</v>
      </c>
      <c r="P2747" s="11" t="s">
        <v>37</v>
      </c>
      <c r="Q2747" s="11" t="s">
        <v>30</v>
      </c>
      <c r="R2747" s="11" t="s">
        <v>17</v>
      </c>
    </row>
    <row r="2748" spans="1:18" x14ac:dyDescent="0.35">
      <c r="A2748" s="11" t="s">
        <v>10934</v>
      </c>
      <c r="B2748" s="11" t="s">
        <v>10934</v>
      </c>
      <c r="C2748" s="10" t="s">
        <v>40</v>
      </c>
      <c r="D2748" s="11" t="s">
        <v>43</v>
      </c>
      <c r="E2748" s="11" t="s">
        <v>10935</v>
      </c>
      <c r="F2748" s="11"/>
      <c r="G2748" s="11" t="s">
        <v>2112</v>
      </c>
      <c r="H2748" s="11" t="s">
        <v>4453</v>
      </c>
      <c r="I2748" s="11" t="s">
        <v>10936</v>
      </c>
      <c r="J2748" s="12">
        <v>38056</v>
      </c>
      <c r="K2748" s="12">
        <v>38056</v>
      </c>
      <c r="L2748" s="12" t="s">
        <v>48</v>
      </c>
      <c r="M2748" s="13">
        <v>265</v>
      </c>
      <c r="N2748" s="11" t="s">
        <v>305</v>
      </c>
      <c r="O2748" s="11" t="s">
        <v>306</v>
      </c>
      <c r="P2748" s="11" t="s">
        <v>38</v>
      </c>
      <c r="Q2748" s="11" t="s">
        <v>30</v>
      </c>
      <c r="R2748" s="11" t="s">
        <v>17</v>
      </c>
    </row>
    <row r="2749" spans="1:18" x14ac:dyDescent="0.35">
      <c r="A2749" s="11" t="s">
        <v>10937</v>
      </c>
      <c r="B2749" s="11" t="s">
        <v>10937</v>
      </c>
      <c r="C2749" s="10" t="s">
        <v>40</v>
      </c>
      <c r="D2749" s="11" t="s">
        <v>43</v>
      </c>
      <c r="E2749" s="11" t="s">
        <v>10935</v>
      </c>
      <c r="F2749" s="11"/>
      <c r="G2749" s="11" t="s">
        <v>2112</v>
      </c>
      <c r="H2749" s="11" t="s">
        <v>4453</v>
      </c>
      <c r="I2749" s="11" t="s">
        <v>10938</v>
      </c>
      <c r="J2749" s="12">
        <v>38056</v>
      </c>
      <c r="K2749" s="12">
        <v>38056</v>
      </c>
      <c r="L2749" s="12" t="s">
        <v>48</v>
      </c>
      <c r="M2749" s="13">
        <v>265</v>
      </c>
      <c r="N2749" s="11" t="s">
        <v>305</v>
      </c>
      <c r="O2749" s="11" t="s">
        <v>306</v>
      </c>
      <c r="P2749" s="11" t="s">
        <v>38</v>
      </c>
      <c r="Q2749" s="11" t="s">
        <v>30</v>
      </c>
      <c r="R2749" s="11" t="s">
        <v>17</v>
      </c>
    </row>
    <row r="2750" spans="1:18" x14ac:dyDescent="0.35">
      <c r="A2750" s="11" t="s">
        <v>10939</v>
      </c>
      <c r="B2750" s="11" t="s">
        <v>10939</v>
      </c>
      <c r="C2750" s="10" t="s">
        <v>40</v>
      </c>
      <c r="D2750" s="11" t="s">
        <v>43</v>
      </c>
      <c r="E2750" s="11" t="s">
        <v>10935</v>
      </c>
      <c r="F2750" s="11"/>
      <c r="G2750" s="11" t="s">
        <v>2112</v>
      </c>
      <c r="H2750" s="11" t="s">
        <v>4453</v>
      </c>
      <c r="I2750" s="11" t="s">
        <v>10940</v>
      </c>
      <c r="J2750" s="12">
        <v>38056</v>
      </c>
      <c r="K2750" s="12">
        <v>38056</v>
      </c>
      <c r="L2750" s="12" t="s">
        <v>48</v>
      </c>
      <c r="M2750" s="13">
        <v>265</v>
      </c>
      <c r="N2750" s="11" t="s">
        <v>434</v>
      </c>
      <c r="O2750" s="11" t="s">
        <v>435</v>
      </c>
      <c r="P2750" s="11" t="s">
        <v>38</v>
      </c>
      <c r="Q2750" s="11" t="s">
        <v>30</v>
      </c>
      <c r="R2750" s="11" t="s">
        <v>17</v>
      </c>
    </row>
    <row r="2751" spans="1:18" x14ac:dyDescent="0.35">
      <c r="A2751" s="11" t="s">
        <v>10941</v>
      </c>
      <c r="B2751" s="11" t="s">
        <v>10941</v>
      </c>
      <c r="C2751" s="10" t="s">
        <v>40</v>
      </c>
      <c r="D2751" s="11" t="s">
        <v>43</v>
      </c>
      <c r="E2751" s="11" t="s">
        <v>10935</v>
      </c>
      <c r="F2751" s="11"/>
      <c r="G2751" s="11" t="s">
        <v>2112</v>
      </c>
      <c r="H2751" s="11" t="s">
        <v>4453</v>
      </c>
      <c r="I2751" s="11" t="s">
        <v>10942</v>
      </c>
      <c r="J2751" s="12">
        <v>38056</v>
      </c>
      <c r="K2751" s="12">
        <v>38056</v>
      </c>
      <c r="L2751" s="12" t="s">
        <v>48</v>
      </c>
      <c r="M2751" s="13">
        <v>265</v>
      </c>
      <c r="N2751" s="11" t="s">
        <v>434</v>
      </c>
      <c r="O2751" s="11" t="s">
        <v>435</v>
      </c>
      <c r="P2751" s="11" t="s">
        <v>37</v>
      </c>
      <c r="Q2751" s="11" t="s">
        <v>30</v>
      </c>
      <c r="R2751" s="11" t="s">
        <v>17</v>
      </c>
    </row>
    <row r="2752" spans="1:18" x14ac:dyDescent="0.35">
      <c r="A2752" s="11" t="s">
        <v>10943</v>
      </c>
      <c r="B2752" s="11" t="s">
        <v>10943</v>
      </c>
      <c r="C2752" s="10" t="s">
        <v>40</v>
      </c>
      <c r="D2752" s="11" t="s">
        <v>43</v>
      </c>
      <c r="E2752" s="11" t="s">
        <v>10935</v>
      </c>
      <c r="F2752" s="11"/>
      <c r="G2752" s="11" t="s">
        <v>2112</v>
      </c>
      <c r="H2752" s="11" t="s">
        <v>4453</v>
      </c>
      <c r="I2752" s="11" t="s">
        <v>10944</v>
      </c>
      <c r="J2752" s="12">
        <v>38056</v>
      </c>
      <c r="K2752" s="12">
        <v>38056</v>
      </c>
      <c r="L2752" s="12" t="s">
        <v>48</v>
      </c>
      <c r="M2752" s="13">
        <v>265</v>
      </c>
      <c r="N2752" s="11" t="s">
        <v>305</v>
      </c>
      <c r="O2752" s="11" t="s">
        <v>306</v>
      </c>
      <c r="P2752" s="11" t="s">
        <v>38</v>
      </c>
      <c r="Q2752" s="11" t="s">
        <v>30</v>
      </c>
      <c r="R2752" s="11" t="s">
        <v>17</v>
      </c>
    </row>
    <row r="2753" spans="1:18" x14ac:dyDescent="0.35">
      <c r="A2753" s="11" t="s">
        <v>10945</v>
      </c>
      <c r="B2753" s="11" t="s">
        <v>10945</v>
      </c>
      <c r="C2753" s="10" t="s">
        <v>40</v>
      </c>
      <c r="D2753" s="11" t="s">
        <v>43</v>
      </c>
      <c r="E2753" s="11" t="s">
        <v>10946</v>
      </c>
      <c r="F2753" s="11"/>
      <c r="G2753" s="11" t="s">
        <v>10947</v>
      </c>
      <c r="H2753" s="11" t="s">
        <v>10948</v>
      </c>
      <c r="I2753" s="11" t="s">
        <v>10949</v>
      </c>
      <c r="J2753" s="12">
        <v>38198</v>
      </c>
      <c r="K2753" s="12">
        <v>38198</v>
      </c>
      <c r="L2753" s="12" t="s">
        <v>48</v>
      </c>
      <c r="M2753" s="13">
        <v>7650</v>
      </c>
      <c r="N2753" s="11" t="s">
        <v>562</v>
      </c>
      <c r="O2753" s="11" t="s">
        <v>563</v>
      </c>
      <c r="P2753" s="11" t="s">
        <v>37</v>
      </c>
      <c r="Q2753" s="11" t="s">
        <v>30</v>
      </c>
      <c r="R2753" s="11" t="s">
        <v>17</v>
      </c>
    </row>
    <row r="2754" spans="1:18" x14ac:dyDescent="0.35">
      <c r="A2754" s="11" t="s">
        <v>10950</v>
      </c>
      <c r="B2754" s="11" t="s">
        <v>10950</v>
      </c>
      <c r="C2754" s="10" t="s">
        <v>40</v>
      </c>
      <c r="D2754" s="11" t="s">
        <v>43</v>
      </c>
      <c r="E2754" s="11" t="s">
        <v>10946</v>
      </c>
      <c r="F2754" s="11"/>
      <c r="G2754" s="11" t="s">
        <v>10947</v>
      </c>
      <c r="H2754" s="11" t="s">
        <v>10948</v>
      </c>
      <c r="I2754" s="11" t="s">
        <v>10951</v>
      </c>
      <c r="J2754" s="12">
        <v>38198</v>
      </c>
      <c r="K2754" s="12">
        <v>38198</v>
      </c>
      <c r="L2754" s="12" t="s">
        <v>48</v>
      </c>
      <c r="M2754" s="13">
        <v>7650</v>
      </c>
      <c r="N2754" s="11" t="s">
        <v>65</v>
      </c>
      <c r="O2754" s="11" t="s">
        <v>66</v>
      </c>
      <c r="P2754" s="11" t="s">
        <v>37</v>
      </c>
      <c r="Q2754" s="11" t="s">
        <v>30</v>
      </c>
      <c r="R2754" s="11" t="s">
        <v>17</v>
      </c>
    </row>
    <row r="2755" spans="1:18" x14ac:dyDescent="0.35">
      <c r="A2755" s="11" t="s">
        <v>10952</v>
      </c>
      <c r="B2755" s="11" t="s">
        <v>10952</v>
      </c>
      <c r="C2755" s="10" t="s">
        <v>40</v>
      </c>
      <c r="D2755" s="11" t="s">
        <v>43</v>
      </c>
      <c r="E2755" s="11" t="s">
        <v>4597</v>
      </c>
      <c r="F2755" s="11"/>
      <c r="G2755" s="11" t="s">
        <v>1531</v>
      </c>
      <c r="H2755" s="11" t="s">
        <v>1532</v>
      </c>
      <c r="I2755" s="11" t="s">
        <v>10953</v>
      </c>
      <c r="J2755" s="12">
        <v>38240</v>
      </c>
      <c r="K2755" s="12">
        <v>38240</v>
      </c>
      <c r="L2755" s="12" t="s">
        <v>48</v>
      </c>
      <c r="M2755" s="13">
        <v>1600</v>
      </c>
      <c r="N2755" s="11" t="s">
        <v>204</v>
      </c>
      <c r="O2755" s="11" t="s">
        <v>205</v>
      </c>
      <c r="P2755" s="11" t="s">
        <v>37</v>
      </c>
      <c r="Q2755" s="11" t="s">
        <v>30</v>
      </c>
      <c r="R2755" s="11" t="s">
        <v>17</v>
      </c>
    </row>
    <row r="2756" spans="1:18" x14ac:dyDescent="0.35">
      <c r="A2756" s="11" t="s">
        <v>10954</v>
      </c>
      <c r="B2756" s="11" t="s">
        <v>10954</v>
      </c>
      <c r="C2756" s="10" t="s">
        <v>40</v>
      </c>
      <c r="D2756" s="11" t="s">
        <v>43</v>
      </c>
      <c r="E2756" s="11" t="s">
        <v>4597</v>
      </c>
      <c r="F2756" s="11"/>
      <c r="G2756" s="11" t="s">
        <v>1531</v>
      </c>
      <c r="H2756" s="11" t="s">
        <v>1532</v>
      </c>
      <c r="I2756" s="11" t="s">
        <v>10955</v>
      </c>
      <c r="J2756" s="12">
        <v>38240</v>
      </c>
      <c r="K2756" s="12">
        <v>38240</v>
      </c>
      <c r="L2756" s="12" t="s">
        <v>48</v>
      </c>
      <c r="M2756" s="13">
        <v>1600</v>
      </c>
      <c r="N2756" s="11" t="s">
        <v>204</v>
      </c>
      <c r="O2756" s="11" t="s">
        <v>205</v>
      </c>
      <c r="P2756" s="11" t="s">
        <v>37</v>
      </c>
      <c r="Q2756" s="11" t="s">
        <v>30</v>
      </c>
      <c r="R2756" s="11" t="s">
        <v>17</v>
      </c>
    </row>
    <row r="2757" spans="1:18" x14ac:dyDescent="0.35">
      <c r="A2757" s="11" t="s">
        <v>10956</v>
      </c>
      <c r="B2757" s="11" t="s">
        <v>10956</v>
      </c>
      <c r="C2757" s="10" t="s">
        <v>40</v>
      </c>
      <c r="D2757" s="11" t="s">
        <v>43</v>
      </c>
      <c r="E2757" s="11" t="s">
        <v>10957</v>
      </c>
      <c r="F2757" s="11"/>
      <c r="G2757" s="11" t="s">
        <v>264</v>
      </c>
      <c r="H2757" s="11" t="s">
        <v>10958</v>
      </c>
      <c r="I2757" s="11" t="s">
        <v>10959</v>
      </c>
      <c r="J2757" s="12">
        <v>38016</v>
      </c>
      <c r="K2757" s="12">
        <v>38016</v>
      </c>
      <c r="L2757" s="12" t="s">
        <v>48</v>
      </c>
      <c r="M2757" s="13">
        <v>1239</v>
      </c>
      <c r="N2757" s="11" t="s">
        <v>492</v>
      </c>
      <c r="O2757" s="11" t="s">
        <v>493</v>
      </c>
      <c r="P2757" s="11" t="s">
        <v>38</v>
      </c>
      <c r="Q2757" s="11" t="s">
        <v>30</v>
      </c>
      <c r="R2757" s="11" t="s">
        <v>17</v>
      </c>
    </row>
    <row r="2758" spans="1:18" x14ac:dyDescent="0.35">
      <c r="A2758" s="11" t="s">
        <v>10960</v>
      </c>
      <c r="B2758" s="11" t="s">
        <v>10960</v>
      </c>
      <c r="C2758" s="10" t="s">
        <v>40</v>
      </c>
      <c r="D2758" s="11" t="s">
        <v>43</v>
      </c>
      <c r="E2758" s="11" t="s">
        <v>10957</v>
      </c>
      <c r="F2758" s="11"/>
      <c r="G2758" s="11" t="s">
        <v>264</v>
      </c>
      <c r="H2758" s="11" t="s">
        <v>10958</v>
      </c>
      <c r="I2758" s="11" t="s">
        <v>10961</v>
      </c>
      <c r="J2758" s="12">
        <v>38016</v>
      </c>
      <c r="K2758" s="12">
        <v>38016</v>
      </c>
      <c r="L2758" s="12" t="s">
        <v>48</v>
      </c>
      <c r="M2758" s="13">
        <v>1239</v>
      </c>
      <c r="N2758" s="11" t="s">
        <v>398</v>
      </c>
      <c r="O2758" s="11" t="s">
        <v>399</v>
      </c>
      <c r="P2758" s="11" t="s">
        <v>38</v>
      </c>
      <c r="Q2758" s="11" t="s">
        <v>30</v>
      </c>
      <c r="R2758" s="11" t="s">
        <v>17</v>
      </c>
    </row>
    <row r="2759" spans="1:18" x14ac:dyDescent="0.35">
      <c r="A2759" s="11" t="s">
        <v>10962</v>
      </c>
      <c r="B2759" s="11" t="s">
        <v>10963</v>
      </c>
      <c r="C2759" s="10" t="s">
        <v>40</v>
      </c>
      <c r="D2759" s="11" t="s">
        <v>43</v>
      </c>
      <c r="E2759" s="11" t="s">
        <v>10964</v>
      </c>
      <c r="F2759" s="11"/>
      <c r="G2759" s="11" t="s">
        <v>264</v>
      </c>
      <c r="H2759" s="11" t="s">
        <v>1058</v>
      </c>
      <c r="I2759" s="11" t="s">
        <v>10965</v>
      </c>
      <c r="J2759" s="12">
        <v>38718</v>
      </c>
      <c r="K2759" s="12">
        <v>38718</v>
      </c>
      <c r="L2759" s="12" t="s">
        <v>48</v>
      </c>
      <c r="M2759" s="13">
        <v>0</v>
      </c>
      <c r="N2759" s="11" t="s">
        <v>10966</v>
      </c>
      <c r="O2759" s="11" t="s">
        <v>10967</v>
      </c>
      <c r="P2759" s="11" t="s">
        <v>39</v>
      </c>
      <c r="Q2759" s="11" t="s">
        <v>30</v>
      </c>
      <c r="R2759" s="11" t="s">
        <v>17</v>
      </c>
    </row>
    <row r="2760" spans="1:18" x14ac:dyDescent="0.35">
      <c r="A2760" s="11" t="s">
        <v>10968</v>
      </c>
      <c r="B2760" s="11" t="s">
        <v>10968</v>
      </c>
      <c r="C2760" s="10" t="s">
        <v>40</v>
      </c>
      <c r="D2760" s="11" t="s">
        <v>43</v>
      </c>
      <c r="E2760" s="11" t="s">
        <v>10969</v>
      </c>
      <c r="F2760" s="11"/>
      <c r="G2760" s="11" t="s">
        <v>264</v>
      </c>
      <c r="H2760" s="11" t="s">
        <v>1058</v>
      </c>
      <c r="I2760" s="11" t="s">
        <v>10970</v>
      </c>
      <c r="J2760" s="12">
        <v>38016</v>
      </c>
      <c r="K2760" s="12">
        <v>38016</v>
      </c>
      <c r="L2760" s="12" t="s">
        <v>48</v>
      </c>
      <c r="M2760" s="13">
        <v>1155</v>
      </c>
      <c r="N2760" s="11" t="s">
        <v>492</v>
      </c>
      <c r="O2760" s="11" t="s">
        <v>493</v>
      </c>
      <c r="P2760" s="11" t="s">
        <v>37</v>
      </c>
      <c r="Q2760" s="11" t="s">
        <v>30</v>
      </c>
      <c r="R2760" s="11" t="s">
        <v>17</v>
      </c>
    </row>
    <row r="2761" spans="1:18" x14ac:dyDescent="0.35">
      <c r="A2761" s="11" t="s">
        <v>10971</v>
      </c>
      <c r="B2761" s="11" t="s">
        <v>10971</v>
      </c>
      <c r="C2761" s="10" t="s">
        <v>40</v>
      </c>
      <c r="D2761" s="11" t="s">
        <v>43</v>
      </c>
      <c r="E2761" s="11" t="s">
        <v>10972</v>
      </c>
      <c r="F2761" s="11"/>
      <c r="G2761" s="11" t="s">
        <v>264</v>
      </c>
      <c r="H2761" s="11" t="s">
        <v>10973</v>
      </c>
      <c r="I2761" s="11" t="s">
        <v>10974</v>
      </c>
      <c r="J2761" s="12">
        <v>39083</v>
      </c>
      <c r="K2761" s="12">
        <v>39083</v>
      </c>
      <c r="L2761" s="12" t="s">
        <v>48</v>
      </c>
      <c r="M2761" s="13">
        <v>795</v>
      </c>
      <c r="N2761" s="11" t="s">
        <v>246</v>
      </c>
      <c r="O2761" s="11" t="s">
        <v>247</v>
      </c>
      <c r="P2761" s="11" t="s">
        <v>38</v>
      </c>
      <c r="Q2761" s="11" t="s">
        <v>30</v>
      </c>
      <c r="R2761" s="11" t="s">
        <v>17</v>
      </c>
    </row>
    <row r="2762" spans="1:18" x14ac:dyDescent="0.35">
      <c r="A2762" s="11" t="s">
        <v>10975</v>
      </c>
      <c r="B2762" s="11" t="s">
        <v>10975</v>
      </c>
      <c r="C2762" s="10" t="s">
        <v>40</v>
      </c>
      <c r="D2762" s="11" t="s">
        <v>43</v>
      </c>
      <c r="E2762" s="11" t="s">
        <v>10976</v>
      </c>
      <c r="F2762" s="11"/>
      <c r="G2762" s="11" t="s">
        <v>9670</v>
      </c>
      <c r="H2762" s="11" t="s">
        <v>10977</v>
      </c>
      <c r="I2762" s="11" t="s">
        <v>10978</v>
      </c>
      <c r="J2762" s="12">
        <v>38016</v>
      </c>
      <c r="K2762" s="12">
        <v>38016</v>
      </c>
      <c r="L2762" s="12" t="s">
        <v>48</v>
      </c>
      <c r="M2762" s="13">
        <v>800</v>
      </c>
      <c r="N2762" s="11" t="s">
        <v>398</v>
      </c>
      <c r="O2762" s="11" t="s">
        <v>399</v>
      </c>
      <c r="P2762" s="11" t="s">
        <v>37</v>
      </c>
      <c r="Q2762" s="11" t="s">
        <v>30</v>
      </c>
      <c r="R2762" s="11" t="s">
        <v>17</v>
      </c>
    </row>
    <row r="2763" spans="1:18" x14ac:dyDescent="0.35">
      <c r="A2763" s="11" t="s">
        <v>10979</v>
      </c>
      <c r="B2763" s="11" t="s">
        <v>10979</v>
      </c>
      <c r="C2763" s="10" t="s">
        <v>40</v>
      </c>
      <c r="D2763" s="11" t="s">
        <v>43</v>
      </c>
      <c r="E2763" s="11" t="s">
        <v>10980</v>
      </c>
      <c r="F2763" s="11"/>
      <c r="G2763" s="11" t="s">
        <v>351</v>
      </c>
      <c r="H2763" s="11" t="s">
        <v>10981</v>
      </c>
      <c r="I2763" s="11" t="s">
        <v>10982</v>
      </c>
      <c r="J2763" s="12">
        <v>38030</v>
      </c>
      <c r="K2763" s="12">
        <v>38030</v>
      </c>
      <c r="L2763" s="12" t="s">
        <v>48</v>
      </c>
      <c r="M2763" s="13">
        <v>495.2</v>
      </c>
      <c r="N2763" s="11" t="s">
        <v>902</v>
      </c>
      <c r="O2763" s="11" t="s">
        <v>903</v>
      </c>
      <c r="P2763" s="11" t="s">
        <v>38</v>
      </c>
      <c r="Q2763" s="11" t="s">
        <v>30</v>
      </c>
      <c r="R2763" s="11" t="s">
        <v>17</v>
      </c>
    </row>
    <row r="2764" spans="1:18" x14ac:dyDescent="0.35">
      <c r="A2764" s="11" t="s">
        <v>10983</v>
      </c>
      <c r="B2764" s="11" t="s">
        <v>10983</v>
      </c>
      <c r="C2764" s="10" t="s">
        <v>40</v>
      </c>
      <c r="D2764" s="11" t="s">
        <v>43</v>
      </c>
      <c r="E2764" s="11" t="s">
        <v>10980</v>
      </c>
      <c r="F2764" s="11"/>
      <c r="G2764" s="11" t="s">
        <v>351</v>
      </c>
      <c r="H2764" s="11" t="s">
        <v>10981</v>
      </c>
      <c r="I2764" s="11" t="s">
        <v>10984</v>
      </c>
      <c r="J2764" s="12">
        <v>38030</v>
      </c>
      <c r="K2764" s="12">
        <v>38030</v>
      </c>
      <c r="L2764" s="12" t="s">
        <v>48</v>
      </c>
      <c r="M2764" s="13">
        <v>495.2</v>
      </c>
      <c r="N2764" s="11" t="s">
        <v>642</v>
      </c>
      <c r="O2764" s="11" t="s">
        <v>643</v>
      </c>
      <c r="P2764" s="11" t="s">
        <v>38</v>
      </c>
      <c r="Q2764" s="11" t="s">
        <v>30</v>
      </c>
      <c r="R2764" s="11" t="s">
        <v>17</v>
      </c>
    </row>
    <row r="2765" spans="1:18" x14ac:dyDescent="0.35">
      <c r="A2765" s="11" t="s">
        <v>10985</v>
      </c>
      <c r="B2765" s="11" t="s">
        <v>10985</v>
      </c>
      <c r="C2765" s="10" t="s">
        <v>40</v>
      </c>
      <c r="D2765" s="11" t="s">
        <v>43</v>
      </c>
      <c r="E2765" s="11" t="s">
        <v>10986</v>
      </c>
      <c r="F2765" s="11"/>
      <c r="G2765" s="11" t="s">
        <v>4603</v>
      </c>
      <c r="H2765" s="11" t="s">
        <v>10987</v>
      </c>
      <c r="I2765" s="11" t="s">
        <v>10988</v>
      </c>
      <c r="J2765" s="12">
        <v>38012</v>
      </c>
      <c r="K2765" s="12">
        <v>38012</v>
      </c>
      <c r="L2765" s="12" t="s">
        <v>48</v>
      </c>
      <c r="M2765" s="13">
        <v>6019.25</v>
      </c>
      <c r="N2765" s="11" t="s">
        <v>77</v>
      </c>
      <c r="O2765" s="11" t="s">
        <v>78</v>
      </c>
      <c r="P2765" s="11" t="s">
        <v>38</v>
      </c>
      <c r="Q2765" s="11" t="s">
        <v>30</v>
      </c>
      <c r="R2765" s="11" t="s">
        <v>17</v>
      </c>
    </row>
    <row r="2766" spans="1:18" x14ac:dyDescent="0.35">
      <c r="A2766" s="11" t="s">
        <v>10989</v>
      </c>
      <c r="B2766" s="11" t="s">
        <v>10989</v>
      </c>
      <c r="C2766" s="10" t="s">
        <v>40</v>
      </c>
      <c r="D2766" s="11" t="s">
        <v>43</v>
      </c>
      <c r="E2766" s="11" t="s">
        <v>10990</v>
      </c>
      <c r="F2766" s="11"/>
      <c r="G2766" s="11" t="s">
        <v>48</v>
      </c>
      <c r="H2766" s="11" t="s">
        <v>48</v>
      </c>
      <c r="I2766" s="11" t="s">
        <v>10991</v>
      </c>
      <c r="J2766" s="12">
        <v>38054</v>
      </c>
      <c r="K2766" s="12">
        <v>38054</v>
      </c>
      <c r="L2766" s="12" t="s">
        <v>48</v>
      </c>
      <c r="M2766" s="13">
        <v>2737.95</v>
      </c>
      <c r="N2766" s="11" t="s">
        <v>570</v>
      </c>
      <c r="O2766" s="11" t="s">
        <v>571</v>
      </c>
      <c r="P2766" s="11" t="s">
        <v>38</v>
      </c>
      <c r="Q2766" s="11" t="s">
        <v>30</v>
      </c>
      <c r="R2766" s="11" t="s">
        <v>17</v>
      </c>
    </row>
    <row r="2767" spans="1:18" x14ac:dyDescent="0.35">
      <c r="A2767" s="11" t="s">
        <v>10992</v>
      </c>
      <c r="B2767" s="11" t="s">
        <v>10992</v>
      </c>
      <c r="C2767" s="10" t="s">
        <v>40</v>
      </c>
      <c r="D2767" s="11" t="s">
        <v>43</v>
      </c>
      <c r="E2767" s="11" t="s">
        <v>10993</v>
      </c>
      <c r="F2767" s="11" t="s">
        <v>330</v>
      </c>
      <c r="G2767" s="11" t="s">
        <v>584</v>
      </c>
      <c r="H2767" s="11" t="s">
        <v>10994</v>
      </c>
      <c r="I2767" s="11" t="s">
        <v>10995</v>
      </c>
      <c r="J2767" s="12">
        <v>37978</v>
      </c>
      <c r="K2767" s="12">
        <v>37978</v>
      </c>
      <c r="L2767" s="12" t="s">
        <v>48</v>
      </c>
      <c r="M2767" s="13">
        <v>15518.87</v>
      </c>
      <c r="N2767" s="11" t="s">
        <v>1035</v>
      </c>
      <c r="O2767" s="11" t="s">
        <v>1036</v>
      </c>
      <c r="P2767" s="11" t="s">
        <v>39</v>
      </c>
      <c r="Q2767" s="11" t="s">
        <v>30</v>
      </c>
      <c r="R2767" s="11" t="s">
        <v>17</v>
      </c>
    </row>
    <row r="2768" spans="1:18" x14ac:dyDescent="0.35">
      <c r="A2768" s="11" t="s">
        <v>10996</v>
      </c>
      <c r="B2768" s="11" t="s">
        <v>10997</v>
      </c>
      <c r="C2768" s="10" t="s">
        <v>40</v>
      </c>
      <c r="D2768" s="11" t="s">
        <v>43</v>
      </c>
      <c r="E2768" s="11" t="s">
        <v>10998</v>
      </c>
      <c r="F2768" s="11"/>
      <c r="G2768" s="11" t="s">
        <v>584</v>
      </c>
      <c r="H2768" s="11" t="s">
        <v>10999</v>
      </c>
      <c r="I2768" s="11" t="s">
        <v>11000</v>
      </c>
      <c r="J2768" s="12">
        <v>44685</v>
      </c>
      <c r="K2768" s="12">
        <v>44685</v>
      </c>
      <c r="L2768" s="12" t="s">
        <v>48</v>
      </c>
      <c r="M2768" s="13">
        <v>0</v>
      </c>
      <c r="N2768" s="11" t="s">
        <v>587</v>
      </c>
      <c r="O2768" s="11" t="s">
        <v>588</v>
      </c>
      <c r="P2768" s="11" t="s">
        <v>39</v>
      </c>
      <c r="Q2768" s="11" t="s">
        <v>30</v>
      </c>
      <c r="R2768" s="11" t="s">
        <v>17</v>
      </c>
    </row>
    <row r="2769" spans="1:18" x14ac:dyDescent="0.35">
      <c r="A2769" s="11" t="s">
        <v>11001</v>
      </c>
      <c r="B2769" s="11" t="s">
        <v>11002</v>
      </c>
      <c r="C2769" s="10" t="s">
        <v>40</v>
      </c>
      <c r="D2769" s="11" t="s">
        <v>43</v>
      </c>
      <c r="E2769" s="11" t="s">
        <v>11003</v>
      </c>
      <c r="F2769" s="11"/>
      <c r="G2769" s="11" t="s">
        <v>9670</v>
      </c>
      <c r="H2769" s="11" t="s">
        <v>11004</v>
      </c>
      <c r="I2769" s="11" t="s">
        <v>11005</v>
      </c>
      <c r="J2769" s="12">
        <v>44685</v>
      </c>
      <c r="K2769" s="12">
        <v>44685</v>
      </c>
      <c r="L2769" s="12" t="s">
        <v>48</v>
      </c>
      <c r="M2769" s="13">
        <v>0</v>
      </c>
      <c r="N2769" s="11" t="s">
        <v>587</v>
      </c>
      <c r="O2769" s="11" t="s">
        <v>588</v>
      </c>
      <c r="P2769" s="11" t="s">
        <v>39</v>
      </c>
      <c r="Q2769" s="11" t="s">
        <v>30</v>
      </c>
      <c r="R2769" s="11" t="s">
        <v>17</v>
      </c>
    </row>
    <row r="2770" spans="1:18" x14ac:dyDescent="0.35">
      <c r="A2770" s="11" t="s">
        <v>11006</v>
      </c>
      <c r="B2770" s="11" t="s">
        <v>11006</v>
      </c>
      <c r="C2770" s="10" t="s">
        <v>40</v>
      </c>
      <c r="D2770" s="11" t="s">
        <v>43</v>
      </c>
      <c r="E2770" s="11" t="s">
        <v>11007</v>
      </c>
      <c r="F2770" s="11"/>
      <c r="G2770" s="11" t="s">
        <v>584</v>
      </c>
      <c r="H2770" s="11" t="s">
        <v>11008</v>
      </c>
      <c r="I2770" s="11" t="s">
        <v>11009</v>
      </c>
      <c r="J2770" s="12">
        <v>37978</v>
      </c>
      <c r="K2770" s="12">
        <v>37978</v>
      </c>
      <c r="L2770" s="12" t="s">
        <v>48</v>
      </c>
      <c r="M2770" s="13">
        <v>2660.38</v>
      </c>
      <c r="N2770" s="11" t="s">
        <v>587</v>
      </c>
      <c r="O2770" s="11" t="s">
        <v>588</v>
      </c>
      <c r="P2770" s="11" t="s">
        <v>39</v>
      </c>
      <c r="Q2770" s="11" t="s">
        <v>30</v>
      </c>
      <c r="R2770" s="11" t="s">
        <v>17</v>
      </c>
    </row>
    <row r="2771" spans="1:18" x14ac:dyDescent="0.35">
      <c r="A2771" s="11" t="s">
        <v>11010</v>
      </c>
      <c r="B2771" s="11" t="s">
        <v>11010</v>
      </c>
      <c r="C2771" s="10" t="s">
        <v>40</v>
      </c>
      <c r="D2771" s="11" t="s">
        <v>43</v>
      </c>
      <c r="E2771" s="11" t="s">
        <v>11011</v>
      </c>
      <c r="F2771" s="11"/>
      <c r="G2771" s="11" t="s">
        <v>2014</v>
      </c>
      <c r="H2771" s="11" t="s">
        <v>2045</v>
      </c>
      <c r="I2771" s="11" t="s">
        <v>11012</v>
      </c>
      <c r="J2771" s="12">
        <v>38169</v>
      </c>
      <c r="K2771" s="12">
        <v>38169</v>
      </c>
      <c r="L2771" s="12" t="s">
        <v>48</v>
      </c>
      <c r="M2771" s="13">
        <v>6995</v>
      </c>
      <c r="N2771" s="11" t="s">
        <v>11013</v>
      </c>
      <c r="O2771" s="11" t="s">
        <v>11014</v>
      </c>
      <c r="P2771" s="11" t="s">
        <v>39</v>
      </c>
      <c r="Q2771" s="11" t="s">
        <v>30</v>
      </c>
      <c r="R2771" s="11" t="s">
        <v>17</v>
      </c>
    </row>
    <row r="2772" spans="1:18" x14ac:dyDescent="0.35">
      <c r="A2772" s="11" t="s">
        <v>11015</v>
      </c>
      <c r="B2772" s="11" t="s">
        <v>11015</v>
      </c>
      <c r="C2772" s="10" t="s">
        <v>40</v>
      </c>
      <c r="D2772" s="11" t="s">
        <v>43</v>
      </c>
      <c r="E2772" s="11" t="s">
        <v>11016</v>
      </c>
      <c r="F2772" s="11" t="s">
        <v>1350</v>
      </c>
      <c r="G2772" s="11" t="s">
        <v>1351</v>
      </c>
      <c r="H2772" s="11" t="s">
        <v>11017</v>
      </c>
      <c r="I2772" s="11" t="s">
        <v>11018</v>
      </c>
      <c r="J2772" s="12">
        <v>40626</v>
      </c>
      <c r="K2772" s="12">
        <v>40626</v>
      </c>
      <c r="L2772" s="12" t="s">
        <v>48</v>
      </c>
      <c r="M2772" s="13">
        <v>11826</v>
      </c>
      <c r="N2772" s="11" t="s">
        <v>77</v>
      </c>
      <c r="O2772" s="11" t="s">
        <v>78</v>
      </c>
      <c r="P2772" s="11" t="s">
        <v>39</v>
      </c>
      <c r="Q2772" s="11" t="s">
        <v>30</v>
      </c>
      <c r="R2772" s="11" t="s">
        <v>17</v>
      </c>
    </row>
    <row r="2773" spans="1:18" x14ac:dyDescent="0.35">
      <c r="A2773" s="11" t="s">
        <v>11019</v>
      </c>
      <c r="B2773" s="11" t="s">
        <v>11020</v>
      </c>
      <c r="C2773" s="10" t="s">
        <v>40</v>
      </c>
      <c r="D2773" s="11" t="s">
        <v>43</v>
      </c>
      <c r="E2773" s="11" t="s">
        <v>11021</v>
      </c>
      <c r="F2773" s="11" t="s">
        <v>48</v>
      </c>
      <c r="G2773" s="11" t="s">
        <v>11022</v>
      </c>
      <c r="H2773" s="11" t="s">
        <v>11023</v>
      </c>
      <c r="I2773" s="11" t="s">
        <v>11024</v>
      </c>
      <c r="J2773" s="12">
        <v>40525</v>
      </c>
      <c r="K2773" s="12">
        <v>40525</v>
      </c>
      <c r="L2773" s="12" t="s">
        <v>48</v>
      </c>
      <c r="M2773" s="13">
        <v>0</v>
      </c>
      <c r="N2773" s="11" t="s">
        <v>562</v>
      </c>
      <c r="O2773" s="11" t="s">
        <v>563</v>
      </c>
      <c r="P2773" s="11" t="s">
        <v>39</v>
      </c>
      <c r="Q2773" s="11" t="s">
        <v>30</v>
      </c>
      <c r="R2773" s="11" t="s">
        <v>17</v>
      </c>
    </row>
    <row r="2774" spans="1:18" x14ac:dyDescent="0.35">
      <c r="A2774" s="11" t="s">
        <v>11025</v>
      </c>
      <c r="B2774" s="11" t="s">
        <v>11026</v>
      </c>
      <c r="C2774" s="10" t="s">
        <v>40</v>
      </c>
      <c r="D2774" s="11" t="s">
        <v>43</v>
      </c>
      <c r="E2774" s="11" t="s">
        <v>11021</v>
      </c>
      <c r="F2774" s="11" t="s">
        <v>48</v>
      </c>
      <c r="G2774" s="11" t="s">
        <v>11022</v>
      </c>
      <c r="H2774" s="11" t="s">
        <v>11027</v>
      </c>
      <c r="I2774" s="11" t="s">
        <v>11028</v>
      </c>
      <c r="J2774" s="12">
        <v>40525</v>
      </c>
      <c r="K2774" s="12">
        <v>40525</v>
      </c>
      <c r="L2774" s="12" t="s">
        <v>48</v>
      </c>
      <c r="M2774" s="13">
        <v>0</v>
      </c>
      <c r="N2774" s="11" t="s">
        <v>562</v>
      </c>
      <c r="O2774" s="11" t="s">
        <v>563</v>
      </c>
      <c r="P2774" s="11" t="s">
        <v>39</v>
      </c>
      <c r="Q2774" s="11" t="s">
        <v>30</v>
      </c>
      <c r="R2774" s="11" t="s">
        <v>17</v>
      </c>
    </row>
    <row r="2775" spans="1:18" x14ac:dyDescent="0.35">
      <c r="A2775" s="11" t="s">
        <v>11029</v>
      </c>
      <c r="B2775" s="11" t="s">
        <v>11029</v>
      </c>
      <c r="C2775" s="10" t="s">
        <v>40</v>
      </c>
      <c r="D2775" s="11" t="s">
        <v>43</v>
      </c>
      <c r="E2775" s="11" t="s">
        <v>11030</v>
      </c>
      <c r="F2775" s="11" t="s">
        <v>1084</v>
      </c>
      <c r="G2775" s="11" t="s">
        <v>2981</v>
      </c>
      <c r="H2775" s="11" t="s">
        <v>11031</v>
      </c>
      <c r="I2775" s="11" t="s">
        <v>11032</v>
      </c>
      <c r="J2775" s="12">
        <v>38044</v>
      </c>
      <c r="K2775" s="12">
        <v>38044</v>
      </c>
      <c r="L2775" s="12" t="s">
        <v>48</v>
      </c>
      <c r="M2775" s="13">
        <v>1200</v>
      </c>
      <c r="N2775" s="11" t="s">
        <v>1661</v>
      </c>
      <c r="O2775" s="11" t="s">
        <v>1662</v>
      </c>
      <c r="P2775" s="11" t="s">
        <v>39</v>
      </c>
      <c r="Q2775" s="11" t="s">
        <v>30</v>
      </c>
      <c r="R2775" s="11" t="s">
        <v>17</v>
      </c>
    </row>
    <row r="2776" spans="1:18" x14ac:dyDescent="0.35">
      <c r="A2776" s="11" t="s">
        <v>11033</v>
      </c>
      <c r="B2776" s="11" t="s">
        <v>11033</v>
      </c>
      <c r="C2776" s="10" t="s">
        <v>40</v>
      </c>
      <c r="D2776" s="11" t="s">
        <v>43</v>
      </c>
      <c r="E2776" s="11" t="s">
        <v>11034</v>
      </c>
      <c r="F2776" s="11"/>
      <c r="G2776" s="11" t="s">
        <v>11035</v>
      </c>
      <c r="H2776" s="11" t="s">
        <v>11036</v>
      </c>
      <c r="I2776" s="11" t="s">
        <v>11037</v>
      </c>
      <c r="J2776" s="12">
        <v>38099</v>
      </c>
      <c r="K2776" s="12">
        <v>38099</v>
      </c>
      <c r="L2776" s="12" t="s">
        <v>48</v>
      </c>
      <c r="M2776" s="13">
        <v>715.41</v>
      </c>
      <c r="N2776" s="11" t="s">
        <v>6775</v>
      </c>
      <c r="O2776" s="11" t="s">
        <v>6776</v>
      </c>
      <c r="P2776" s="11" t="s">
        <v>39</v>
      </c>
      <c r="Q2776" s="11" t="s">
        <v>30</v>
      </c>
      <c r="R2776" s="11" t="s">
        <v>17</v>
      </c>
    </row>
    <row r="2777" spans="1:18" x14ac:dyDescent="0.35">
      <c r="A2777" s="11" t="s">
        <v>11038</v>
      </c>
      <c r="B2777" s="11" t="s">
        <v>11038</v>
      </c>
      <c r="C2777" s="10" t="s">
        <v>40</v>
      </c>
      <c r="D2777" s="11" t="s">
        <v>43</v>
      </c>
      <c r="E2777" s="11" t="s">
        <v>2105</v>
      </c>
      <c r="F2777" s="11"/>
      <c r="G2777" s="11" t="s">
        <v>11039</v>
      </c>
      <c r="H2777" s="11" t="s">
        <v>11040</v>
      </c>
      <c r="I2777" s="11" t="s">
        <v>11041</v>
      </c>
      <c r="J2777" s="12">
        <v>38002</v>
      </c>
      <c r="K2777" s="12">
        <v>38002</v>
      </c>
      <c r="L2777" s="12" t="s">
        <v>48</v>
      </c>
      <c r="M2777" s="13">
        <v>498</v>
      </c>
      <c r="N2777" s="11" t="s">
        <v>434</v>
      </c>
      <c r="O2777" s="11" t="s">
        <v>435</v>
      </c>
      <c r="P2777" s="11" t="s">
        <v>38</v>
      </c>
      <c r="Q2777" s="11" t="s">
        <v>30</v>
      </c>
      <c r="R2777" s="11" t="s">
        <v>17</v>
      </c>
    </row>
    <row r="2778" spans="1:18" x14ac:dyDescent="0.35">
      <c r="A2778" s="11" t="s">
        <v>11042</v>
      </c>
      <c r="B2778" s="11" t="s">
        <v>11042</v>
      </c>
      <c r="C2778" s="10" t="s">
        <v>40</v>
      </c>
      <c r="D2778" s="11" t="s">
        <v>43</v>
      </c>
      <c r="E2778" s="11" t="s">
        <v>1750</v>
      </c>
      <c r="F2778" s="11"/>
      <c r="G2778" s="11" t="s">
        <v>1751</v>
      </c>
      <c r="H2778" s="11" t="s">
        <v>237</v>
      </c>
      <c r="I2778" s="11" t="s">
        <v>11043</v>
      </c>
      <c r="J2778" s="12">
        <v>38307</v>
      </c>
      <c r="K2778" s="12">
        <v>38307</v>
      </c>
      <c r="L2778" s="12" t="s">
        <v>48</v>
      </c>
      <c r="M2778" s="13">
        <v>4245.51</v>
      </c>
      <c r="N2778" s="11" t="s">
        <v>5054</v>
      </c>
      <c r="O2778" s="11" t="s">
        <v>5055</v>
      </c>
      <c r="P2778" s="11" t="s">
        <v>38</v>
      </c>
      <c r="Q2778" s="11" t="s">
        <v>30</v>
      </c>
      <c r="R2778" s="11" t="s">
        <v>17</v>
      </c>
    </row>
    <row r="2779" spans="1:18" x14ac:dyDescent="0.35">
      <c r="A2779" s="11" t="s">
        <v>11044</v>
      </c>
      <c r="B2779" s="11" t="s">
        <v>11044</v>
      </c>
      <c r="C2779" s="10" t="s">
        <v>40</v>
      </c>
      <c r="D2779" s="11" t="s">
        <v>43</v>
      </c>
      <c r="E2779" s="11" t="s">
        <v>11045</v>
      </c>
      <c r="F2779" s="11"/>
      <c r="G2779" s="11" t="s">
        <v>575</v>
      </c>
      <c r="H2779" s="11" t="s">
        <v>11046</v>
      </c>
      <c r="I2779" s="11" t="s">
        <v>11047</v>
      </c>
      <c r="J2779" s="12">
        <v>39293</v>
      </c>
      <c r="K2779" s="12">
        <v>39293</v>
      </c>
      <c r="L2779" s="12"/>
      <c r="M2779" s="13">
        <v>3767</v>
      </c>
      <c r="N2779" s="11" t="s">
        <v>562</v>
      </c>
      <c r="O2779" s="11" t="s">
        <v>563</v>
      </c>
      <c r="P2779" s="11" t="s">
        <v>38</v>
      </c>
      <c r="Q2779" s="11" t="s">
        <v>30</v>
      </c>
      <c r="R2779" s="11" t="s">
        <v>17</v>
      </c>
    </row>
    <row r="2780" spans="1:18" x14ac:dyDescent="0.35">
      <c r="A2780" s="11" t="s">
        <v>11048</v>
      </c>
      <c r="B2780" s="11" t="s">
        <v>11048</v>
      </c>
      <c r="C2780" s="10" t="s">
        <v>40</v>
      </c>
      <c r="D2780" s="11" t="s">
        <v>43</v>
      </c>
      <c r="E2780" s="11" t="s">
        <v>1267</v>
      </c>
      <c r="F2780" s="11"/>
      <c r="G2780" s="11" t="s">
        <v>9670</v>
      </c>
      <c r="H2780" s="11" t="s">
        <v>11049</v>
      </c>
      <c r="I2780" s="11" t="s">
        <v>11050</v>
      </c>
      <c r="J2780" s="12">
        <v>38195</v>
      </c>
      <c r="K2780" s="12">
        <v>38195</v>
      </c>
      <c r="L2780" s="12" t="s">
        <v>48</v>
      </c>
      <c r="M2780" s="13">
        <v>4000</v>
      </c>
      <c r="N2780" s="11" t="s">
        <v>77</v>
      </c>
      <c r="O2780" s="11" t="s">
        <v>78</v>
      </c>
      <c r="P2780" s="11" t="s">
        <v>37</v>
      </c>
      <c r="Q2780" s="11" t="s">
        <v>30</v>
      </c>
      <c r="R2780" s="11" t="s">
        <v>17</v>
      </c>
    </row>
    <row r="2781" spans="1:18" x14ac:dyDescent="0.35">
      <c r="A2781" s="11" t="s">
        <v>11051</v>
      </c>
      <c r="B2781" s="11" t="s">
        <v>11051</v>
      </c>
      <c r="C2781" s="10" t="s">
        <v>40</v>
      </c>
      <c r="D2781" s="11" t="s">
        <v>43</v>
      </c>
      <c r="E2781" s="11" t="s">
        <v>1267</v>
      </c>
      <c r="F2781" s="11"/>
      <c r="G2781" s="11" t="s">
        <v>9670</v>
      </c>
      <c r="H2781" s="11" t="s">
        <v>11049</v>
      </c>
      <c r="I2781" s="11" t="s">
        <v>11052</v>
      </c>
      <c r="J2781" s="12">
        <v>38195</v>
      </c>
      <c r="K2781" s="12">
        <v>38195</v>
      </c>
      <c r="L2781" s="12" t="s">
        <v>48</v>
      </c>
      <c r="M2781" s="13">
        <v>4000</v>
      </c>
      <c r="N2781" s="11" t="s">
        <v>77</v>
      </c>
      <c r="O2781" s="11" t="s">
        <v>78</v>
      </c>
      <c r="P2781" s="11" t="s">
        <v>37</v>
      </c>
      <c r="Q2781" s="11" t="s">
        <v>30</v>
      </c>
      <c r="R2781" s="11" t="s">
        <v>17</v>
      </c>
    </row>
    <row r="2782" spans="1:18" x14ac:dyDescent="0.35">
      <c r="A2782" s="11" t="s">
        <v>11053</v>
      </c>
      <c r="B2782" s="11" t="s">
        <v>11053</v>
      </c>
      <c r="C2782" s="10" t="s">
        <v>40</v>
      </c>
      <c r="D2782" s="11" t="s">
        <v>43</v>
      </c>
      <c r="E2782" s="11" t="s">
        <v>1267</v>
      </c>
      <c r="F2782" s="11"/>
      <c r="G2782" s="11" t="s">
        <v>9670</v>
      </c>
      <c r="H2782" s="11" t="s">
        <v>11049</v>
      </c>
      <c r="I2782" s="11" t="s">
        <v>11054</v>
      </c>
      <c r="J2782" s="12">
        <v>38195</v>
      </c>
      <c r="K2782" s="12">
        <v>38195</v>
      </c>
      <c r="L2782" s="12" t="s">
        <v>48</v>
      </c>
      <c r="M2782" s="13">
        <v>4000</v>
      </c>
      <c r="N2782" s="11" t="s">
        <v>77</v>
      </c>
      <c r="O2782" s="11" t="s">
        <v>78</v>
      </c>
      <c r="P2782" s="11" t="s">
        <v>37</v>
      </c>
      <c r="Q2782" s="11" t="s">
        <v>30</v>
      </c>
      <c r="R2782" s="11" t="s">
        <v>17</v>
      </c>
    </row>
    <row r="2783" spans="1:18" x14ac:dyDescent="0.35">
      <c r="A2783" s="11" t="s">
        <v>11055</v>
      </c>
      <c r="B2783" s="11" t="s">
        <v>11055</v>
      </c>
      <c r="C2783" s="10" t="s">
        <v>40</v>
      </c>
      <c r="D2783" s="11" t="s">
        <v>43</v>
      </c>
      <c r="E2783" s="11" t="s">
        <v>10706</v>
      </c>
      <c r="F2783" s="11"/>
      <c r="G2783" s="11" t="s">
        <v>592</v>
      </c>
      <c r="H2783" s="11" t="s">
        <v>11056</v>
      </c>
      <c r="I2783" s="11" t="s">
        <v>11057</v>
      </c>
      <c r="J2783" s="12">
        <v>38289</v>
      </c>
      <c r="K2783" s="12">
        <v>38289</v>
      </c>
      <c r="L2783" s="12" t="s">
        <v>48</v>
      </c>
      <c r="M2783" s="13">
        <v>2349.7199999999998</v>
      </c>
      <c r="N2783" s="11" t="s">
        <v>6775</v>
      </c>
      <c r="O2783" s="11" t="s">
        <v>6776</v>
      </c>
      <c r="P2783" s="11" t="s">
        <v>38</v>
      </c>
      <c r="Q2783" s="11" t="s">
        <v>30</v>
      </c>
      <c r="R2783" s="11" t="s">
        <v>17</v>
      </c>
    </row>
    <row r="2784" spans="1:18" x14ac:dyDescent="0.35">
      <c r="A2784" s="11" t="s">
        <v>11058</v>
      </c>
      <c r="B2784" s="11" t="s">
        <v>11058</v>
      </c>
      <c r="C2784" s="10" t="s">
        <v>40</v>
      </c>
      <c r="D2784" s="11" t="s">
        <v>225</v>
      </c>
      <c r="E2784" s="11" t="s">
        <v>11059</v>
      </c>
      <c r="F2784" s="11"/>
      <c r="G2784" s="11" t="s">
        <v>592</v>
      </c>
      <c r="H2784" s="11" t="s">
        <v>10019</v>
      </c>
      <c r="I2784" s="11" t="s">
        <v>11060</v>
      </c>
      <c r="J2784" s="12">
        <v>38289</v>
      </c>
      <c r="K2784" s="12">
        <v>38289</v>
      </c>
      <c r="L2784" s="12" t="s">
        <v>48</v>
      </c>
      <c r="M2784" s="13">
        <v>3749.92</v>
      </c>
      <c r="N2784" s="11" t="s">
        <v>6775</v>
      </c>
      <c r="O2784" s="11" t="s">
        <v>6776</v>
      </c>
      <c r="P2784" s="11" t="s">
        <v>39</v>
      </c>
      <c r="Q2784" s="11" t="s">
        <v>30</v>
      </c>
      <c r="R2784" s="11" t="s">
        <v>17</v>
      </c>
    </row>
    <row r="2785" spans="1:18" x14ac:dyDescent="0.35">
      <c r="A2785" s="11" t="s">
        <v>11061</v>
      </c>
      <c r="B2785" s="11" t="s">
        <v>11061</v>
      </c>
      <c r="C2785" s="10" t="s">
        <v>40</v>
      </c>
      <c r="D2785" s="11" t="s">
        <v>43</v>
      </c>
      <c r="E2785" s="11" t="s">
        <v>1750</v>
      </c>
      <c r="F2785" s="11"/>
      <c r="G2785" s="11" t="s">
        <v>1751</v>
      </c>
      <c r="H2785" s="11" t="s">
        <v>237</v>
      </c>
      <c r="I2785" s="11" t="s">
        <v>11062</v>
      </c>
      <c r="J2785" s="12">
        <v>38307</v>
      </c>
      <c r="K2785" s="12">
        <v>38307</v>
      </c>
      <c r="L2785" s="12" t="s">
        <v>48</v>
      </c>
      <c r="M2785" s="13">
        <v>4245.51</v>
      </c>
      <c r="N2785" s="11" t="s">
        <v>5054</v>
      </c>
      <c r="O2785" s="11" t="s">
        <v>5055</v>
      </c>
      <c r="P2785" s="11" t="s">
        <v>38</v>
      </c>
      <c r="Q2785" s="11" t="s">
        <v>30</v>
      </c>
      <c r="R2785" s="11" t="s">
        <v>17</v>
      </c>
    </row>
    <row r="2786" spans="1:18" x14ac:dyDescent="0.35">
      <c r="A2786" s="11" t="s">
        <v>11063</v>
      </c>
      <c r="B2786" s="11" t="s">
        <v>11063</v>
      </c>
      <c r="C2786" s="10" t="s">
        <v>40</v>
      </c>
      <c r="D2786" s="11" t="s">
        <v>43</v>
      </c>
      <c r="E2786" s="11" t="s">
        <v>1750</v>
      </c>
      <c r="F2786" s="11"/>
      <c r="G2786" s="11" t="s">
        <v>1751</v>
      </c>
      <c r="H2786" s="11" t="s">
        <v>237</v>
      </c>
      <c r="I2786" s="11" t="s">
        <v>11064</v>
      </c>
      <c r="J2786" s="12">
        <v>38307</v>
      </c>
      <c r="K2786" s="12">
        <v>38307</v>
      </c>
      <c r="L2786" s="12" t="s">
        <v>48</v>
      </c>
      <c r="M2786" s="13">
        <v>4245.51</v>
      </c>
      <c r="N2786" s="11" t="s">
        <v>5054</v>
      </c>
      <c r="O2786" s="11" t="s">
        <v>5055</v>
      </c>
      <c r="P2786" s="11" t="s">
        <v>38</v>
      </c>
      <c r="Q2786" s="11" t="s">
        <v>30</v>
      </c>
      <c r="R2786" s="11" t="s">
        <v>17</v>
      </c>
    </row>
    <row r="2787" spans="1:18" x14ac:dyDescent="0.35">
      <c r="A2787" s="11" t="s">
        <v>11065</v>
      </c>
      <c r="B2787" s="11" t="s">
        <v>11065</v>
      </c>
      <c r="C2787" s="10" t="s">
        <v>40</v>
      </c>
      <c r="D2787" s="11" t="s">
        <v>43</v>
      </c>
      <c r="E2787" s="11" t="s">
        <v>11066</v>
      </c>
      <c r="F2787" s="11"/>
      <c r="G2787" s="11" t="s">
        <v>264</v>
      </c>
      <c r="H2787" s="11" t="s">
        <v>48</v>
      </c>
      <c r="I2787" s="11" t="s">
        <v>11067</v>
      </c>
      <c r="J2787" s="12">
        <v>38014</v>
      </c>
      <c r="K2787" s="12">
        <v>38014</v>
      </c>
      <c r="L2787" s="12" t="s">
        <v>48</v>
      </c>
      <c r="M2787" s="13">
        <v>3557</v>
      </c>
      <c r="N2787" s="11" t="s">
        <v>1289</v>
      </c>
      <c r="O2787" s="11" t="s">
        <v>1290</v>
      </c>
      <c r="P2787" s="11" t="s">
        <v>38</v>
      </c>
      <c r="Q2787" s="11" t="s">
        <v>30</v>
      </c>
      <c r="R2787" s="11" t="s">
        <v>17</v>
      </c>
    </row>
    <row r="2788" spans="1:18" x14ac:dyDescent="0.35">
      <c r="A2788" s="11" t="s">
        <v>11068</v>
      </c>
      <c r="B2788" s="11" t="s">
        <v>11068</v>
      </c>
      <c r="C2788" s="10" t="s">
        <v>40</v>
      </c>
      <c r="D2788" s="11" t="s">
        <v>43</v>
      </c>
      <c r="E2788" s="11" t="s">
        <v>11069</v>
      </c>
      <c r="F2788" s="11"/>
      <c r="G2788" s="11" t="s">
        <v>1418</v>
      </c>
      <c r="H2788" s="11" t="s">
        <v>11070</v>
      </c>
      <c r="I2788" s="11" t="s">
        <v>11071</v>
      </c>
      <c r="J2788" s="12">
        <v>38152</v>
      </c>
      <c r="K2788" s="12">
        <v>38152</v>
      </c>
      <c r="L2788" s="12" t="s">
        <v>48</v>
      </c>
      <c r="M2788" s="13">
        <v>1728.85</v>
      </c>
      <c r="N2788" s="11" t="s">
        <v>492</v>
      </c>
      <c r="O2788" s="11" t="s">
        <v>493</v>
      </c>
      <c r="P2788" s="11" t="s">
        <v>39</v>
      </c>
      <c r="Q2788" s="11" t="s">
        <v>30</v>
      </c>
      <c r="R2788" s="11" t="s">
        <v>17</v>
      </c>
    </row>
    <row r="2789" spans="1:18" x14ac:dyDescent="0.35">
      <c r="A2789" s="11" t="s">
        <v>11072</v>
      </c>
      <c r="B2789" s="11" t="s">
        <v>11072</v>
      </c>
      <c r="C2789" s="10" t="s">
        <v>40</v>
      </c>
      <c r="D2789" s="11" t="s">
        <v>43</v>
      </c>
      <c r="E2789" s="11" t="s">
        <v>11069</v>
      </c>
      <c r="F2789" s="11"/>
      <c r="G2789" s="11" t="s">
        <v>1418</v>
      </c>
      <c r="H2789" s="11" t="s">
        <v>11070</v>
      </c>
      <c r="I2789" s="11" t="s">
        <v>11073</v>
      </c>
      <c r="J2789" s="12">
        <v>38152</v>
      </c>
      <c r="K2789" s="12">
        <v>38152</v>
      </c>
      <c r="L2789" s="12" t="s">
        <v>48</v>
      </c>
      <c r="M2789" s="13">
        <v>1728.85</v>
      </c>
      <c r="N2789" s="11" t="s">
        <v>492</v>
      </c>
      <c r="O2789" s="11" t="s">
        <v>493</v>
      </c>
      <c r="P2789" s="11" t="s">
        <v>39</v>
      </c>
      <c r="Q2789" s="11" t="s">
        <v>30</v>
      </c>
      <c r="R2789" s="11" t="s">
        <v>17</v>
      </c>
    </row>
    <row r="2790" spans="1:18" x14ac:dyDescent="0.35">
      <c r="A2790" s="11" t="s">
        <v>11074</v>
      </c>
      <c r="B2790" s="11" t="s">
        <v>11074</v>
      </c>
      <c r="C2790" s="10" t="s">
        <v>40</v>
      </c>
      <c r="D2790" s="11" t="s">
        <v>43</v>
      </c>
      <c r="E2790" s="11" t="s">
        <v>11075</v>
      </c>
      <c r="F2790" s="11"/>
      <c r="G2790" s="11" t="s">
        <v>1418</v>
      </c>
      <c r="H2790" s="11" t="s">
        <v>11076</v>
      </c>
      <c r="I2790" s="11" t="s">
        <v>11077</v>
      </c>
      <c r="J2790" s="12">
        <v>38152</v>
      </c>
      <c r="K2790" s="12">
        <v>38152</v>
      </c>
      <c r="L2790" s="12" t="s">
        <v>48</v>
      </c>
      <c r="M2790" s="13">
        <v>1728.85</v>
      </c>
      <c r="N2790" s="11" t="s">
        <v>492</v>
      </c>
      <c r="O2790" s="11" t="s">
        <v>493</v>
      </c>
      <c r="P2790" s="11" t="s">
        <v>39</v>
      </c>
      <c r="Q2790" s="11" t="s">
        <v>30</v>
      </c>
      <c r="R2790" s="11" t="s">
        <v>17</v>
      </c>
    </row>
    <row r="2791" spans="1:18" x14ac:dyDescent="0.35">
      <c r="A2791" s="11" t="s">
        <v>11078</v>
      </c>
      <c r="B2791" s="11" t="s">
        <v>11078</v>
      </c>
      <c r="C2791" s="10" t="s">
        <v>40</v>
      </c>
      <c r="D2791" s="11" t="s">
        <v>43</v>
      </c>
      <c r="E2791" s="11" t="s">
        <v>11079</v>
      </c>
      <c r="F2791" s="11"/>
      <c r="G2791" s="11" t="s">
        <v>1418</v>
      </c>
      <c r="H2791" s="11" t="s">
        <v>11080</v>
      </c>
      <c r="I2791" s="11" t="s">
        <v>11081</v>
      </c>
      <c r="J2791" s="12">
        <v>38152</v>
      </c>
      <c r="K2791" s="12">
        <v>38152</v>
      </c>
      <c r="L2791" s="12" t="s">
        <v>48</v>
      </c>
      <c r="M2791" s="13">
        <v>1728.85</v>
      </c>
      <c r="N2791" s="11" t="s">
        <v>492</v>
      </c>
      <c r="O2791" s="11" t="s">
        <v>493</v>
      </c>
      <c r="P2791" s="11" t="s">
        <v>39</v>
      </c>
      <c r="Q2791" s="11" t="s">
        <v>30</v>
      </c>
      <c r="R2791" s="11" t="s">
        <v>17</v>
      </c>
    </row>
    <row r="2792" spans="1:18" x14ac:dyDescent="0.35">
      <c r="A2792" s="11" t="s">
        <v>11082</v>
      </c>
      <c r="B2792" s="11" t="s">
        <v>11082</v>
      </c>
      <c r="C2792" s="10" t="s">
        <v>40</v>
      </c>
      <c r="D2792" s="11" t="s">
        <v>43</v>
      </c>
      <c r="E2792" s="11" t="s">
        <v>11083</v>
      </c>
      <c r="F2792" s="11"/>
      <c r="G2792" s="11" t="s">
        <v>1418</v>
      </c>
      <c r="H2792" s="11" t="s">
        <v>11084</v>
      </c>
      <c r="I2792" s="11" t="s">
        <v>11085</v>
      </c>
      <c r="J2792" s="12">
        <v>38152</v>
      </c>
      <c r="K2792" s="12">
        <v>38152</v>
      </c>
      <c r="L2792" s="12" t="s">
        <v>48</v>
      </c>
      <c r="M2792" s="13">
        <v>1675.85</v>
      </c>
      <c r="N2792" s="11" t="s">
        <v>492</v>
      </c>
      <c r="O2792" s="11" t="s">
        <v>493</v>
      </c>
      <c r="P2792" s="11" t="s">
        <v>39</v>
      </c>
      <c r="Q2792" s="11" t="s">
        <v>30</v>
      </c>
      <c r="R2792" s="11" t="s">
        <v>17</v>
      </c>
    </row>
    <row r="2793" spans="1:18" x14ac:dyDescent="0.35">
      <c r="A2793" s="11" t="s">
        <v>11086</v>
      </c>
      <c r="B2793" s="11" t="s">
        <v>11086</v>
      </c>
      <c r="C2793" s="10" t="s">
        <v>40</v>
      </c>
      <c r="D2793" s="11" t="s">
        <v>43</v>
      </c>
      <c r="E2793" s="11" t="s">
        <v>11087</v>
      </c>
      <c r="F2793" s="11"/>
      <c r="G2793" s="11" t="s">
        <v>11088</v>
      </c>
      <c r="H2793" s="11" t="s">
        <v>11089</v>
      </c>
      <c r="I2793" s="11" t="s">
        <v>11090</v>
      </c>
      <c r="J2793" s="12">
        <v>38337</v>
      </c>
      <c r="K2793" s="12">
        <v>38337</v>
      </c>
      <c r="L2793" s="12" t="s">
        <v>48</v>
      </c>
      <c r="M2793" s="13">
        <v>11950</v>
      </c>
      <c r="N2793" s="11" t="s">
        <v>562</v>
      </c>
      <c r="O2793" s="11" t="s">
        <v>563</v>
      </c>
      <c r="P2793" s="11" t="s">
        <v>37</v>
      </c>
      <c r="Q2793" s="11" t="s">
        <v>30</v>
      </c>
      <c r="R2793" s="11" t="s">
        <v>17</v>
      </c>
    </row>
    <row r="2794" spans="1:18" x14ac:dyDescent="0.35">
      <c r="A2794" s="11" t="s">
        <v>11091</v>
      </c>
      <c r="B2794" s="11" t="s">
        <v>11091</v>
      </c>
      <c r="C2794" s="10" t="s">
        <v>40</v>
      </c>
      <c r="D2794" s="11" t="s">
        <v>43</v>
      </c>
      <c r="E2794" s="11" t="s">
        <v>915</v>
      </c>
      <c r="F2794" s="11"/>
      <c r="G2794" s="11" t="s">
        <v>916</v>
      </c>
      <c r="H2794" s="11" t="s">
        <v>1671</v>
      </c>
      <c r="I2794" s="11" t="s">
        <v>11092</v>
      </c>
      <c r="J2794" s="12">
        <v>38012</v>
      </c>
      <c r="K2794" s="12">
        <v>38012</v>
      </c>
      <c r="L2794" s="12" t="s">
        <v>48</v>
      </c>
      <c r="M2794" s="13">
        <v>600</v>
      </c>
      <c r="N2794" s="11" t="s">
        <v>919</v>
      </c>
      <c r="O2794" s="11" t="s">
        <v>920</v>
      </c>
      <c r="P2794" s="11" t="s">
        <v>37</v>
      </c>
      <c r="Q2794" s="11" t="s">
        <v>30</v>
      </c>
      <c r="R2794" s="11" t="s">
        <v>17</v>
      </c>
    </row>
    <row r="2795" spans="1:18" x14ac:dyDescent="0.35">
      <c r="A2795" s="11" t="s">
        <v>11093</v>
      </c>
      <c r="B2795" s="11" t="s">
        <v>11093</v>
      </c>
      <c r="C2795" s="10" t="s">
        <v>40</v>
      </c>
      <c r="D2795" s="11" t="s">
        <v>43</v>
      </c>
      <c r="E2795" s="11" t="s">
        <v>11094</v>
      </c>
      <c r="F2795" s="11"/>
      <c r="G2795" s="11" t="s">
        <v>351</v>
      </c>
      <c r="H2795" s="11" t="s">
        <v>10981</v>
      </c>
      <c r="I2795" s="11" t="s">
        <v>11095</v>
      </c>
      <c r="J2795" s="12">
        <v>38072</v>
      </c>
      <c r="K2795" s="12">
        <v>38072</v>
      </c>
      <c r="L2795" s="12" t="s">
        <v>48</v>
      </c>
      <c r="M2795" s="13">
        <v>713.21</v>
      </c>
      <c r="N2795" s="11" t="s">
        <v>445</v>
      </c>
      <c r="O2795" s="11" t="s">
        <v>446</v>
      </c>
      <c r="P2795" s="11" t="s">
        <v>39</v>
      </c>
      <c r="Q2795" s="11" t="s">
        <v>30</v>
      </c>
      <c r="R2795" s="11" t="s">
        <v>17</v>
      </c>
    </row>
    <row r="2796" spans="1:18" x14ac:dyDescent="0.35">
      <c r="A2796" s="11" t="s">
        <v>11096</v>
      </c>
      <c r="B2796" s="11" t="s">
        <v>11097</v>
      </c>
      <c r="C2796" s="10" t="s">
        <v>40</v>
      </c>
      <c r="D2796" s="11" t="s">
        <v>43</v>
      </c>
      <c r="E2796" s="11" t="s">
        <v>11045</v>
      </c>
      <c r="F2796" s="11" t="s">
        <v>48</v>
      </c>
      <c r="G2796" s="11" t="s">
        <v>575</v>
      </c>
      <c r="H2796" s="11" t="s">
        <v>11046</v>
      </c>
      <c r="I2796" s="11" t="s">
        <v>11098</v>
      </c>
      <c r="J2796" s="12">
        <v>38308</v>
      </c>
      <c r="K2796" s="12">
        <v>38308</v>
      </c>
      <c r="L2796" s="12"/>
      <c r="M2796" s="13">
        <v>3767</v>
      </c>
      <c r="N2796" s="11" t="s">
        <v>562</v>
      </c>
      <c r="O2796" s="11" t="s">
        <v>563</v>
      </c>
      <c r="P2796" s="11" t="s">
        <v>38</v>
      </c>
      <c r="Q2796" s="11" t="s">
        <v>30</v>
      </c>
      <c r="R2796" s="11" t="s">
        <v>17</v>
      </c>
    </row>
    <row r="2797" spans="1:18" x14ac:dyDescent="0.35">
      <c r="A2797" s="11" t="s">
        <v>11099</v>
      </c>
      <c r="B2797" s="11" t="s">
        <v>11100</v>
      </c>
      <c r="C2797" s="10" t="s">
        <v>40</v>
      </c>
      <c r="D2797" s="11" t="s">
        <v>43</v>
      </c>
      <c r="E2797" s="11" t="s">
        <v>11101</v>
      </c>
      <c r="F2797" s="11" t="s">
        <v>48</v>
      </c>
      <c r="G2797" s="11" t="s">
        <v>575</v>
      </c>
      <c r="H2797" s="11" t="s">
        <v>11102</v>
      </c>
      <c r="I2797" s="11" t="s">
        <v>11103</v>
      </c>
      <c r="J2797" s="12">
        <v>40525</v>
      </c>
      <c r="K2797" s="12">
        <v>40525</v>
      </c>
      <c r="L2797" s="12" t="s">
        <v>48</v>
      </c>
      <c r="M2797" s="13">
        <v>2091.85</v>
      </c>
      <c r="N2797" s="11" t="s">
        <v>562</v>
      </c>
      <c r="O2797" s="11" t="s">
        <v>563</v>
      </c>
      <c r="P2797" s="11" t="s">
        <v>39</v>
      </c>
      <c r="Q2797" s="11" t="s">
        <v>30</v>
      </c>
      <c r="R2797" s="11" t="s">
        <v>17</v>
      </c>
    </row>
    <row r="2798" spans="1:18" x14ac:dyDescent="0.35">
      <c r="A2798" s="11" t="s">
        <v>11104</v>
      </c>
      <c r="B2798" s="11" t="s">
        <v>11104</v>
      </c>
      <c r="C2798" s="10" t="s">
        <v>40</v>
      </c>
      <c r="D2798" s="11" t="s">
        <v>43</v>
      </c>
      <c r="E2798" s="11" t="s">
        <v>11105</v>
      </c>
      <c r="F2798" s="11"/>
      <c r="G2798" s="11" t="s">
        <v>725</v>
      </c>
      <c r="H2798" s="11" t="s">
        <v>11106</v>
      </c>
      <c r="I2798" s="11" t="s">
        <v>11107</v>
      </c>
      <c r="J2798" s="12">
        <v>38029</v>
      </c>
      <c r="K2798" s="12">
        <v>38029</v>
      </c>
      <c r="L2798" s="12" t="s">
        <v>48</v>
      </c>
      <c r="M2798" s="13">
        <v>1159.82</v>
      </c>
      <c r="N2798" s="11" t="s">
        <v>49</v>
      </c>
      <c r="O2798" s="11" t="s">
        <v>50</v>
      </c>
      <c r="P2798" s="11" t="s">
        <v>37</v>
      </c>
      <c r="Q2798" s="11" t="s">
        <v>30</v>
      </c>
      <c r="R2798" s="11" t="s">
        <v>17</v>
      </c>
    </row>
    <row r="2799" spans="1:18" x14ac:dyDescent="0.35">
      <c r="A2799" s="11" t="s">
        <v>11108</v>
      </c>
      <c r="B2799" s="11" t="s">
        <v>11108</v>
      </c>
      <c r="C2799" s="10" t="s">
        <v>40</v>
      </c>
      <c r="D2799" s="11" t="s">
        <v>43</v>
      </c>
      <c r="E2799" s="11" t="s">
        <v>11109</v>
      </c>
      <c r="F2799" s="11"/>
      <c r="G2799" s="11" t="s">
        <v>725</v>
      </c>
      <c r="H2799" s="11" t="s">
        <v>11110</v>
      </c>
      <c r="I2799" s="11" t="s">
        <v>11111</v>
      </c>
      <c r="J2799" s="12">
        <v>38015</v>
      </c>
      <c r="K2799" s="12">
        <v>38015</v>
      </c>
      <c r="L2799" s="12" t="s">
        <v>48</v>
      </c>
      <c r="M2799" s="13">
        <v>4030.38</v>
      </c>
      <c r="N2799" s="11" t="s">
        <v>49</v>
      </c>
      <c r="O2799" s="11" t="s">
        <v>50</v>
      </c>
      <c r="P2799" s="11" t="s">
        <v>39</v>
      </c>
      <c r="Q2799" s="11" t="s">
        <v>30</v>
      </c>
      <c r="R2799" s="11" t="s">
        <v>17</v>
      </c>
    </row>
    <row r="2800" spans="1:18" x14ac:dyDescent="0.35">
      <c r="A2800" s="11" t="s">
        <v>11112</v>
      </c>
      <c r="B2800" s="11" t="s">
        <v>11112</v>
      </c>
      <c r="C2800" s="10" t="s">
        <v>40</v>
      </c>
      <c r="D2800" s="11" t="s">
        <v>43</v>
      </c>
      <c r="E2800" s="11" t="s">
        <v>11113</v>
      </c>
      <c r="F2800" s="11"/>
      <c r="G2800" s="11" t="s">
        <v>725</v>
      </c>
      <c r="H2800" s="11" t="s">
        <v>11114</v>
      </c>
      <c r="I2800" s="11" t="s">
        <v>11115</v>
      </c>
      <c r="J2800" s="12">
        <v>38015</v>
      </c>
      <c r="K2800" s="12">
        <v>38015</v>
      </c>
      <c r="L2800" s="12" t="s">
        <v>48</v>
      </c>
      <c r="M2800" s="13">
        <v>724.89</v>
      </c>
      <c r="N2800" s="11" t="s">
        <v>49</v>
      </c>
      <c r="O2800" s="11" t="s">
        <v>50</v>
      </c>
      <c r="P2800" s="11" t="s">
        <v>37</v>
      </c>
      <c r="Q2800" s="11" t="s">
        <v>30</v>
      </c>
      <c r="R2800" s="11" t="s">
        <v>17</v>
      </c>
    </row>
    <row r="2801" spans="1:18" x14ac:dyDescent="0.35">
      <c r="A2801" s="11" t="s">
        <v>11116</v>
      </c>
      <c r="B2801" s="11" t="s">
        <v>11116</v>
      </c>
      <c r="C2801" s="10" t="s">
        <v>40</v>
      </c>
      <c r="D2801" s="11" t="s">
        <v>43</v>
      </c>
      <c r="E2801" s="11" t="s">
        <v>11117</v>
      </c>
      <c r="F2801" s="11"/>
      <c r="G2801" s="11" t="s">
        <v>725</v>
      </c>
      <c r="H2801" s="11" t="s">
        <v>11118</v>
      </c>
      <c r="I2801" s="11" t="s">
        <v>11119</v>
      </c>
      <c r="J2801" s="12">
        <v>38015</v>
      </c>
      <c r="K2801" s="12">
        <v>38015</v>
      </c>
      <c r="L2801" s="12" t="s">
        <v>48</v>
      </c>
      <c r="M2801" s="13">
        <v>869.87</v>
      </c>
      <c r="N2801" s="11" t="s">
        <v>49</v>
      </c>
      <c r="O2801" s="11" t="s">
        <v>50</v>
      </c>
      <c r="P2801" s="11" t="s">
        <v>37</v>
      </c>
      <c r="Q2801" s="11" t="s">
        <v>30</v>
      </c>
      <c r="R2801" s="11" t="s">
        <v>17</v>
      </c>
    </row>
    <row r="2802" spans="1:18" x14ac:dyDescent="0.35">
      <c r="A2802" s="11" t="s">
        <v>11120</v>
      </c>
      <c r="B2802" s="11" t="s">
        <v>11120</v>
      </c>
      <c r="C2802" s="10" t="s">
        <v>40</v>
      </c>
      <c r="D2802" s="11" t="s">
        <v>43</v>
      </c>
      <c r="E2802" s="11" t="s">
        <v>11121</v>
      </c>
      <c r="F2802" s="11"/>
      <c r="G2802" s="11" t="s">
        <v>725</v>
      </c>
      <c r="H2802" s="11" t="s">
        <v>11122</v>
      </c>
      <c r="I2802" s="11" t="s">
        <v>11123</v>
      </c>
      <c r="J2802" s="12">
        <v>38015</v>
      </c>
      <c r="K2802" s="12">
        <v>38015</v>
      </c>
      <c r="L2802" s="12" t="s">
        <v>48</v>
      </c>
      <c r="M2802" s="13">
        <v>1449.77</v>
      </c>
      <c r="N2802" s="11" t="s">
        <v>49</v>
      </c>
      <c r="O2802" s="11" t="s">
        <v>50</v>
      </c>
      <c r="P2802" s="11" t="s">
        <v>38</v>
      </c>
      <c r="Q2802" s="11" t="s">
        <v>30</v>
      </c>
      <c r="R2802" s="11" t="s">
        <v>17</v>
      </c>
    </row>
    <row r="2803" spans="1:18" x14ac:dyDescent="0.35">
      <c r="A2803" s="11" t="s">
        <v>11124</v>
      </c>
      <c r="B2803" s="11" t="s">
        <v>11124</v>
      </c>
      <c r="C2803" s="10" t="s">
        <v>40</v>
      </c>
      <c r="D2803" s="11" t="s">
        <v>43</v>
      </c>
      <c r="E2803" s="11" t="s">
        <v>10027</v>
      </c>
      <c r="F2803" s="11"/>
      <c r="G2803" s="11" t="s">
        <v>3316</v>
      </c>
      <c r="H2803" s="11" t="s">
        <v>4638</v>
      </c>
      <c r="I2803" s="11" t="s">
        <v>11125</v>
      </c>
      <c r="J2803" s="12">
        <v>38341</v>
      </c>
      <c r="K2803" s="12">
        <v>38341</v>
      </c>
      <c r="L2803" s="12" t="s">
        <v>48</v>
      </c>
      <c r="M2803" s="13">
        <v>4837.92</v>
      </c>
      <c r="N2803" s="11" t="s">
        <v>305</v>
      </c>
      <c r="O2803" s="11" t="s">
        <v>306</v>
      </c>
      <c r="P2803" s="11" t="s">
        <v>38</v>
      </c>
      <c r="Q2803" s="11" t="s">
        <v>30</v>
      </c>
      <c r="R2803" s="11" t="s">
        <v>17</v>
      </c>
    </row>
    <row r="2804" spans="1:18" x14ac:dyDescent="0.35">
      <c r="A2804" s="11" t="s">
        <v>11126</v>
      </c>
      <c r="B2804" s="11" t="s">
        <v>11126</v>
      </c>
      <c r="C2804" s="10" t="s">
        <v>40</v>
      </c>
      <c r="D2804" s="11" t="s">
        <v>43</v>
      </c>
      <c r="E2804" s="11" t="s">
        <v>11127</v>
      </c>
      <c r="F2804" s="11"/>
      <c r="G2804" s="11" t="s">
        <v>2927</v>
      </c>
      <c r="H2804" s="11" t="s">
        <v>11128</v>
      </c>
      <c r="I2804" s="11" t="s">
        <v>11129</v>
      </c>
      <c r="J2804" s="12">
        <v>38104</v>
      </c>
      <c r="K2804" s="12">
        <v>38104</v>
      </c>
      <c r="L2804" s="12" t="s">
        <v>48</v>
      </c>
      <c r="M2804" s="13">
        <v>8401.85</v>
      </c>
      <c r="N2804" s="11" t="s">
        <v>49</v>
      </c>
      <c r="O2804" s="11" t="s">
        <v>50</v>
      </c>
      <c r="P2804" s="11" t="s">
        <v>37</v>
      </c>
      <c r="Q2804" s="11" t="s">
        <v>30</v>
      </c>
      <c r="R2804" s="11" t="s">
        <v>17</v>
      </c>
    </row>
    <row r="2805" spans="1:18" x14ac:dyDescent="0.35">
      <c r="A2805" s="11" t="s">
        <v>11130</v>
      </c>
      <c r="B2805" s="11" t="s">
        <v>11130</v>
      </c>
      <c r="C2805" s="10" t="s">
        <v>40</v>
      </c>
      <c r="D2805" s="11" t="s">
        <v>43</v>
      </c>
      <c r="E2805" s="11" t="s">
        <v>11131</v>
      </c>
      <c r="F2805" s="11"/>
      <c r="G2805" s="11" t="s">
        <v>9670</v>
      </c>
      <c r="H2805" s="11" t="s">
        <v>11132</v>
      </c>
      <c r="I2805" s="11" t="s">
        <v>11133</v>
      </c>
      <c r="J2805" s="12">
        <v>38096</v>
      </c>
      <c r="K2805" s="12">
        <v>38096</v>
      </c>
      <c r="L2805" s="12" t="s">
        <v>48</v>
      </c>
      <c r="M2805" s="13">
        <v>4950</v>
      </c>
      <c r="N2805" s="11" t="s">
        <v>49</v>
      </c>
      <c r="O2805" s="11" t="s">
        <v>50</v>
      </c>
      <c r="P2805" s="11" t="s">
        <v>37</v>
      </c>
      <c r="Q2805" s="11" t="s">
        <v>30</v>
      </c>
      <c r="R2805" s="11" t="s">
        <v>17</v>
      </c>
    </row>
    <row r="2806" spans="1:18" x14ac:dyDescent="0.35">
      <c r="A2806" s="11" t="s">
        <v>11134</v>
      </c>
      <c r="B2806" s="11" t="s">
        <v>11134</v>
      </c>
      <c r="C2806" s="10" t="s">
        <v>40</v>
      </c>
      <c r="D2806" s="11" t="s">
        <v>43</v>
      </c>
      <c r="E2806" s="11" t="s">
        <v>11135</v>
      </c>
      <c r="F2806" s="11"/>
      <c r="G2806" s="11" t="s">
        <v>1148</v>
      </c>
      <c r="H2806" s="11" t="s">
        <v>11136</v>
      </c>
      <c r="I2806" s="11" t="s">
        <v>11137</v>
      </c>
      <c r="J2806" s="12">
        <v>38377</v>
      </c>
      <c r="K2806" s="12">
        <v>38377</v>
      </c>
      <c r="L2806" s="12" t="s">
        <v>48</v>
      </c>
      <c r="M2806" s="13">
        <v>4868.5</v>
      </c>
      <c r="N2806" s="11" t="s">
        <v>1103</v>
      </c>
      <c r="O2806" s="11" t="s">
        <v>1104</v>
      </c>
      <c r="P2806" s="11" t="s">
        <v>39</v>
      </c>
      <c r="Q2806" s="11" t="s">
        <v>30</v>
      </c>
      <c r="R2806" s="11" t="s">
        <v>17</v>
      </c>
    </row>
    <row r="2807" spans="1:18" x14ac:dyDescent="0.35">
      <c r="A2807" s="11" t="s">
        <v>11138</v>
      </c>
      <c r="B2807" s="11" t="s">
        <v>11138</v>
      </c>
      <c r="C2807" s="10" t="s">
        <v>40</v>
      </c>
      <c r="D2807" s="11" t="s">
        <v>43</v>
      </c>
      <c r="E2807" s="11" t="s">
        <v>11139</v>
      </c>
      <c r="F2807" s="11"/>
      <c r="G2807" s="11" t="s">
        <v>1148</v>
      </c>
      <c r="H2807" s="11" t="s">
        <v>11140</v>
      </c>
      <c r="I2807" s="11" t="s">
        <v>11141</v>
      </c>
      <c r="J2807" s="12">
        <v>38377</v>
      </c>
      <c r="K2807" s="12">
        <v>38377</v>
      </c>
      <c r="L2807" s="12" t="s">
        <v>48</v>
      </c>
      <c r="M2807" s="13">
        <v>1855.38</v>
      </c>
      <c r="N2807" s="11" t="s">
        <v>1103</v>
      </c>
      <c r="O2807" s="11" t="s">
        <v>1104</v>
      </c>
      <c r="P2807" s="11" t="s">
        <v>37</v>
      </c>
      <c r="Q2807" s="11" t="s">
        <v>30</v>
      </c>
      <c r="R2807" s="11" t="s">
        <v>17</v>
      </c>
    </row>
    <row r="2808" spans="1:18" x14ac:dyDescent="0.35">
      <c r="A2808" s="11" t="s">
        <v>11142</v>
      </c>
      <c r="B2808" s="11" t="s">
        <v>11142</v>
      </c>
      <c r="C2808" s="10" t="s">
        <v>40</v>
      </c>
      <c r="D2808" s="11" t="s">
        <v>43</v>
      </c>
      <c r="E2808" s="11" t="s">
        <v>186</v>
      </c>
      <c r="F2808" s="11"/>
      <c r="G2808" s="11" t="s">
        <v>11143</v>
      </c>
      <c r="H2808" s="11" t="s">
        <v>11144</v>
      </c>
      <c r="I2808" s="11" t="s">
        <v>11145</v>
      </c>
      <c r="J2808" s="12">
        <v>38377</v>
      </c>
      <c r="K2808" s="12">
        <v>38377</v>
      </c>
      <c r="L2808" s="12"/>
      <c r="M2808" s="13">
        <v>2700</v>
      </c>
      <c r="N2808" s="11" t="s">
        <v>648</v>
      </c>
      <c r="O2808" s="11" t="s">
        <v>649</v>
      </c>
      <c r="P2808" s="11" t="s">
        <v>37</v>
      </c>
      <c r="Q2808" s="11" t="s">
        <v>30</v>
      </c>
      <c r="R2808" s="11" t="s">
        <v>17</v>
      </c>
    </row>
    <row r="2809" spans="1:18" x14ac:dyDescent="0.35">
      <c r="A2809" s="11" t="s">
        <v>11146</v>
      </c>
      <c r="B2809" s="11" t="s">
        <v>11146</v>
      </c>
      <c r="C2809" s="10" t="s">
        <v>40</v>
      </c>
      <c r="D2809" s="11" t="s">
        <v>43</v>
      </c>
      <c r="E2809" s="11" t="s">
        <v>11147</v>
      </c>
      <c r="F2809" s="11"/>
      <c r="G2809" s="11" t="s">
        <v>740</v>
      </c>
      <c r="H2809" s="11" t="s">
        <v>11148</v>
      </c>
      <c r="I2809" s="11" t="s">
        <v>11149</v>
      </c>
      <c r="J2809" s="12">
        <v>37966</v>
      </c>
      <c r="K2809" s="12">
        <v>37966</v>
      </c>
      <c r="L2809" s="12" t="s">
        <v>48</v>
      </c>
      <c r="M2809" s="13">
        <v>5950.02</v>
      </c>
      <c r="N2809" s="11" t="s">
        <v>246</v>
      </c>
      <c r="O2809" s="11" t="s">
        <v>247</v>
      </c>
      <c r="P2809" s="11" t="s">
        <v>38</v>
      </c>
      <c r="Q2809" s="11" t="s">
        <v>30</v>
      </c>
      <c r="R2809" s="11" t="s">
        <v>17</v>
      </c>
    </row>
    <row r="2810" spans="1:18" x14ac:dyDescent="0.35">
      <c r="A2810" s="11" t="s">
        <v>11150</v>
      </c>
      <c r="B2810" s="11" t="s">
        <v>11150</v>
      </c>
      <c r="C2810" s="10" t="s">
        <v>40</v>
      </c>
      <c r="D2810" s="11" t="s">
        <v>43</v>
      </c>
      <c r="E2810" s="11" t="s">
        <v>5507</v>
      </c>
      <c r="F2810" s="11"/>
      <c r="G2810" s="11" t="s">
        <v>5548</v>
      </c>
      <c r="H2810" s="11" t="s">
        <v>10357</v>
      </c>
      <c r="I2810" s="11" t="s">
        <v>11151</v>
      </c>
      <c r="J2810" s="12">
        <v>38378</v>
      </c>
      <c r="K2810" s="12">
        <v>38378</v>
      </c>
      <c r="L2810" s="12" t="s">
        <v>48</v>
      </c>
      <c r="M2810" s="13">
        <v>2356</v>
      </c>
      <c r="N2810" s="11" t="s">
        <v>634</v>
      </c>
      <c r="O2810" s="11" t="s">
        <v>635</v>
      </c>
      <c r="P2810" s="11" t="s">
        <v>39</v>
      </c>
      <c r="Q2810" s="11" t="s">
        <v>30</v>
      </c>
      <c r="R2810" s="11" t="s">
        <v>17</v>
      </c>
    </row>
    <row r="2811" spans="1:18" x14ac:dyDescent="0.35">
      <c r="A2811" s="11" t="s">
        <v>11152</v>
      </c>
      <c r="B2811" s="11" t="s">
        <v>11152</v>
      </c>
      <c r="C2811" s="10" t="s">
        <v>40</v>
      </c>
      <c r="D2811" s="11" t="s">
        <v>43</v>
      </c>
      <c r="E2811" s="11" t="s">
        <v>10256</v>
      </c>
      <c r="F2811" s="11"/>
      <c r="G2811" s="11" t="s">
        <v>416</v>
      </c>
      <c r="H2811" s="11" t="s">
        <v>188</v>
      </c>
      <c r="I2811" s="11" t="s">
        <v>11153</v>
      </c>
      <c r="J2811" s="12">
        <v>39082</v>
      </c>
      <c r="K2811" s="12">
        <v>39082</v>
      </c>
      <c r="L2811" s="12" t="s">
        <v>48</v>
      </c>
      <c r="M2811" s="13">
        <v>2000</v>
      </c>
      <c r="N2811" s="11" t="s">
        <v>182</v>
      </c>
      <c r="O2811" s="11" t="s">
        <v>183</v>
      </c>
      <c r="P2811" s="11" t="s">
        <v>38</v>
      </c>
      <c r="Q2811" s="11" t="s">
        <v>30</v>
      </c>
      <c r="R2811" s="11" t="s">
        <v>17</v>
      </c>
    </row>
    <row r="2812" spans="1:18" x14ac:dyDescent="0.35">
      <c r="A2812" s="11" t="s">
        <v>11154</v>
      </c>
      <c r="B2812" s="11" t="s">
        <v>11154</v>
      </c>
      <c r="C2812" s="10" t="s">
        <v>40</v>
      </c>
      <c r="D2812" s="11" t="s">
        <v>43</v>
      </c>
      <c r="E2812" s="11" t="s">
        <v>10256</v>
      </c>
      <c r="F2812" s="11"/>
      <c r="G2812" s="11" t="s">
        <v>416</v>
      </c>
      <c r="H2812" s="11" t="s">
        <v>11155</v>
      </c>
      <c r="I2812" s="11" t="s">
        <v>11156</v>
      </c>
      <c r="J2812" s="12">
        <v>39082</v>
      </c>
      <c r="K2812" s="12">
        <v>39082</v>
      </c>
      <c r="L2812" s="12" t="s">
        <v>48</v>
      </c>
      <c r="M2812" s="13">
        <v>2000</v>
      </c>
      <c r="N2812" s="11" t="s">
        <v>182</v>
      </c>
      <c r="O2812" s="11" t="s">
        <v>183</v>
      </c>
      <c r="P2812" s="11" t="s">
        <v>38</v>
      </c>
      <c r="Q2812" s="11" t="s">
        <v>30</v>
      </c>
      <c r="R2812" s="11" t="s">
        <v>17</v>
      </c>
    </row>
    <row r="2813" spans="1:18" x14ac:dyDescent="0.35">
      <c r="A2813" s="11" t="s">
        <v>11157</v>
      </c>
      <c r="B2813" s="11" t="s">
        <v>11157</v>
      </c>
      <c r="C2813" s="10" t="s">
        <v>40</v>
      </c>
      <c r="D2813" s="11" t="s">
        <v>225</v>
      </c>
      <c r="E2813" s="11" t="s">
        <v>11158</v>
      </c>
      <c r="F2813" s="11"/>
      <c r="G2813" s="11" t="s">
        <v>227</v>
      </c>
      <c r="H2813" s="11" t="s">
        <v>11159</v>
      </c>
      <c r="I2813" s="11" t="s">
        <v>11160</v>
      </c>
      <c r="J2813" s="12">
        <v>38454</v>
      </c>
      <c r="K2813" s="12">
        <v>38454</v>
      </c>
      <c r="L2813" s="12" t="s">
        <v>48</v>
      </c>
      <c r="M2813" s="13">
        <v>3409.86</v>
      </c>
      <c r="N2813" s="11" t="s">
        <v>6775</v>
      </c>
      <c r="O2813" s="11" t="s">
        <v>6776</v>
      </c>
      <c r="P2813" s="11" t="s">
        <v>38</v>
      </c>
      <c r="Q2813" s="11" t="s">
        <v>30</v>
      </c>
      <c r="R2813" s="11" t="s">
        <v>17</v>
      </c>
    </row>
    <row r="2814" spans="1:18" x14ac:dyDescent="0.35">
      <c r="A2814" s="11" t="s">
        <v>11161</v>
      </c>
      <c r="B2814" s="11" t="s">
        <v>11161</v>
      </c>
      <c r="C2814" s="10" t="s">
        <v>40</v>
      </c>
      <c r="D2814" s="11" t="s">
        <v>225</v>
      </c>
      <c r="E2814" s="11" t="s">
        <v>11162</v>
      </c>
      <c r="F2814" s="11"/>
      <c r="G2814" s="11" t="s">
        <v>2388</v>
      </c>
      <c r="H2814" s="11" t="s">
        <v>11163</v>
      </c>
      <c r="I2814" s="11" t="s">
        <v>11164</v>
      </c>
      <c r="J2814" s="12">
        <v>38454</v>
      </c>
      <c r="K2814" s="12">
        <v>38454</v>
      </c>
      <c r="L2814" s="12" t="s">
        <v>48</v>
      </c>
      <c r="M2814" s="13">
        <v>2233.6799999999998</v>
      </c>
      <c r="N2814" s="11" t="s">
        <v>6775</v>
      </c>
      <c r="O2814" s="11" t="s">
        <v>6776</v>
      </c>
      <c r="P2814" s="11" t="s">
        <v>38</v>
      </c>
      <c r="Q2814" s="11" t="s">
        <v>30</v>
      </c>
      <c r="R2814" s="11" t="s">
        <v>17</v>
      </c>
    </row>
    <row r="2815" spans="1:18" x14ac:dyDescent="0.35">
      <c r="A2815" s="11" t="s">
        <v>11165</v>
      </c>
      <c r="B2815" s="11" t="s">
        <v>11165</v>
      </c>
      <c r="C2815" s="10" t="s">
        <v>40</v>
      </c>
      <c r="D2815" s="11" t="s">
        <v>43</v>
      </c>
      <c r="E2815" s="11" t="s">
        <v>855</v>
      </c>
      <c r="F2815" s="11"/>
      <c r="G2815" s="11" t="s">
        <v>227</v>
      </c>
      <c r="H2815" s="11" t="s">
        <v>11166</v>
      </c>
      <c r="I2815" s="11" t="s">
        <v>11167</v>
      </c>
      <c r="J2815" s="12">
        <v>38454</v>
      </c>
      <c r="K2815" s="12">
        <v>38454</v>
      </c>
      <c r="L2815" s="12" t="s">
        <v>48</v>
      </c>
      <c r="M2815" s="13">
        <v>240</v>
      </c>
      <c r="N2815" s="11" t="s">
        <v>283</v>
      </c>
      <c r="O2815" s="11" t="s">
        <v>284</v>
      </c>
      <c r="P2815" s="11" t="s">
        <v>37</v>
      </c>
      <c r="Q2815" s="11" t="s">
        <v>30</v>
      </c>
      <c r="R2815" s="11" t="s">
        <v>17</v>
      </c>
    </row>
    <row r="2816" spans="1:18" x14ac:dyDescent="0.35">
      <c r="A2816" s="11" t="s">
        <v>11168</v>
      </c>
      <c r="B2816" s="11" t="s">
        <v>11168</v>
      </c>
      <c r="C2816" s="10" t="s">
        <v>40</v>
      </c>
      <c r="D2816" s="11" t="s">
        <v>43</v>
      </c>
      <c r="E2816" s="11" t="s">
        <v>855</v>
      </c>
      <c r="F2816" s="11"/>
      <c r="G2816" s="11" t="s">
        <v>227</v>
      </c>
      <c r="H2816" s="11" t="s">
        <v>11166</v>
      </c>
      <c r="I2816" s="11" t="s">
        <v>11169</v>
      </c>
      <c r="J2816" s="12">
        <v>38454</v>
      </c>
      <c r="K2816" s="12">
        <v>38454</v>
      </c>
      <c r="L2816" s="12" t="s">
        <v>48</v>
      </c>
      <c r="M2816" s="13">
        <v>240</v>
      </c>
      <c r="N2816" s="11" t="s">
        <v>283</v>
      </c>
      <c r="O2816" s="11" t="s">
        <v>284</v>
      </c>
      <c r="P2816" s="11" t="s">
        <v>37</v>
      </c>
      <c r="Q2816" s="11" t="s">
        <v>30</v>
      </c>
      <c r="R2816" s="11" t="s">
        <v>17</v>
      </c>
    </row>
    <row r="2817" spans="1:18" x14ac:dyDescent="0.35">
      <c r="A2817" s="11" t="s">
        <v>11170</v>
      </c>
      <c r="B2817" s="11" t="s">
        <v>11170</v>
      </c>
      <c r="C2817" s="10" t="s">
        <v>40</v>
      </c>
      <c r="D2817" s="11" t="s">
        <v>43</v>
      </c>
      <c r="E2817" s="11" t="s">
        <v>10611</v>
      </c>
      <c r="F2817" s="11"/>
      <c r="G2817" s="11" t="s">
        <v>227</v>
      </c>
      <c r="H2817" s="11" t="s">
        <v>10612</v>
      </c>
      <c r="I2817" s="11" t="s">
        <v>11171</v>
      </c>
      <c r="J2817" s="12">
        <v>38454</v>
      </c>
      <c r="K2817" s="12">
        <v>38454</v>
      </c>
      <c r="L2817" s="12" t="s">
        <v>48</v>
      </c>
      <c r="M2817" s="13">
        <v>300</v>
      </c>
      <c r="N2817" s="11" t="s">
        <v>283</v>
      </c>
      <c r="O2817" s="11" t="s">
        <v>284</v>
      </c>
      <c r="P2817" s="11" t="s">
        <v>37</v>
      </c>
      <c r="Q2817" s="11" t="s">
        <v>30</v>
      </c>
      <c r="R2817" s="11" t="s">
        <v>17</v>
      </c>
    </row>
    <row r="2818" spans="1:18" x14ac:dyDescent="0.35">
      <c r="A2818" s="11" t="s">
        <v>11172</v>
      </c>
      <c r="B2818" s="11" t="s">
        <v>11172</v>
      </c>
      <c r="C2818" s="10" t="s">
        <v>40</v>
      </c>
      <c r="D2818" s="11" t="s">
        <v>43</v>
      </c>
      <c r="E2818" s="11" t="s">
        <v>10611</v>
      </c>
      <c r="F2818" s="11"/>
      <c r="G2818" s="11" t="s">
        <v>227</v>
      </c>
      <c r="H2818" s="11" t="s">
        <v>10612</v>
      </c>
      <c r="I2818" s="11" t="s">
        <v>11173</v>
      </c>
      <c r="J2818" s="12">
        <v>38454</v>
      </c>
      <c r="K2818" s="12">
        <v>38454</v>
      </c>
      <c r="L2818" s="12" t="s">
        <v>48</v>
      </c>
      <c r="M2818" s="13">
        <v>300</v>
      </c>
      <c r="N2818" s="11" t="s">
        <v>283</v>
      </c>
      <c r="O2818" s="11" t="s">
        <v>284</v>
      </c>
      <c r="P2818" s="11" t="s">
        <v>37</v>
      </c>
      <c r="Q2818" s="11" t="s">
        <v>30</v>
      </c>
      <c r="R2818" s="11" t="s">
        <v>17</v>
      </c>
    </row>
    <row r="2819" spans="1:18" x14ac:dyDescent="0.35">
      <c r="A2819" s="11" t="s">
        <v>11174</v>
      </c>
      <c r="B2819" s="11" t="s">
        <v>11174</v>
      </c>
      <c r="C2819" s="10" t="s">
        <v>40</v>
      </c>
      <c r="D2819" s="11" t="s">
        <v>43</v>
      </c>
      <c r="E2819" s="11" t="s">
        <v>274</v>
      </c>
      <c r="F2819" s="11" t="s">
        <v>178</v>
      </c>
      <c r="G2819" s="11" t="s">
        <v>496</v>
      </c>
      <c r="H2819" s="11" t="s">
        <v>497</v>
      </c>
      <c r="I2819" s="11" t="s">
        <v>11175</v>
      </c>
      <c r="J2819" s="12">
        <v>38407</v>
      </c>
      <c r="K2819" s="12">
        <v>38407</v>
      </c>
      <c r="L2819" s="12" t="s">
        <v>48</v>
      </c>
      <c r="M2819" s="13">
        <v>1350</v>
      </c>
      <c r="N2819" s="11" t="s">
        <v>471</v>
      </c>
      <c r="O2819" s="11" t="s">
        <v>472</v>
      </c>
      <c r="P2819" s="11" t="s">
        <v>38</v>
      </c>
      <c r="Q2819" s="11" t="s">
        <v>30</v>
      </c>
      <c r="R2819" s="11" t="s">
        <v>17</v>
      </c>
    </row>
    <row r="2820" spans="1:18" x14ac:dyDescent="0.35">
      <c r="A2820" s="11" t="s">
        <v>11176</v>
      </c>
      <c r="B2820" s="11" t="s">
        <v>11176</v>
      </c>
      <c r="C2820" s="10" t="s">
        <v>40</v>
      </c>
      <c r="D2820" s="11" t="s">
        <v>43</v>
      </c>
      <c r="E2820" s="11" t="s">
        <v>10964</v>
      </c>
      <c r="F2820" s="11"/>
      <c r="G2820" s="11" t="s">
        <v>264</v>
      </c>
      <c r="H2820" s="11" t="s">
        <v>11177</v>
      </c>
      <c r="I2820" s="11" t="s">
        <v>11178</v>
      </c>
      <c r="J2820" s="12">
        <v>38718</v>
      </c>
      <c r="K2820" s="12">
        <v>38718</v>
      </c>
      <c r="L2820" s="12" t="s">
        <v>48</v>
      </c>
      <c r="M2820" s="13">
        <v>1155</v>
      </c>
      <c r="N2820" s="11" t="s">
        <v>77</v>
      </c>
      <c r="O2820" s="11" t="s">
        <v>78</v>
      </c>
      <c r="P2820" s="11" t="s">
        <v>39</v>
      </c>
      <c r="Q2820" s="11" t="s">
        <v>30</v>
      </c>
      <c r="R2820" s="11" t="s">
        <v>17</v>
      </c>
    </row>
    <row r="2821" spans="1:18" x14ac:dyDescent="0.35">
      <c r="A2821" s="11" t="s">
        <v>11179</v>
      </c>
      <c r="B2821" s="11" t="s">
        <v>11179</v>
      </c>
      <c r="C2821" s="10" t="s">
        <v>40</v>
      </c>
      <c r="D2821" s="11" t="s">
        <v>225</v>
      </c>
      <c r="E2821" s="11" t="s">
        <v>9669</v>
      </c>
      <c r="F2821" s="11"/>
      <c r="G2821" s="11" t="s">
        <v>48</v>
      </c>
      <c r="H2821" s="11" t="s">
        <v>48</v>
      </c>
      <c r="I2821" s="11" t="s">
        <v>11180</v>
      </c>
      <c r="J2821" s="12">
        <v>38718</v>
      </c>
      <c r="K2821" s="12">
        <v>38718</v>
      </c>
      <c r="L2821" s="12" t="s">
        <v>48</v>
      </c>
      <c r="M2821" s="13">
        <v>1040</v>
      </c>
      <c r="N2821" s="11" t="s">
        <v>2057</v>
      </c>
      <c r="O2821" s="11" t="s">
        <v>2058</v>
      </c>
      <c r="P2821" s="11" t="s">
        <v>37</v>
      </c>
      <c r="Q2821" s="11" t="s">
        <v>30</v>
      </c>
      <c r="R2821" s="11" t="s">
        <v>17</v>
      </c>
    </row>
    <row r="2822" spans="1:18" x14ac:dyDescent="0.35">
      <c r="A2822" s="11" t="s">
        <v>11181</v>
      </c>
      <c r="B2822" s="11" t="s">
        <v>11181</v>
      </c>
      <c r="C2822" s="10" t="s">
        <v>40</v>
      </c>
      <c r="D2822" s="11" t="s">
        <v>225</v>
      </c>
      <c r="E2822" s="11" t="s">
        <v>566</v>
      </c>
      <c r="F2822" s="11"/>
      <c r="G2822" s="11" t="s">
        <v>6927</v>
      </c>
      <c r="H2822" s="11" t="s">
        <v>11182</v>
      </c>
      <c r="I2822" s="11" t="s">
        <v>11183</v>
      </c>
      <c r="J2822" s="12">
        <v>38718</v>
      </c>
      <c r="K2822" s="12">
        <v>38718</v>
      </c>
      <c r="L2822" s="12" t="s">
        <v>48</v>
      </c>
      <c r="M2822" s="13">
        <v>1171</v>
      </c>
      <c r="N2822" s="11" t="s">
        <v>2057</v>
      </c>
      <c r="O2822" s="11" t="s">
        <v>2058</v>
      </c>
      <c r="P2822" s="11" t="s">
        <v>39</v>
      </c>
      <c r="Q2822" s="11" t="s">
        <v>30</v>
      </c>
      <c r="R2822" s="11" t="s">
        <v>17</v>
      </c>
    </row>
    <row r="2823" spans="1:18" x14ac:dyDescent="0.35">
      <c r="A2823" s="11" t="s">
        <v>11184</v>
      </c>
      <c r="B2823" s="11" t="s">
        <v>11184</v>
      </c>
      <c r="C2823" s="10" t="s">
        <v>40</v>
      </c>
      <c r="D2823" s="11" t="s">
        <v>43</v>
      </c>
      <c r="E2823" s="11" t="s">
        <v>11185</v>
      </c>
      <c r="F2823" s="11"/>
      <c r="G2823" s="11" t="s">
        <v>10832</v>
      </c>
      <c r="H2823" s="11" t="s">
        <v>11186</v>
      </c>
      <c r="I2823" s="11" t="s">
        <v>11187</v>
      </c>
      <c r="J2823" s="12">
        <v>38718</v>
      </c>
      <c r="K2823" s="12">
        <v>38718</v>
      </c>
      <c r="L2823" s="12" t="s">
        <v>48</v>
      </c>
      <c r="M2823" s="13">
        <v>746</v>
      </c>
      <c r="N2823" s="11" t="s">
        <v>1559</v>
      </c>
      <c r="O2823" s="11" t="s">
        <v>1560</v>
      </c>
      <c r="P2823" s="11" t="s">
        <v>37</v>
      </c>
      <c r="Q2823" s="11" t="s">
        <v>30</v>
      </c>
      <c r="R2823" s="11" t="s">
        <v>17</v>
      </c>
    </row>
    <row r="2824" spans="1:18" x14ac:dyDescent="0.35">
      <c r="A2824" s="11" t="s">
        <v>11188</v>
      </c>
      <c r="B2824" s="11" t="s">
        <v>11188</v>
      </c>
      <c r="C2824" s="10" t="s">
        <v>40</v>
      </c>
      <c r="D2824" s="11" t="s">
        <v>225</v>
      </c>
      <c r="E2824" s="11" t="s">
        <v>11189</v>
      </c>
      <c r="F2824" s="11"/>
      <c r="G2824" s="11" t="s">
        <v>5481</v>
      </c>
      <c r="H2824" s="11" t="s">
        <v>10582</v>
      </c>
      <c r="I2824" s="11" t="s">
        <v>11190</v>
      </c>
      <c r="J2824" s="12">
        <v>38718</v>
      </c>
      <c r="K2824" s="12">
        <v>38718</v>
      </c>
      <c r="L2824" s="12" t="s">
        <v>48</v>
      </c>
      <c r="M2824" s="13">
        <v>913.9</v>
      </c>
      <c r="N2824" s="11" t="s">
        <v>587</v>
      </c>
      <c r="O2824" s="11" t="s">
        <v>588</v>
      </c>
      <c r="P2824" s="11" t="s">
        <v>37</v>
      </c>
      <c r="Q2824" s="11" t="s">
        <v>30</v>
      </c>
      <c r="R2824" s="11" t="s">
        <v>17</v>
      </c>
    </row>
    <row r="2825" spans="1:18" x14ac:dyDescent="0.35">
      <c r="A2825" s="11" t="s">
        <v>11191</v>
      </c>
      <c r="B2825" s="11" t="s">
        <v>11191</v>
      </c>
      <c r="C2825" s="10" t="s">
        <v>40</v>
      </c>
      <c r="D2825" s="11" t="s">
        <v>43</v>
      </c>
      <c r="E2825" s="11" t="s">
        <v>11192</v>
      </c>
      <c r="F2825" s="11"/>
      <c r="G2825" s="11" t="s">
        <v>395</v>
      </c>
      <c r="H2825" s="11" t="s">
        <v>11193</v>
      </c>
      <c r="I2825" s="11" t="s">
        <v>11194</v>
      </c>
      <c r="J2825" s="12">
        <v>38718</v>
      </c>
      <c r="K2825" s="12">
        <v>38718</v>
      </c>
      <c r="L2825" s="12" t="s">
        <v>48</v>
      </c>
      <c r="M2825" s="13">
        <v>3490</v>
      </c>
      <c r="N2825" s="11" t="s">
        <v>398</v>
      </c>
      <c r="O2825" s="11" t="s">
        <v>399</v>
      </c>
      <c r="P2825" s="11" t="s">
        <v>37</v>
      </c>
      <c r="Q2825" s="11" t="s">
        <v>30</v>
      </c>
      <c r="R2825" s="11" t="s">
        <v>17</v>
      </c>
    </row>
    <row r="2826" spans="1:18" x14ac:dyDescent="0.35">
      <c r="A2826" s="11" t="s">
        <v>11195</v>
      </c>
      <c r="B2826" s="11" t="s">
        <v>11195</v>
      </c>
      <c r="C2826" s="10" t="s">
        <v>40</v>
      </c>
      <c r="D2826" s="11" t="s">
        <v>43</v>
      </c>
      <c r="E2826" s="11" t="s">
        <v>1256</v>
      </c>
      <c r="F2826" s="11"/>
      <c r="G2826" s="11" t="s">
        <v>10876</v>
      </c>
      <c r="H2826" s="11" t="s">
        <v>11196</v>
      </c>
      <c r="I2826" s="11" t="s">
        <v>11197</v>
      </c>
      <c r="J2826" s="12">
        <v>38718</v>
      </c>
      <c r="K2826" s="12">
        <v>38718</v>
      </c>
      <c r="L2826" s="12" t="s">
        <v>48</v>
      </c>
      <c r="M2826" s="13">
        <v>30</v>
      </c>
      <c r="N2826" s="11" t="s">
        <v>2897</v>
      </c>
      <c r="O2826" s="11" t="s">
        <v>2898</v>
      </c>
      <c r="P2826" s="11" t="s">
        <v>37</v>
      </c>
      <c r="Q2826" s="11" t="s">
        <v>30</v>
      </c>
      <c r="R2826" s="11" t="s">
        <v>17</v>
      </c>
    </row>
    <row r="2827" spans="1:18" x14ac:dyDescent="0.35">
      <c r="A2827" s="11" t="s">
        <v>11198</v>
      </c>
      <c r="B2827" s="11" t="s">
        <v>11198</v>
      </c>
      <c r="C2827" s="10" t="s">
        <v>40</v>
      </c>
      <c r="D2827" s="11" t="s">
        <v>43</v>
      </c>
      <c r="E2827" s="11" t="s">
        <v>2681</v>
      </c>
      <c r="F2827" s="11"/>
      <c r="G2827" s="11" t="s">
        <v>416</v>
      </c>
      <c r="H2827" s="11" t="s">
        <v>11199</v>
      </c>
      <c r="I2827" s="11" t="s">
        <v>11200</v>
      </c>
      <c r="J2827" s="12">
        <v>40819</v>
      </c>
      <c r="K2827" s="12">
        <v>40819</v>
      </c>
      <c r="L2827" s="12" t="s">
        <v>48</v>
      </c>
      <c r="M2827" s="13">
        <v>1218</v>
      </c>
      <c r="N2827" s="11" t="s">
        <v>634</v>
      </c>
      <c r="O2827" s="11" t="s">
        <v>635</v>
      </c>
      <c r="P2827" s="11" t="s">
        <v>39</v>
      </c>
      <c r="Q2827" s="11" t="s">
        <v>30</v>
      </c>
      <c r="R2827" s="11" t="s">
        <v>17</v>
      </c>
    </row>
    <row r="2828" spans="1:18" x14ac:dyDescent="0.35">
      <c r="A2828" s="11" t="s">
        <v>11201</v>
      </c>
      <c r="B2828" s="11" t="s">
        <v>11201</v>
      </c>
      <c r="C2828" s="10" t="s">
        <v>40</v>
      </c>
      <c r="D2828" s="11" t="s">
        <v>43</v>
      </c>
      <c r="E2828" s="11" t="s">
        <v>8084</v>
      </c>
      <c r="F2828" s="11"/>
      <c r="G2828" s="11" t="s">
        <v>11202</v>
      </c>
      <c r="H2828" s="11" t="s">
        <v>11203</v>
      </c>
      <c r="I2828" s="11" t="s">
        <v>11204</v>
      </c>
      <c r="J2828" s="12">
        <v>38718</v>
      </c>
      <c r="K2828" s="12">
        <v>38718</v>
      </c>
      <c r="L2828" s="12" t="s">
        <v>48</v>
      </c>
      <c r="M2828" s="13">
        <v>0</v>
      </c>
      <c r="N2828" s="11" t="s">
        <v>634</v>
      </c>
      <c r="O2828" s="11" t="s">
        <v>635</v>
      </c>
      <c r="P2828" s="11" t="s">
        <v>37</v>
      </c>
      <c r="Q2828" s="11" t="s">
        <v>30</v>
      </c>
      <c r="R2828" s="11" t="s">
        <v>17</v>
      </c>
    </row>
    <row r="2829" spans="1:18" x14ac:dyDescent="0.35">
      <c r="A2829" s="11" t="s">
        <v>11205</v>
      </c>
      <c r="B2829" s="11" t="s">
        <v>11205</v>
      </c>
      <c r="C2829" s="10" t="s">
        <v>40</v>
      </c>
      <c r="D2829" s="11" t="s">
        <v>43</v>
      </c>
      <c r="E2829" s="11" t="s">
        <v>1256</v>
      </c>
      <c r="F2829" s="11"/>
      <c r="G2829" s="11" t="s">
        <v>416</v>
      </c>
      <c r="H2829" s="11" t="s">
        <v>11206</v>
      </c>
      <c r="I2829" s="11" t="s">
        <v>11207</v>
      </c>
      <c r="J2829" s="12">
        <v>38718</v>
      </c>
      <c r="K2829" s="12">
        <v>38718</v>
      </c>
      <c r="L2829" s="12" t="s">
        <v>48</v>
      </c>
      <c r="M2829" s="13">
        <v>120</v>
      </c>
      <c r="N2829" s="11" t="s">
        <v>634</v>
      </c>
      <c r="O2829" s="11" t="s">
        <v>635</v>
      </c>
      <c r="P2829" s="11" t="s">
        <v>37</v>
      </c>
      <c r="Q2829" s="11" t="s">
        <v>30</v>
      </c>
      <c r="R2829" s="11" t="s">
        <v>17</v>
      </c>
    </row>
    <row r="2830" spans="1:18" x14ac:dyDescent="0.35">
      <c r="A2830" s="11" t="s">
        <v>11208</v>
      </c>
      <c r="B2830" s="11" t="s">
        <v>11208</v>
      </c>
      <c r="C2830" s="10" t="s">
        <v>40</v>
      </c>
      <c r="D2830" s="11" t="s">
        <v>43</v>
      </c>
      <c r="E2830" s="11" t="s">
        <v>8084</v>
      </c>
      <c r="F2830" s="11"/>
      <c r="G2830" s="11" t="s">
        <v>6927</v>
      </c>
      <c r="H2830" s="11" t="s">
        <v>11209</v>
      </c>
      <c r="I2830" s="11" t="s">
        <v>11210</v>
      </c>
      <c r="J2830" s="12">
        <v>38718</v>
      </c>
      <c r="K2830" s="12">
        <v>38718</v>
      </c>
      <c r="L2830" s="12" t="s">
        <v>48</v>
      </c>
      <c r="M2830" s="13">
        <v>494</v>
      </c>
      <c r="N2830" s="11" t="s">
        <v>2004</v>
      </c>
      <c r="O2830" s="11" t="s">
        <v>2005</v>
      </c>
      <c r="P2830" s="11" t="s">
        <v>37</v>
      </c>
      <c r="Q2830" s="11" t="s">
        <v>30</v>
      </c>
      <c r="R2830" s="11" t="s">
        <v>17</v>
      </c>
    </row>
    <row r="2831" spans="1:18" x14ac:dyDescent="0.35">
      <c r="A2831" s="11" t="s">
        <v>11211</v>
      </c>
      <c r="B2831" s="11" t="s">
        <v>11211</v>
      </c>
      <c r="C2831" s="10" t="s">
        <v>40</v>
      </c>
      <c r="D2831" s="11" t="s">
        <v>43</v>
      </c>
      <c r="E2831" s="11" t="s">
        <v>1267</v>
      </c>
      <c r="F2831" s="11"/>
      <c r="G2831" s="11" t="s">
        <v>1973</v>
      </c>
      <c r="H2831" s="11" t="s">
        <v>11212</v>
      </c>
      <c r="I2831" s="11" t="s">
        <v>11213</v>
      </c>
      <c r="J2831" s="12">
        <v>38718</v>
      </c>
      <c r="K2831" s="12">
        <v>38718</v>
      </c>
      <c r="L2831" s="12" t="s">
        <v>48</v>
      </c>
      <c r="M2831" s="13">
        <v>70</v>
      </c>
      <c r="N2831" s="11" t="s">
        <v>1392</v>
      </c>
      <c r="O2831" s="11" t="s">
        <v>1393</v>
      </c>
      <c r="P2831" s="11" t="s">
        <v>37</v>
      </c>
      <c r="Q2831" s="11" t="s">
        <v>30</v>
      </c>
      <c r="R2831" s="11" t="s">
        <v>17</v>
      </c>
    </row>
    <row r="2832" spans="1:18" x14ac:dyDescent="0.35">
      <c r="A2832" s="11" t="s">
        <v>11214</v>
      </c>
      <c r="B2832" s="11" t="s">
        <v>11214</v>
      </c>
      <c r="C2832" s="10" t="s">
        <v>40</v>
      </c>
      <c r="D2832" s="11" t="s">
        <v>43</v>
      </c>
      <c r="E2832" s="11" t="s">
        <v>10402</v>
      </c>
      <c r="F2832" s="11"/>
      <c r="G2832" s="11" t="s">
        <v>11215</v>
      </c>
      <c r="H2832" s="11" t="s">
        <v>11216</v>
      </c>
      <c r="I2832" s="11" t="s">
        <v>11217</v>
      </c>
      <c r="J2832" s="12">
        <v>38718</v>
      </c>
      <c r="K2832" s="12">
        <v>38718</v>
      </c>
      <c r="L2832" s="12" t="s">
        <v>48</v>
      </c>
      <c r="M2832" s="13">
        <v>706</v>
      </c>
      <c r="N2832" s="11" t="s">
        <v>3287</v>
      </c>
      <c r="O2832" s="11" t="s">
        <v>3288</v>
      </c>
      <c r="P2832" s="11" t="s">
        <v>37</v>
      </c>
      <c r="Q2832" s="11" t="s">
        <v>30</v>
      </c>
      <c r="R2832" s="11" t="s">
        <v>17</v>
      </c>
    </row>
    <row r="2833" spans="1:18" x14ac:dyDescent="0.35">
      <c r="A2833" s="11" t="s">
        <v>11218</v>
      </c>
      <c r="B2833" s="11" t="s">
        <v>11218</v>
      </c>
      <c r="C2833" s="10" t="s">
        <v>40</v>
      </c>
      <c r="D2833" s="11" t="s">
        <v>43</v>
      </c>
      <c r="E2833" s="11" t="s">
        <v>11219</v>
      </c>
      <c r="F2833" s="11"/>
      <c r="G2833" s="11" t="s">
        <v>1215</v>
      </c>
      <c r="H2833" s="11" t="s">
        <v>11220</v>
      </c>
      <c r="I2833" s="11" t="s">
        <v>11221</v>
      </c>
      <c r="J2833" s="12">
        <v>38718</v>
      </c>
      <c r="K2833" s="12">
        <v>38718</v>
      </c>
      <c r="L2833" s="12" t="s">
        <v>48</v>
      </c>
      <c r="M2833" s="13">
        <v>429</v>
      </c>
      <c r="N2833" s="11" t="s">
        <v>3287</v>
      </c>
      <c r="O2833" s="11" t="s">
        <v>3288</v>
      </c>
      <c r="P2833" s="11" t="s">
        <v>37</v>
      </c>
      <c r="Q2833" s="11" t="s">
        <v>30</v>
      </c>
      <c r="R2833" s="11" t="s">
        <v>17</v>
      </c>
    </row>
    <row r="2834" spans="1:18" x14ac:dyDescent="0.35">
      <c r="A2834" s="11" t="s">
        <v>11222</v>
      </c>
      <c r="B2834" s="11" t="s">
        <v>11222</v>
      </c>
      <c r="C2834" s="10" t="s">
        <v>40</v>
      </c>
      <c r="D2834" s="11" t="s">
        <v>43</v>
      </c>
      <c r="E2834" s="11" t="s">
        <v>11223</v>
      </c>
      <c r="F2834" s="11"/>
      <c r="G2834" s="11" t="s">
        <v>416</v>
      </c>
      <c r="H2834" s="11" t="s">
        <v>11224</v>
      </c>
      <c r="I2834" s="11" t="s">
        <v>11225</v>
      </c>
      <c r="J2834" s="12">
        <v>38718</v>
      </c>
      <c r="K2834" s="12">
        <v>38718</v>
      </c>
      <c r="L2834" s="12" t="s">
        <v>48</v>
      </c>
      <c r="M2834" s="13">
        <v>844</v>
      </c>
      <c r="N2834" s="11" t="s">
        <v>418</v>
      </c>
      <c r="O2834" s="11" t="s">
        <v>419</v>
      </c>
      <c r="P2834" s="11" t="s">
        <v>37</v>
      </c>
      <c r="Q2834" s="11" t="s">
        <v>30</v>
      </c>
      <c r="R2834" s="11" t="s">
        <v>17</v>
      </c>
    </row>
    <row r="2835" spans="1:18" x14ac:dyDescent="0.35">
      <c r="A2835" s="11" t="s">
        <v>11226</v>
      </c>
      <c r="B2835" s="11" t="s">
        <v>11226</v>
      </c>
      <c r="C2835" s="10" t="s">
        <v>40</v>
      </c>
      <c r="D2835" s="11" t="s">
        <v>43</v>
      </c>
      <c r="E2835" s="11" t="s">
        <v>11227</v>
      </c>
      <c r="F2835" s="11"/>
      <c r="G2835" s="11" t="s">
        <v>416</v>
      </c>
      <c r="H2835" s="11" t="s">
        <v>11228</v>
      </c>
      <c r="I2835" s="11" t="s">
        <v>11229</v>
      </c>
      <c r="J2835" s="12">
        <v>38718</v>
      </c>
      <c r="K2835" s="12">
        <v>38718</v>
      </c>
      <c r="L2835" s="12" t="s">
        <v>48</v>
      </c>
      <c r="M2835" s="13">
        <v>844</v>
      </c>
      <c r="N2835" s="11" t="s">
        <v>3287</v>
      </c>
      <c r="O2835" s="11" t="s">
        <v>3288</v>
      </c>
      <c r="P2835" s="11" t="s">
        <v>38</v>
      </c>
      <c r="Q2835" s="11" t="s">
        <v>30</v>
      </c>
      <c r="R2835" s="11" t="s">
        <v>17</v>
      </c>
    </row>
    <row r="2836" spans="1:18" x14ac:dyDescent="0.35">
      <c r="A2836" s="11" t="s">
        <v>11230</v>
      </c>
      <c r="B2836" s="11" t="s">
        <v>11230</v>
      </c>
      <c r="C2836" s="10" t="s">
        <v>40</v>
      </c>
      <c r="D2836" s="11" t="s">
        <v>43</v>
      </c>
      <c r="E2836" s="11" t="s">
        <v>11227</v>
      </c>
      <c r="F2836" s="11"/>
      <c r="G2836" s="11" t="s">
        <v>416</v>
      </c>
      <c r="H2836" s="11" t="s">
        <v>11228</v>
      </c>
      <c r="I2836" s="11" t="s">
        <v>11231</v>
      </c>
      <c r="J2836" s="12">
        <v>38718</v>
      </c>
      <c r="K2836" s="12">
        <v>38718</v>
      </c>
      <c r="L2836" s="12" t="s">
        <v>48</v>
      </c>
      <c r="M2836" s="13">
        <v>844</v>
      </c>
      <c r="N2836" s="11" t="s">
        <v>3287</v>
      </c>
      <c r="O2836" s="11" t="s">
        <v>3288</v>
      </c>
      <c r="P2836" s="11" t="s">
        <v>38</v>
      </c>
      <c r="Q2836" s="11" t="s">
        <v>30</v>
      </c>
      <c r="R2836" s="11" t="s">
        <v>17</v>
      </c>
    </row>
    <row r="2837" spans="1:18" x14ac:dyDescent="0.35">
      <c r="A2837" s="11" t="s">
        <v>11232</v>
      </c>
      <c r="B2837" s="11" t="s">
        <v>11232</v>
      </c>
      <c r="C2837" s="10" t="s">
        <v>40</v>
      </c>
      <c r="D2837" s="11" t="s">
        <v>43</v>
      </c>
      <c r="E2837" s="11" t="s">
        <v>11233</v>
      </c>
      <c r="F2837" s="11"/>
      <c r="G2837" s="11" t="s">
        <v>416</v>
      </c>
      <c r="H2837" s="11" t="s">
        <v>11234</v>
      </c>
      <c r="I2837" s="11" t="s">
        <v>11235</v>
      </c>
      <c r="J2837" s="12">
        <v>38718</v>
      </c>
      <c r="K2837" s="12">
        <v>38718</v>
      </c>
      <c r="L2837" s="12" t="s">
        <v>48</v>
      </c>
      <c r="M2837" s="13">
        <v>394</v>
      </c>
      <c r="N2837" s="11" t="s">
        <v>863</v>
      </c>
      <c r="O2837" s="11" t="s">
        <v>864</v>
      </c>
      <c r="P2837" s="11" t="s">
        <v>37</v>
      </c>
      <c r="Q2837" s="11" t="s">
        <v>30</v>
      </c>
      <c r="R2837" s="11" t="s">
        <v>17</v>
      </c>
    </row>
    <row r="2838" spans="1:18" x14ac:dyDescent="0.35">
      <c r="A2838" s="11" t="s">
        <v>11236</v>
      </c>
      <c r="B2838" s="11" t="s">
        <v>11236</v>
      </c>
      <c r="C2838" s="10" t="s">
        <v>40</v>
      </c>
      <c r="D2838" s="11" t="s">
        <v>43</v>
      </c>
      <c r="E2838" s="11" t="s">
        <v>10886</v>
      </c>
      <c r="F2838" s="11"/>
      <c r="G2838" s="11" t="s">
        <v>416</v>
      </c>
      <c r="H2838" s="11" t="s">
        <v>11237</v>
      </c>
      <c r="I2838" s="11" t="s">
        <v>11238</v>
      </c>
      <c r="J2838" s="12">
        <v>38718</v>
      </c>
      <c r="K2838" s="12">
        <v>38718</v>
      </c>
      <c r="L2838" s="12" t="s">
        <v>48</v>
      </c>
      <c r="M2838" s="13">
        <v>539</v>
      </c>
      <c r="N2838" s="11" t="s">
        <v>863</v>
      </c>
      <c r="O2838" s="11" t="s">
        <v>864</v>
      </c>
      <c r="P2838" s="11" t="s">
        <v>37</v>
      </c>
      <c r="Q2838" s="11" t="s">
        <v>30</v>
      </c>
      <c r="R2838" s="11" t="s">
        <v>17</v>
      </c>
    </row>
    <row r="2839" spans="1:18" x14ac:dyDescent="0.35">
      <c r="A2839" s="11" t="s">
        <v>11239</v>
      </c>
      <c r="B2839" s="11" t="s">
        <v>11239</v>
      </c>
      <c r="C2839" s="10" t="s">
        <v>40</v>
      </c>
      <c r="D2839" s="11" t="s">
        <v>43</v>
      </c>
      <c r="E2839" s="11" t="s">
        <v>10402</v>
      </c>
      <c r="F2839" s="11"/>
      <c r="G2839" s="11" t="s">
        <v>111</v>
      </c>
      <c r="H2839" s="11" t="s">
        <v>11240</v>
      </c>
      <c r="I2839" s="11" t="s">
        <v>11241</v>
      </c>
      <c r="J2839" s="12">
        <v>38718</v>
      </c>
      <c r="K2839" s="12">
        <v>38718</v>
      </c>
      <c r="L2839" s="12" t="s">
        <v>48</v>
      </c>
      <c r="M2839" s="13">
        <v>205</v>
      </c>
      <c r="N2839" s="11" t="s">
        <v>863</v>
      </c>
      <c r="O2839" s="11" t="s">
        <v>864</v>
      </c>
      <c r="P2839" s="11" t="s">
        <v>37</v>
      </c>
      <c r="Q2839" s="11" t="s">
        <v>30</v>
      </c>
      <c r="R2839" s="11" t="s">
        <v>17</v>
      </c>
    </row>
    <row r="2840" spans="1:18" x14ac:dyDescent="0.35">
      <c r="A2840" s="11" t="s">
        <v>11242</v>
      </c>
      <c r="B2840" s="11" t="s">
        <v>11242</v>
      </c>
      <c r="C2840" s="10" t="s">
        <v>40</v>
      </c>
      <c r="D2840" s="11" t="s">
        <v>43</v>
      </c>
      <c r="E2840" s="11" t="s">
        <v>10402</v>
      </c>
      <c r="F2840" s="11"/>
      <c r="G2840" s="11" t="s">
        <v>1649</v>
      </c>
      <c r="H2840" s="11" t="s">
        <v>11243</v>
      </c>
      <c r="I2840" s="11" t="s">
        <v>11244</v>
      </c>
      <c r="J2840" s="12">
        <v>38718</v>
      </c>
      <c r="K2840" s="12">
        <v>38718</v>
      </c>
      <c r="L2840" s="12" t="s">
        <v>48</v>
      </c>
      <c r="M2840" s="13">
        <v>330</v>
      </c>
      <c r="N2840" s="11" t="s">
        <v>1245</v>
      </c>
      <c r="O2840" s="11" t="s">
        <v>1246</v>
      </c>
      <c r="P2840" s="11" t="s">
        <v>37</v>
      </c>
      <c r="Q2840" s="11" t="s">
        <v>30</v>
      </c>
      <c r="R2840" s="11" t="s">
        <v>17</v>
      </c>
    </row>
    <row r="2841" spans="1:18" x14ac:dyDescent="0.35">
      <c r="A2841" s="11" t="s">
        <v>11245</v>
      </c>
      <c r="B2841" s="11" t="s">
        <v>11245</v>
      </c>
      <c r="C2841" s="10" t="s">
        <v>40</v>
      </c>
      <c r="D2841" s="11" t="s">
        <v>43</v>
      </c>
      <c r="E2841" s="11" t="s">
        <v>8084</v>
      </c>
      <c r="F2841" s="11"/>
      <c r="G2841" s="11" t="s">
        <v>2254</v>
      </c>
      <c r="H2841" s="11" t="s">
        <v>11246</v>
      </c>
      <c r="I2841" s="11" t="s">
        <v>10428</v>
      </c>
      <c r="J2841" s="12">
        <v>38718</v>
      </c>
      <c r="K2841" s="12">
        <v>38718</v>
      </c>
      <c r="L2841" s="12" t="s">
        <v>48</v>
      </c>
      <c r="M2841" s="13">
        <v>494</v>
      </c>
      <c r="N2841" s="11" t="s">
        <v>1245</v>
      </c>
      <c r="O2841" s="11" t="s">
        <v>1246</v>
      </c>
      <c r="P2841" s="11" t="s">
        <v>37</v>
      </c>
      <c r="Q2841" s="11" t="s">
        <v>30</v>
      </c>
      <c r="R2841" s="11" t="s">
        <v>17</v>
      </c>
    </row>
    <row r="2842" spans="1:18" x14ac:dyDescent="0.35">
      <c r="A2842" s="11" t="s">
        <v>11247</v>
      </c>
      <c r="B2842" s="11" t="s">
        <v>11247</v>
      </c>
      <c r="C2842" s="10" t="s">
        <v>40</v>
      </c>
      <c r="D2842" s="11" t="s">
        <v>43</v>
      </c>
      <c r="E2842" s="11" t="s">
        <v>11248</v>
      </c>
      <c r="F2842" s="11"/>
      <c r="G2842" s="11" t="s">
        <v>2254</v>
      </c>
      <c r="H2842" s="11" t="s">
        <v>11249</v>
      </c>
      <c r="I2842" s="11" t="s">
        <v>11250</v>
      </c>
      <c r="J2842" s="12">
        <v>38718</v>
      </c>
      <c r="K2842" s="12">
        <v>38718</v>
      </c>
      <c r="L2842" s="12" t="s">
        <v>48</v>
      </c>
      <c r="M2842" s="13">
        <v>750</v>
      </c>
      <c r="N2842" s="11" t="s">
        <v>1245</v>
      </c>
      <c r="O2842" s="11" t="s">
        <v>1246</v>
      </c>
      <c r="P2842" s="11" t="s">
        <v>38</v>
      </c>
      <c r="Q2842" s="11" t="s">
        <v>30</v>
      </c>
      <c r="R2842" s="11" t="s">
        <v>17</v>
      </c>
    </row>
    <row r="2843" spans="1:18" x14ac:dyDescent="0.35">
      <c r="A2843" s="11" t="s">
        <v>11251</v>
      </c>
      <c r="B2843" s="11" t="s">
        <v>11251</v>
      </c>
      <c r="C2843" s="10" t="s">
        <v>40</v>
      </c>
      <c r="D2843" s="11" t="s">
        <v>43</v>
      </c>
      <c r="E2843" s="11" t="s">
        <v>10408</v>
      </c>
      <c r="F2843" s="11"/>
      <c r="G2843" s="11" t="s">
        <v>2254</v>
      </c>
      <c r="H2843" s="11" t="s">
        <v>11252</v>
      </c>
      <c r="I2843" s="11" t="s">
        <v>11253</v>
      </c>
      <c r="J2843" s="12">
        <v>38718</v>
      </c>
      <c r="K2843" s="12">
        <v>38718</v>
      </c>
      <c r="L2843" s="12" t="s">
        <v>48</v>
      </c>
      <c r="M2843" s="13">
        <v>119</v>
      </c>
      <c r="N2843" s="11" t="s">
        <v>1245</v>
      </c>
      <c r="O2843" s="11" t="s">
        <v>1246</v>
      </c>
      <c r="P2843" s="11" t="s">
        <v>37</v>
      </c>
      <c r="Q2843" s="11" t="s">
        <v>30</v>
      </c>
      <c r="R2843" s="11" t="s">
        <v>17</v>
      </c>
    </row>
    <row r="2844" spans="1:18" x14ac:dyDescent="0.35">
      <c r="A2844" s="11" t="s">
        <v>11254</v>
      </c>
      <c r="B2844" s="11" t="s">
        <v>11254</v>
      </c>
      <c r="C2844" s="10" t="s">
        <v>40</v>
      </c>
      <c r="D2844" s="11" t="s">
        <v>43</v>
      </c>
      <c r="E2844" s="11" t="s">
        <v>1256</v>
      </c>
      <c r="F2844" s="11"/>
      <c r="G2844" s="11" t="s">
        <v>1215</v>
      </c>
      <c r="H2844" s="11" t="s">
        <v>10877</v>
      </c>
      <c r="I2844" s="11" t="s">
        <v>11255</v>
      </c>
      <c r="J2844" s="12">
        <v>38718</v>
      </c>
      <c r="K2844" s="12">
        <v>38718</v>
      </c>
      <c r="L2844" s="12" t="s">
        <v>48</v>
      </c>
      <c r="M2844" s="13">
        <v>176</v>
      </c>
      <c r="N2844" s="11" t="s">
        <v>1245</v>
      </c>
      <c r="O2844" s="11" t="s">
        <v>1246</v>
      </c>
      <c r="P2844" s="11" t="s">
        <v>37</v>
      </c>
      <c r="Q2844" s="11" t="s">
        <v>30</v>
      </c>
      <c r="R2844" s="11" t="s">
        <v>17</v>
      </c>
    </row>
    <row r="2845" spans="1:18" x14ac:dyDescent="0.35">
      <c r="A2845" s="11" t="s">
        <v>11256</v>
      </c>
      <c r="B2845" s="11" t="s">
        <v>11256</v>
      </c>
      <c r="C2845" s="10" t="s">
        <v>40</v>
      </c>
      <c r="D2845" s="11" t="s">
        <v>43</v>
      </c>
      <c r="E2845" s="11" t="s">
        <v>11257</v>
      </c>
      <c r="F2845" s="11"/>
      <c r="G2845" s="11" t="s">
        <v>2254</v>
      </c>
      <c r="H2845" s="11" t="s">
        <v>11258</v>
      </c>
      <c r="I2845" s="11" t="s">
        <v>11259</v>
      </c>
      <c r="J2845" s="12">
        <v>38718</v>
      </c>
      <c r="K2845" s="12">
        <v>38718</v>
      </c>
      <c r="L2845" s="12" t="s">
        <v>48</v>
      </c>
      <c r="M2845" s="13">
        <v>750</v>
      </c>
      <c r="N2845" s="11" t="s">
        <v>1245</v>
      </c>
      <c r="O2845" s="11" t="s">
        <v>1246</v>
      </c>
      <c r="P2845" s="11" t="s">
        <v>38</v>
      </c>
      <c r="Q2845" s="11" t="s">
        <v>30</v>
      </c>
      <c r="R2845" s="11" t="s">
        <v>17</v>
      </c>
    </row>
    <row r="2846" spans="1:18" x14ac:dyDescent="0.35">
      <c r="A2846" s="11" t="s">
        <v>11260</v>
      </c>
      <c r="B2846" s="11" t="s">
        <v>11260</v>
      </c>
      <c r="C2846" s="10" t="s">
        <v>40</v>
      </c>
      <c r="D2846" s="11" t="s">
        <v>43</v>
      </c>
      <c r="E2846" s="11" t="s">
        <v>11261</v>
      </c>
      <c r="F2846" s="11"/>
      <c r="G2846" s="11" t="s">
        <v>2254</v>
      </c>
      <c r="H2846" s="11" t="s">
        <v>11262</v>
      </c>
      <c r="I2846" s="11" t="s">
        <v>11263</v>
      </c>
      <c r="J2846" s="12">
        <v>38718</v>
      </c>
      <c r="K2846" s="12">
        <v>38718</v>
      </c>
      <c r="L2846" s="12" t="s">
        <v>48</v>
      </c>
      <c r="M2846" s="13">
        <v>1112.21</v>
      </c>
      <c r="N2846" s="11" t="s">
        <v>1245</v>
      </c>
      <c r="O2846" s="11" t="s">
        <v>1246</v>
      </c>
      <c r="P2846" s="11" t="s">
        <v>37</v>
      </c>
      <c r="Q2846" s="11" t="s">
        <v>30</v>
      </c>
      <c r="R2846" s="11" t="s">
        <v>17</v>
      </c>
    </row>
    <row r="2847" spans="1:18" x14ac:dyDescent="0.35">
      <c r="A2847" s="11" t="s">
        <v>11264</v>
      </c>
      <c r="B2847" s="11" t="s">
        <v>11264</v>
      </c>
      <c r="C2847" s="10" t="s">
        <v>40</v>
      </c>
      <c r="D2847" s="11" t="s">
        <v>43</v>
      </c>
      <c r="E2847" s="11" t="s">
        <v>11265</v>
      </c>
      <c r="F2847" s="11"/>
      <c r="G2847" s="11" t="s">
        <v>11266</v>
      </c>
      <c r="H2847" s="11" t="s">
        <v>11267</v>
      </c>
      <c r="I2847" s="11" t="s">
        <v>11268</v>
      </c>
      <c r="J2847" s="12">
        <v>38718</v>
      </c>
      <c r="K2847" s="12">
        <v>38718</v>
      </c>
      <c r="L2847" s="12" t="s">
        <v>48</v>
      </c>
      <c r="M2847" s="13">
        <v>0</v>
      </c>
      <c r="N2847" s="11" t="s">
        <v>1245</v>
      </c>
      <c r="O2847" s="11" t="s">
        <v>1246</v>
      </c>
      <c r="P2847" s="11" t="s">
        <v>37</v>
      </c>
      <c r="Q2847" s="11" t="s">
        <v>30</v>
      </c>
      <c r="R2847" s="11" t="s">
        <v>17</v>
      </c>
    </row>
    <row r="2848" spans="1:18" x14ac:dyDescent="0.35">
      <c r="A2848" s="11" t="s">
        <v>11269</v>
      </c>
      <c r="B2848" s="11" t="s">
        <v>11269</v>
      </c>
      <c r="C2848" s="10" t="s">
        <v>40</v>
      </c>
      <c r="D2848" s="11" t="s">
        <v>43</v>
      </c>
      <c r="E2848" s="11" t="s">
        <v>11270</v>
      </c>
      <c r="F2848" s="11"/>
      <c r="G2848" s="11" t="s">
        <v>2254</v>
      </c>
      <c r="H2848" s="11" t="s">
        <v>11271</v>
      </c>
      <c r="I2848" s="11" t="s">
        <v>11272</v>
      </c>
      <c r="J2848" s="12">
        <v>38718</v>
      </c>
      <c r="K2848" s="12">
        <v>38718</v>
      </c>
      <c r="L2848" s="12" t="s">
        <v>48</v>
      </c>
      <c r="M2848" s="13">
        <v>915</v>
      </c>
      <c r="N2848" s="11" t="s">
        <v>1245</v>
      </c>
      <c r="O2848" s="11" t="s">
        <v>1246</v>
      </c>
      <c r="P2848" s="11" t="s">
        <v>38</v>
      </c>
      <c r="Q2848" s="11" t="s">
        <v>30</v>
      </c>
      <c r="R2848" s="11" t="s">
        <v>17</v>
      </c>
    </row>
    <row r="2849" spans="1:18" x14ac:dyDescent="0.35">
      <c r="A2849" s="11" t="s">
        <v>11273</v>
      </c>
      <c r="B2849" s="11" t="s">
        <v>11273</v>
      </c>
      <c r="C2849" s="10" t="s">
        <v>40</v>
      </c>
      <c r="D2849" s="11" t="s">
        <v>43</v>
      </c>
      <c r="E2849" s="11" t="s">
        <v>11274</v>
      </c>
      <c r="F2849" s="11"/>
      <c r="G2849" s="11" t="s">
        <v>1879</v>
      </c>
      <c r="H2849" s="11" t="s">
        <v>11275</v>
      </c>
      <c r="I2849" s="11" t="s">
        <v>11276</v>
      </c>
      <c r="J2849" s="12">
        <v>38718</v>
      </c>
      <c r="K2849" s="12">
        <v>38718</v>
      </c>
      <c r="L2849" s="12" t="s">
        <v>48</v>
      </c>
      <c r="M2849" s="13">
        <v>1600</v>
      </c>
      <c r="N2849" s="11" t="s">
        <v>1245</v>
      </c>
      <c r="O2849" s="11" t="s">
        <v>1246</v>
      </c>
      <c r="P2849" s="11" t="s">
        <v>38</v>
      </c>
      <c r="Q2849" s="11" t="s">
        <v>30</v>
      </c>
      <c r="R2849" s="11" t="s">
        <v>17</v>
      </c>
    </row>
    <row r="2850" spans="1:18" x14ac:dyDescent="0.35">
      <c r="A2850" s="11" t="s">
        <v>11277</v>
      </c>
      <c r="B2850" s="11" t="s">
        <v>11277</v>
      </c>
      <c r="C2850" s="10" t="s">
        <v>40</v>
      </c>
      <c r="D2850" s="11" t="s">
        <v>43</v>
      </c>
      <c r="E2850" s="11" t="s">
        <v>11278</v>
      </c>
      <c r="F2850" s="11"/>
      <c r="G2850" s="11" t="s">
        <v>11022</v>
      </c>
      <c r="H2850" s="11" t="s">
        <v>11279</v>
      </c>
      <c r="I2850" s="11" t="s">
        <v>11028</v>
      </c>
      <c r="J2850" s="12">
        <v>38718</v>
      </c>
      <c r="K2850" s="12">
        <v>38718</v>
      </c>
      <c r="L2850" s="12" t="s">
        <v>48</v>
      </c>
      <c r="M2850" s="13">
        <v>18000</v>
      </c>
      <c r="N2850" s="11" t="s">
        <v>562</v>
      </c>
      <c r="O2850" s="11" t="s">
        <v>563</v>
      </c>
      <c r="P2850" s="11" t="s">
        <v>39</v>
      </c>
      <c r="Q2850" s="11" t="s">
        <v>30</v>
      </c>
      <c r="R2850" s="11" t="s">
        <v>17</v>
      </c>
    </row>
    <row r="2851" spans="1:18" x14ac:dyDescent="0.35">
      <c r="A2851" s="11" t="s">
        <v>11280</v>
      </c>
      <c r="B2851" s="11" t="s">
        <v>11280</v>
      </c>
      <c r="C2851" s="10" t="s">
        <v>40</v>
      </c>
      <c r="D2851" s="11" t="s">
        <v>43</v>
      </c>
      <c r="E2851" s="11" t="s">
        <v>11278</v>
      </c>
      <c r="F2851" s="11"/>
      <c r="G2851" s="11" t="s">
        <v>11022</v>
      </c>
      <c r="H2851" s="11" t="s">
        <v>11281</v>
      </c>
      <c r="I2851" s="11" t="s">
        <v>11024</v>
      </c>
      <c r="J2851" s="12">
        <v>38718</v>
      </c>
      <c r="K2851" s="12">
        <v>38718</v>
      </c>
      <c r="L2851" s="12" t="s">
        <v>48</v>
      </c>
      <c r="M2851" s="13">
        <v>18000</v>
      </c>
      <c r="N2851" s="11" t="s">
        <v>562</v>
      </c>
      <c r="O2851" s="11" t="s">
        <v>563</v>
      </c>
      <c r="P2851" s="11" t="s">
        <v>39</v>
      </c>
      <c r="Q2851" s="11" t="s">
        <v>30</v>
      </c>
      <c r="R2851" s="11" t="s">
        <v>17</v>
      </c>
    </row>
    <row r="2852" spans="1:18" x14ac:dyDescent="0.35">
      <c r="A2852" s="11" t="s">
        <v>11282</v>
      </c>
      <c r="B2852" s="11" t="s">
        <v>11282</v>
      </c>
      <c r="C2852" s="10" t="s">
        <v>40</v>
      </c>
      <c r="D2852" s="11" t="s">
        <v>43</v>
      </c>
      <c r="E2852" s="11" t="s">
        <v>11283</v>
      </c>
      <c r="F2852" s="11"/>
      <c r="G2852" s="11" t="s">
        <v>11284</v>
      </c>
      <c r="H2852" s="11" t="s">
        <v>11285</v>
      </c>
      <c r="I2852" s="11" t="s">
        <v>11286</v>
      </c>
      <c r="J2852" s="12">
        <v>38718</v>
      </c>
      <c r="K2852" s="12">
        <v>38718</v>
      </c>
      <c r="L2852" s="12" t="s">
        <v>48</v>
      </c>
      <c r="M2852" s="13">
        <v>1081</v>
      </c>
      <c r="N2852" s="11" t="s">
        <v>77</v>
      </c>
      <c r="O2852" s="11" t="s">
        <v>78</v>
      </c>
      <c r="P2852" s="11" t="s">
        <v>37</v>
      </c>
      <c r="Q2852" s="11" t="s">
        <v>30</v>
      </c>
      <c r="R2852" s="11" t="s">
        <v>17</v>
      </c>
    </row>
    <row r="2853" spans="1:18" x14ac:dyDescent="0.35">
      <c r="A2853" s="11" t="s">
        <v>11287</v>
      </c>
      <c r="B2853" s="11" t="s">
        <v>11287</v>
      </c>
      <c r="C2853" s="10" t="s">
        <v>40</v>
      </c>
      <c r="D2853" s="11" t="s">
        <v>43</v>
      </c>
      <c r="E2853" s="11" t="s">
        <v>11283</v>
      </c>
      <c r="F2853" s="11"/>
      <c r="G2853" s="11" t="s">
        <v>11284</v>
      </c>
      <c r="H2853" s="11" t="s">
        <v>11285</v>
      </c>
      <c r="I2853" s="11" t="s">
        <v>11288</v>
      </c>
      <c r="J2853" s="12">
        <v>38718</v>
      </c>
      <c r="K2853" s="12">
        <v>38718</v>
      </c>
      <c r="L2853" s="12" t="s">
        <v>48</v>
      </c>
      <c r="M2853" s="13">
        <v>1081</v>
      </c>
      <c r="N2853" s="11" t="s">
        <v>77</v>
      </c>
      <c r="O2853" s="11" t="s">
        <v>78</v>
      </c>
      <c r="P2853" s="11" t="s">
        <v>37</v>
      </c>
      <c r="Q2853" s="11" t="s">
        <v>30</v>
      </c>
      <c r="R2853" s="11" t="s">
        <v>17</v>
      </c>
    </row>
    <row r="2854" spans="1:18" x14ac:dyDescent="0.35">
      <c r="A2854" s="11" t="s">
        <v>11289</v>
      </c>
      <c r="B2854" s="11" t="s">
        <v>11289</v>
      </c>
      <c r="C2854" s="10" t="s">
        <v>40</v>
      </c>
      <c r="D2854" s="11" t="s">
        <v>43</v>
      </c>
      <c r="E2854" s="11" t="s">
        <v>11283</v>
      </c>
      <c r="F2854" s="11"/>
      <c r="G2854" s="11" t="s">
        <v>11284</v>
      </c>
      <c r="H2854" s="11" t="s">
        <v>11285</v>
      </c>
      <c r="I2854" s="11" t="s">
        <v>11290</v>
      </c>
      <c r="J2854" s="12">
        <v>38718</v>
      </c>
      <c r="K2854" s="12">
        <v>38718</v>
      </c>
      <c r="L2854" s="12" t="s">
        <v>48</v>
      </c>
      <c r="M2854" s="13">
        <v>1081</v>
      </c>
      <c r="N2854" s="11" t="s">
        <v>1023</v>
      </c>
      <c r="O2854" s="11" t="s">
        <v>1024</v>
      </c>
      <c r="P2854" s="11" t="s">
        <v>37</v>
      </c>
      <c r="Q2854" s="11" t="s">
        <v>30</v>
      </c>
      <c r="R2854" s="11" t="s">
        <v>17</v>
      </c>
    </row>
    <row r="2855" spans="1:18" x14ac:dyDescent="0.35">
      <c r="A2855" s="11" t="s">
        <v>11291</v>
      </c>
      <c r="B2855" s="11" t="s">
        <v>11291</v>
      </c>
      <c r="C2855" s="10" t="s">
        <v>40</v>
      </c>
      <c r="D2855" s="11" t="s">
        <v>43</v>
      </c>
      <c r="E2855" s="11" t="s">
        <v>4352</v>
      </c>
      <c r="F2855" s="11"/>
      <c r="G2855" s="11" t="s">
        <v>575</v>
      </c>
      <c r="H2855" s="11" t="s">
        <v>48</v>
      </c>
      <c r="I2855" s="11" t="s">
        <v>11290</v>
      </c>
      <c r="J2855" s="12">
        <v>38718</v>
      </c>
      <c r="K2855" s="12">
        <v>38718</v>
      </c>
      <c r="L2855" s="12" t="s">
        <v>48</v>
      </c>
      <c r="M2855" s="13">
        <v>0</v>
      </c>
      <c r="N2855" s="11" t="s">
        <v>562</v>
      </c>
      <c r="O2855" s="11" t="s">
        <v>563</v>
      </c>
      <c r="P2855" s="11" t="s">
        <v>37</v>
      </c>
      <c r="Q2855" s="11" t="s">
        <v>30</v>
      </c>
      <c r="R2855" s="11" t="s">
        <v>17</v>
      </c>
    </row>
    <row r="2856" spans="1:18" x14ac:dyDescent="0.35">
      <c r="A2856" s="11" t="s">
        <v>11292</v>
      </c>
      <c r="B2856" s="11" t="s">
        <v>11292</v>
      </c>
      <c r="C2856" s="10" t="s">
        <v>40</v>
      </c>
      <c r="D2856" s="11" t="s">
        <v>43</v>
      </c>
      <c r="E2856" s="11" t="s">
        <v>1924</v>
      </c>
      <c r="F2856" s="11"/>
      <c r="G2856" s="11" t="s">
        <v>264</v>
      </c>
      <c r="H2856" s="11" t="s">
        <v>9693</v>
      </c>
      <c r="I2856" s="11" t="s">
        <v>11293</v>
      </c>
      <c r="J2856" s="12">
        <v>38718</v>
      </c>
      <c r="K2856" s="12">
        <v>38718</v>
      </c>
      <c r="L2856" s="12" t="s">
        <v>48</v>
      </c>
      <c r="M2856" s="13">
        <v>349</v>
      </c>
      <c r="N2856" s="11" t="s">
        <v>313</v>
      </c>
      <c r="O2856" s="11" t="s">
        <v>314</v>
      </c>
      <c r="P2856" s="11" t="s">
        <v>38</v>
      </c>
      <c r="Q2856" s="11" t="s">
        <v>30</v>
      </c>
      <c r="R2856" s="11" t="s">
        <v>17</v>
      </c>
    </row>
    <row r="2857" spans="1:18" x14ac:dyDescent="0.35">
      <c r="A2857" s="11" t="s">
        <v>11294</v>
      </c>
      <c r="B2857" s="11" t="s">
        <v>11294</v>
      </c>
      <c r="C2857" s="10" t="s">
        <v>40</v>
      </c>
      <c r="D2857" s="11" t="s">
        <v>43</v>
      </c>
      <c r="E2857" s="11" t="s">
        <v>566</v>
      </c>
      <c r="F2857" s="11"/>
      <c r="G2857" s="11" t="s">
        <v>6927</v>
      </c>
      <c r="H2857" s="11" t="s">
        <v>11295</v>
      </c>
      <c r="I2857" s="11" t="s">
        <v>11296</v>
      </c>
      <c r="J2857" s="12">
        <v>38718</v>
      </c>
      <c r="K2857" s="12">
        <v>38718</v>
      </c>
      <c r="L2857" s="12" t="s">
        <v>48</v>
      </c>
      <c r="M2857" s="13">
        <v>2500</v>
      </c>
      <c r="N2857" s="11" t="s">
        <v>418</v>
      </c>
      <c r="O2857" s="11" t="s">
        <v>419</v>
      </c>
      <c r="P2857" s="11" t="s">
        <v>39</v>
      </c>
      <c r="Q2857" s="11" t="s">
        <v>30</v>
      </c>
      <c r="R2857" s="11" t="s">
        <v>17</v>
      </c>
    </row>
    <row r="2858" spans="1:18" x14ac:dyDescent="0.35">
      <c r="A2858" s="11" t="s">
        <v>11297</v>
      </c>
      <c r="B2858" s="11" t="s">
        <v>11297</v>
      </c>
      <c r="C2858" s="10" t="s">
        <v>40</v>
      </c>
      <c r="D2858" s="11" t="s">
        <v>43</v>
      </c>
      <c r="E2858" s="11" t="s">
        <v>566</v>
      </c>
      <c r="F2858" s="11"/>
      <c r="G2858" s="11" t="s">
        <v>6927</v>
      </c>
      <c r="H2858" s="11" t="s">
        <v>11182</v>
      </c>
      <c r="I2858" s="11" t="s">
        <v>11298</v>
      </c>
      <c r="J2858" s="12">
        <v>38718</v>
      </c>
      <c r="K2858" s="12">
        <v>38718</v>
      </c>
      <c r="L2858" s="12" t="s">
        <v>48</v>
      </c>
      <c r="M2858" s="13">
        <v>1171</v>
      </c>
      <c r="N2858" s="11" t="s">
        <v>288</v>
      </c>
      <c r="O2858" s="11" t="s">
        <v>289</v>
      </c>
      <c r="P2858" s="11" t="s">
        <v>39</v>
      </c>
      <c r="Q2858" s="11" t="s">
        <v>30</v>
      </c>
      <c r="R2858" s="11" t="s">
        <v>17</v>
      </c>
    </row>
    <row r="2859" spans="1:18" x14ac:dyDescent="0.35">
      <c r="A2859" s="11" t="s">
        <v>11299</v>
      </c>
      <c r="B2859" s="11" t="s">
        <v>11299</v>
      </c>
      <c r="C2859" s="10" t="s">
        <v>40</v>
      </c>
      <c r="D2859" s="11" t="s">
        <v>43</v>
      </c>
      <c r="E2859" s="11" t="s">
        <v>9669</v>
      </c>
      <c r="F2859" s="11"/>
      <c r="G2859" s="11" t="s">
        <v>11300</v>
      </c>
      <c r="H2859" s="11" t="s">
        <v>11301</v>
      </c>
      <c r="I2859" s="11" t="s">
        <v>11298</v>
      </c>
      <c r="J2859" s="12">
        <v>38718</v>
      </c>
      <c r="K2859" s="12">
        <v>38718</v>
      </c>
      <c r="L2859" s="12" t="s">
        <v>48</v>
      </c>
      <c r="M2859" s="13">
        <v>263</v>
      </c>
      <c r="N2859" s="11" t="s">
        <v>288</v>
      </c>
      <c r="O2859" s="11" t="s">
        <v>289</v>
      </c>
      <c r="P2859" s="11" t="s">
        <v>37</v>
      </c>
      <c r="Q2859" s="11" t="s">
        <v>30</v>
      </c>
      <c r="R2859" s="11" t="s">
        <v>17</v>
      </c>
    </row>
    <row r="2860" spans="1:18" x14ac:dyDescent="0.35">
      <c r="A2860" s="11" t="s">
        <v>11302</v>
      </c>
      <c r="B2860" s="11" t="s">
        <v>11302</v>
      </c>
      <c r="C2860" s="10" t="s">
        <v>40</v>
      </c>
      <c r="D2860" s="11" t="s">
        <v>43</v>
      </c>
      <c r="E2860" s="11" t="s">
        <v>566</v>
      </c>
      <c r="F2860" s="11"/>
      <c r="G2860" s="11" t="s">
        <v>6927</v>
      </c>
      <c r="H2860" s="11" t="s">
        <v>11182</v>
      </c>
      <c r="I2860" s="11" t="s">
        <v>11303</v>
      </c>
      <c r="J2860" s="12">
        <v>38718</v>
      </c>
      <c r="K2860" s="12">
        <v>38718</v>
      </c>
      <c r="L2860" s="12" t="s">
        <v>48</v>
      </c>
      <c r="M2860" s="13">
        <v>1171</v>
      </c>
      <c r="N2860" s="11" t="s">
        <v>1008</v>
      </c>
      <c r="O2860" s="11" t="s">
        <v>1009</v>
      </c>
      <c r="P2860" s="11" t="s">
        <v>39</v>
      </c>
      <c r="Q2860" s="11" t="s">
        <v>30</v>
      </c>
      <c r="R2860" s="11" t="s">
        <v>17</v>
      </c>
    </row>
    <row r="2861" spans="1:18" x14ac:dyDescent="0.35">
      <c r="A2861" s="11" t="s">
        <v>11304</v>
      </c>
      <c r="B2861" s="11" t="s">
        <v>11304</v>
      </c>
      <c r="C2861" s="10" t="s">
        <v>40</v>
      </c>
      <c r="D2861" s="11" t="s">
        <v>43</v>
      </c>
      <c r="E2861" s="11" t="s">
        <v>566</v>
      </c>
      <c r="F2861" s="11"/>
      <c r="G2861" s="11" t="s">
        <v>6927</v>
      </c>
      <c r="H2861" s="11" t="s">
        <v>11305</v>
      </c>
      <c r="I2861" s="11" t="s">
        <v>11306</v>
      </c>
      <c r="J2861" s="12">
        <v>38718</v>
      </c>
      <c r="K2861" s="12">
        <v>38718</v>
      </c>
      <c r="L2861" s="12" t="s">
        <v>48</v>
      </c>
      <c r="M2861" s="13">
        <v>3900</v>
      </c>
      <c r="N2861" s="11" t="s">
        <v>398</v>
      </c>
      <c r="O2861" s="11" t="s">
        <v>399</v>
      </c>
      <c r="P2861" s="11" t="s">
        <v>39</v>
      </c>
      <c r="Q2861" s="11" t="s">
        <v>30</v>
      </c>
      <c r="R2861" s="11" t="s">
        <v>17</v>
      </c>
    </row>
    <row r="2862" spans="1:18" x14ac:dyDescent="0.35">
      <c r="A2862" s="11" t="s">
        <v>11307</v>
      </c>
      <c r="B2862" s="11" t="s">
        <v>11307</v>
      </c>
      <c r="C2862" s="10" t="s">
        <v>40</v>
      </c>
      <c r="D2862" s="11" t="s">
        <v>43</v>
      </c>
      <c r="E2862" s="11" t="s">
        <v>566</v>
      </c>
      <c r="F2862" s="11"/>
      <c r="G2862" s="11" t="s">
        <v>6927</v>
      </c>
      <c r="H2862" s="11" t="s">
        <v>11305</v>
      </c>
      <c r="I2862" s="11" t="s">
        <v>11308</v>
      </c>
      <c r="J2862" s="12">
        <v>38718</v>
      </c>
      <c r="K2862" s="12">
        <v>38718</v>
      </c>
      <c r="L2862" s="12" t="s">
        <v>48</v>
      </c>
      <c r="M2862" s="13">
        <v>3900</v>
      </c>
      <c r="N2862" s="11" t="s">
        <v>288</v>
      </c>
      <c r="O2862" s="11" t="s">
        <v>289</v>
      </c>
      <c r="P2862" s="11" t="s">
        <v>39</v>
      </c>
      <c r="Q2862" s="11" t="s">
        <v>30</v>
      </c>
      <c r="R2862" s="11" t="s">
        <v>17</v>
      </c>
    </row>
    <row r="2863" spans="1:18" x14ac:dyDescent="0.35">
      <c r="A2863" s="11" t="s">
        <v>11309</v>
      </c>
      <c r="B2863" s="11" t="s">
        <v>11309</v>
      </c>
      <c r="C2863" s="10" t="s">
        <v>40</v>
      </c>
      <c r="D2863" s="11" t="s">
        <v>43</v>
      </c>
      <c r="E2863" s="11" t="s">
        <v>566</v>
      </c>
      <c r="F2863" s="11"/>
      <c r="G2863" s="11" t="s">
        <v>6927</v>
      </c>
      <c r="H2863" s="11" t="s">
        <v>11182</v>
      </c>
      <c r="I2863" s="11" t="s">
        <v>11310</v>
      </c>
      <c r="J2863" s="12">
        <v>38718</v>
      </c>
      <c r="K2863" s="12">
        <v>38718</v>
      </c>
      <c r="L2863" s="12" t="s">
        <v>48</v>
      </c>
      <c r="M2863" s="13">
        <v>1171</v>
      </c>
      <c r="N2863" s="11" t="s">
        <v>288</v>
      </c>
      <c r="O2863" s="11" t="s">
        <v>289</v>
      </c>
      <c r="P2863" s="11" t="s">
        <v>39</v>
      </c>
      <c r="Q2863" s="11" t="s">
        <v>30</v>
      </c>
      <c r="R2863" s="11" t="s">
        <v>17</v>
      </c>
    </row>
    <row r="2864" spans="1:18" x14ac:dyDescent="0.35">
      <c r="A2864" s="11" t="s">
        <v>11311</v>
      </c>
      <c r="B2864" s="11" t="s">
        <v>11311</v>
      </c>
      <c r="C2864" s="10" t="s">
        <v>40</v>
      </c>
      <c r="D2864" s="11" t="s">
        <v>43</v>
      </c>
      <c r="E2864" s="11" t="s">
        <v>9669</v>
      </c>
      <c r="F2864" s="11"/>
      <c r="G2864" s="11" t="s">
        <v>11300</v>
      </c>
      <c r="H2864" s="11" t="s">
        <v>11301</v>
      </c>
      <c r="I2864" s="11" t="s">
        <v>11310</v>
      </c>
      <c r="J2864" s="12">
        <v>38718</v>
      </c>
      <c r="K2864" s="12">
        <v>38718</v>
      </c>
      <c r="L2864" s="12" t="s">
        <v>48</v>
      </c>
      <c r="M2864" s="13">
        <v>263</v>
      </c>
      <c r="N2864" s="11" t="s">
        <v>288</v>
      </c>
      <c r="O2864" s="11" t="s">
        <v>289</v>
      </c>
      <c r="P2864" s="11" t="s">
        <v>37</v>
      </c>
      <c r="Q2864" s="11" t="s">
        <v>30</v>
      </c>
      <c r="R2864" s="11" t="s">
        <v>17</v>
      </c>
    </row>
    <row r="2865" spans="1:18" x14ac:dyDescent="0.35">
      <c r="A2865" s="11" t="s">
        <v>11312</v>
      </c>
      <c r="B2865" s="11" t="s">
        <v>11312</v>
      </c>
      <c r="C2865" s="10" t="s">
        <v>40</v>
      </c>
      <c r="D2865" s="11" t="s">
        <v>43</v>
      </c>
      <c r="E2865" s="11" t="s">
        <v>566</v>
      </c>
      <c r="F2865" s="11"/>
      <c r="G2865" s="11" t="s">
        <v>6927</v>
      </c>
      <c r="H2865" s="11" t="s">
        <v>11313</v>
      </c>
      <c r="I2865" s="11" t="s">
        <v>11314</v>
      </c>
      <c r="J2865" s="12">
        <v>38718</v>
      </c>
      <c r="K2865" s="12">
        <v>38718</v>
      </c>
      <c r="L2865" s="12" t="s">
        <v>48</v>
      </c>
      <c r="M2865" s="13">
        <v>7800</v>
      </c>
      <c r="N2865" s="11" t="s">
        <v>570</v>
      </c>
      <c r="O2865" s="11" t="s">
        <v>571</v>
      </c>
      <c r="P2865" s="11" t="s">
        <v>39</v>
      </c>
      <c r="Q2865" s="11" t="s">
        <v>30</v>
      </c>
      <c r="R2865" s="11" t="s">
        <v>17</v>
      </c>
    </row>
    <row r="2866" spans="1:18" x14ac:dyDescent="0.35">
      <c r="A2866" s="11" t="s">
        <v>11315</v>
      </c>
      <c r="B2866" s="11" t="s">
        <v>11315</v>
      </c>
      <c r="C2866" s="10" t="s">
        <v>40</v>
      </c>
      <c r="D2866" s="11" t="s">
        <v>43</v>
      </c>
      <c r="E2866" s="11" t="s">
        <v>566</v>
      </c>
      <c r="F2866" s="11"/>
      <c r="G2866" s="11" t="s">
        <v>6927</v>
      </c>
      <c r="H2866" s="11" t="s">
        <v>11182</v>
      </c>
      <c r="I2866" s="11" t="s">
        <v>11316</v>
      </c>
      <c r="J2866" s="12">
        <v>38718</v>
      </c>
      <c r="K2866" s="12">
        <v>38718</v>
      </c>
      <c r="L2866" s="12" t="s">
        <v>48</v>
      </c>
      <c r="M2866" s="13">
        <v>1171</v>
      </c>
      <c r="N2866" s="11" t="s">
        <v>570</v>
      </c>
      <c r="O2866" s="11" t="s">
        <v>571</v>
      </c>
      <c r="P2866" s="11" t="s">
        <v>39</v>
      </c>
      <c r="Q2866" s="11" t="s">
        <v>30</v>
      </c>
      <c r="R2866" s="11" t="s">
        <v>17</v>
      </c>
    </row>
    <row r="2867" spans="1:18" x14ac:dyDescent="0.35">
      <c r="A2867" s="11" t="s">
        <v>11317</v>
      </c>
      <c r="B2867" s="11" t="s">
        <v>11317</v>
      </c>
      <c r="C2867" s="10" t="s">
        <v>40</v>
      </c>
      <c r="D2867" s="11" t="s">
        <v>43</v>
      </c>
      <c r="E2867" s="11" t="s">
        <v>9669</v>
      </c>
      <c r="F2867" s="11"/>
      <c r="G2867" s="11" t="s">
        <v>11300</v>
      </c>
      <c r="H2867" s="11" t="s">
        <v>11301</v>
      </c>
      <c r="I2867" s="11" t="s">
        <v>11316</v>
      </c>
      <c r="J2867" s="12">
        <v>38718</v>
      </c>
      <c r="K2867" s="12">
        <v>38718</v>
      </c>
      <c r="L2867" s="12" t="s">
        <v>48</v>
      </c>
      <c r="M2867" s="13">
        <v>263</v>
      </c>
      <c r="N2867" s="11" t="s">
        <v>570</v>
      </c>
      <c r="O2867" s="11" t="s">
        <v>571</v>
      </c>
      <c r="P2867" s="11" t="s">
        <v>37</v>
      </c>
      <c r="Q2867" s="11" t="s">
        <v>30</v>
      </c>
      <c r="R2867" s="11" t="s">
        <v>17</v>
      </c>
    </row>
    <row r="2868" spans="1:18" x14ac:dyDescent="0.35">
      <c r="A2868" s="11" t="s">
        <v>11318</v>
      </c>
      <c r="B2868" s="11" t="s">
        <v>11318</v>
      </c>
      <c r="C2868" s="10" t="s">
        <v>40</v>
      </c>
      <c r="D2868" s="11" t="s">
        <v>43</v>
      </c>
      <c r="E2868" s="11" t="s">
        <v>11319</v>
      </c>
      <c r="F2868" s="11"/>
      <c r="G2868" s="11" t="s">
        <v>11320</v>
      </c>
      <c r="H2868" s="11" t="s">
        <v>11321</v>
      </c>
      <c r="I2868" s="11" t="s">
        <v>11322</v>
      </c>
      <c r="J2868" s="12">
        <v>38718</v>
      </c>
      <c r="K2868" s="12">
        <v>38718</v>
      </c>
      <c r="L2868" s="12" t="s">
        <v>48</v>
      </c>
      <c r="M2868" s="13">
        <v>2000</v>
      </c>
      <c r="N2868" s="11" t="s">
        <v>562</v>
      </c>
      <c r="O2868" s="11" t="s">
        <v>563</v>
      </c>
      <c r="P2868" s="11" t="s">
        <v>37</v>
      </c>
      <c r="Q2868" s="11" t="s">
        <v>30</v>
      </c>
      <c r="R2868" s="11" t="s">
        <v>17</v>
      </c>
    </row>
    <row r="2869" spans="1:18" x14ac:dyDescent="0.35">
      <c r="A2869" s="11" t="s">
        <v>11323</v>
      </c>
      <c r="B2869" s="11" t="s">
        <v>11323</v>
      </c>
      <c r="C2869" s="10" t="s">
        <v>40</v>
      </c>
      <c r="D2869" s="11" t="s">
        <v>43</v>
      </c>
      <c r="E2869" s="11" t="s">
        <v>11319</v>
      </c>
      <c r="F2869" s="11"/>
      <c r="G2869" s="11" t="s">
        <v>11324</v>
      </c>
      <c r="H2869" s="11" t="s">
        <v>11325</v>
      </c>
      <c r="I2869" s="11" t="s">
        <v>11326</v>
      </c>
      <c r="J2869" s="12">
        <v>38718</v>
      </c>
      <c r="K2869" s="12">
        <v>38718</v>
      </c>
      <c r="L2869" s="12" t="s">
        <v>48</v>
      </c>
      <c r="M2869" s="13">
        <v>3000</v>
      </c>
      <c r="N2869" s="11" t="s">
        <v>562</v>
      </c>
      <c r="O2869" s="11" t="s">
        <v>563</v>
      </c>
      <c r="P2869" s="11" t="s">
        <v>37</v>
      </c>
      <c r="Q2869" s="11" t="s">
        <v>30</v>
      </c>
      <c r="R2869" s="11" t="s">
        <v>17</v>
      </c>
    </row>
    <row r="2870" spans="1:18" x14ac:dyDescent="0.35">
      <c r="A2870" s="11" t="s">
        <v>11327</v>
      </c>
      <c r="B2870" s="11" t="s">
        <v>11327</v>
      </c>
      <c r="C2870" s="10" t="s">
        <v>40</v>
      </c>
      <c r="D2870" s="11" t="s">
        <v>43</v>
      </c>
      <c r="E2870" s="11" t="s">
        <v>10402</v>
      </c>
      <c r="F2870" s="11"/>
      <c r="G2870" s="11" t="s">
        <v>757</v>
      </c>
      <c r="H2870" s="11" t="s">
        <v>11328</v>
      </c>
      <c r="I2870" s="11" t="s">
        <v>11329</v>
      </c>
      <c r="J2870" s="12">
        <v>38718</v>
      </c>
      <c r="K2870" s="12">
        <v>38718</v>
      </c>
      <c r="L2870" s="12" t="s">
        <v>48</v>
      </c>
      <c r="M2870" s="13">
        <v>45</v>
      </c>
      <c r="N2870" s="11" t="s">
        <v>1453</v>
      </c>
      <c r="O2870" s="11" t="s">
        <v>1454</v>
      </c>
      <c r="P2870" s="11" t="s">
        <v>37</v>
      </c>
      <c r="Q2870" s="11" t="s">
        <v>30</v>
      </c>
      <c r="R2870" s="11" t="s">
        <v>17</v>
      </c>
    </row>
    <row r="2871" spans="1:18" x14ac:dyDescent="0.35">
      <c r="A2871" s="11" t="s">
        <v>11330</v>
      </c>
      <c r="B2871" s="11" t="s">
        <v>11330</v>
      </c>
      <c r="C2871" s="10" t="s">
        <v>40</v>
      </c>
      <c r="D2871" s="11" t="s">
        <v>43</v>
      </c>
      <c r="E2871" s="11" t="s">
        <v>8084</v>
      </c>
      <c r="F2871" s="11"/>
      <c r="G2871" s="11" t="s">
        <v>48</v>
      </c>
      <c r="H2871" s="11" t="s">
        <v>48</v>
      </c>
      <c r="I2871" s="11" t="s">
        <v>11331</v>
      </c>
      <c r="J2871" s="12">
        <v>38718</v>
      </c>
      <c r="K2871" s="12">
        <v>38718</v>
      </c>
      <c r="L2871" s="12" t="s">
        <v>48</v>
      </c>
      <c r="M2871" s="13">
        <v>494</v>
      </c>
      <c r="N2871" s="11" t="s">
        <v>1453</v>
      </c>
      <c r="O2871" s="11" t="s">
        <v>1454</v>
      </c>
      <c r="P2871" s="11" t="s">
        <v>37</v>
      </c>
      <c r="Q2871" s="11" t="s">
        <v>30</v>
      </c>
      <c r="R2871" s="11" t="s">
        <v>17</v>
      </c>
    </row>
    <row r="2872" spans="1:18" x14ac:dyDescent="0.35">
      <c r="A2872" s="11" t="s">
        <v>11332</v>
      </c>
      <c r="B2872" s="11" t="s">
        <v>11332</v>
      </c>
      <c r="C2872" s="10" t="s">
        <v>40</v>
      </c>
      <c r="D2872" s="11" t="s">
        <v>43</v>
      </c>
      <c r="E2872" s="11" t="s">
        <v>10402</v>
      </c>
      <c r="F2872" s="11"/>
      <c r="G2872" s="11" t="s">
        <v>1262</v>
      </c>
      <c r="H2872" s="11" t="s">
        <v>11333</v>
      </c>
      <c r="I2872" s="11" t="s">
        <v>11334</v>
      </c>
      <c r="J2872" s="12">
        <v>38718</v>
      </c>
      <c r="K2872" s="12">
        <v>38718</v>
      </c>
      <c r="L2872" s="12" t="s">
        <v>48</v>
      </c>
      <c r="M2872" s="13">
        <v>170</v>
      </c>
      <c r="N2872" s="11" t="s">
        <v>246</v>
      </c>
      <c r="O2872" s="11" t="s">
        <v>247</v>
      </c>
      <c r="P2872" s="11" t="s">
        <v>37</v>
      </c>
      <c r="Q2872" s="11" t="s">
        <v>30</v>
      </c>
      <c r="R2872" s="11" t="s">
        <v>17</v>
      </c>
    </row>
    <row r="2873" spans="1:18" x14ac:dyDescent="0.35">
      <c r="A2873" s="11" t="s">
        <v>11335</v>
      </c>
      <c r="B2873" s="11" t="s">
        <v>11335</v>
      </c>
      <c r="C2873" s="10" t="s">
        <v>40</v>
      </c>
      <c r="D2873" s="11" t="s">
        <v>43</v>
      </c>
      <c r="E2873" s="11" t="s">
        <v>11270</v>
      </c>
      <c r="F2873" s="11"/>
      <c r="G2873" s="11" t="s">
        <v>4094</v>
      </c>
      <c r="H2873" s="11" t="s">
        <v>11336</v>
      </c>
      <c r="I2873" s="11" t="s">
        <v>11337</v>
      </c>
      <c r="J2873" s="12">
        <v>38718</v>
      </c>
      <c r="K2873" s="12">
        <v>38718</v>
      </c>
      <c r="L2873" s="12" t="s">
        <v>48</v>
      </c>
      <c r="M2873" s="13">
        <v>3500</v>
      </c>
      <c r="N2873" s="11" t="s">
        <v>246</v>
      </c>
      <c r="O2873" s="11" t="s">
        <v>247</v>
      </c>
      <c r="P2873" s="11" t="s">
        <v>38</v>
      </c>
      <c r="Q2873" s="11" t="s">
        <v>30</v>
      </c>
      <c r="R2873" s="11" t="s">
        <v>17</v>
      </c>
    </row>
    <row r="2874" spans="1:18" x14ac:dyDescent="0.35">
      <c r="A2874" s="11" t="s">
        <v>11338</v>
      </c>
      <c r="B2874" s="11" t="s">
        <v>11338</v>
      </c>
      <c r="C2874" s="10" t="s">
        <v>40</v>
      </c>
      <c r="D2874" s="11" t="s">
        <v>43</v>
      </c>
      <c r="E2874" s="11" t="s">
        <v>10857</v>
      </c>
      <c r="F2874" s="11"/>
      <c r="G2874" s="11" t="s">
        <v>11339</v>
      </c>
      <c r="H2874" s="11" t="s">
        <v>11340</v>
      </c>
      <c r="I2874" s="11" t="s">
        <v>11341</v>
      </c>
      <c r="J2874" s="12">
        <v>38718</v>
      </c>
      <c r="K2874" s="12">
        <v>38718</v>
      </c>
      <c r="L2874" s="12" t="s">
        <v>48</v>
      </c>
      <c r="M2874" s="13">
        <v>215</v>
      </c>
      <c r="N2874" s="11" t="s">
        <v>246</v>
      </c>
      <c r="O2874" s="11" t="s">
        <v>247</v>
      </c>
      <c r="P2874" s="11" t="s">
        <v>37</v>
      </c>
      <c r="Q2874" s="11" t="s">
        <v>30</v>
      </c>
      <c r="R2874" s="11" t="s">
        <v>17</v>
      </c>
    </row>
    <row r="2875" spans="1:18" x14ac:dyDescent="0.35">
      <c r="A2875" s="11" t="s">
        <v>11342</v>
      </c>
      <c r="B2875" s="11" t="s">
        <v>11342</v>
      </c>
      <c r="C2875" s="10" t="s">
        <v>40</v>
      </c>
      <c r="D2875" s="11" t="s">
        <v>43</v>
      </c>
      <c r="E2875" s="11" t="s">
        <v>1256</v>
      </c>
      <c r="F2875" s="11"/>
      <c r="G2875" s="11" t="s">
        <v>11343</v>
      </c>
      <c r="H2875" s="11" t="s">
        <v>11344</v>
      </c>
      <c r="I2875" s="11" t="s">
        <v>11345</v>
      </c>
      <c r="J2875" s="12">
        <v>38718</v>
      </c>
      <c r="K2875" s="12">
        <v>38718</v>
      </c>
      <c r="L2875" s="12" t="s">
        <v>48</v>
      </c>
      <c r="M2875" s="13">
        <v>200</v>
      </c>
      <c r="N2875" s="11" t="s">
        <v>246</v>
      </c>
      <c r="O2875" s="11" t="s">
        <v>247</v>
      </c>
      <c r="P2875" s="11" t="s">
        <v>37</v>
      </c>
      <c r="Q2875" s="11" t="s">
        <v>30</v>
      </c>
      <c r="R2875" s="11" t="s">
        <v>17</v>
      </c>
    </row>
    <row r="2876" spans="1:18" x14ac:dyDescent="0.35">
      <c r="A2876" s="11" t="s">
        <v>11346</v>
      </c>
      <c r="B2876" s="11" t="s">
        <v>11346</v>
      </c>
      <c r="C2876" s="10" t="s">
        <v>40</v>
      </c>
      <c r="D2876" s="11" t="s">
        <v>43</v>
      </c>
      <c r="E2876" s="11" t="s">
        <v>11347</v>
      </c>
      <c r="F2876" s="11"/>
      <c r="G2876" s="11" t="s">
        <v>1531</v>
      </c>
      <c r="H2876" s="11" t="s">
        <v>1532</v>
      </c>
      <c r="I2876" s="11" t="s">
        <v>11348</v>
      </c>
      <c r="J2876" s="12">
        <v>38718</v>
      </c>
      <c r="K2876" s="12">
        <v>38718</v>
      </c>
      <c r="L2876" s="12" t="s">
        <v>48</v>
      </c>
      <c r="M2876" s="13">
        <v>580</v>
      </c>
      <c r="N2876" s="11" t="s">
        <v>204</v>
      </c>
      <c r="O2876" s="11" t="s">
        <v>205</v>
      </c>
      <c r="P2876" s="11" t="s">
        <v>37</v>
      </c>
      <c r="Q2876" s="11" t="s">
        <v>30</v>
      </c>
      <c r="R2876" s="11" t="s">
        <v>17</v>
      </c>
    </row>
    <row r="2877" spans="1:18" x14ac:dyDescent="0.35">
      <c r="A2877" s="11" t="s">
        <v>11349</v>
      </c>
      <c r="B2877" s="11" t="s">
        <v>11349</v>
      </c>
      <c r="C2877" s="10" t="s">
        <v>40</v>
      </c>
      <c r="D2877" s="11" t="s">
        <v>43</v>
      </c>
      <c r="E2877" s="11" t="s">
        <v>11347</v>
      </c>
      <c r="F2877" s="11"/>
      <c r="G2877" s="11" t="s">
        <v>1531</v>
      </c>
      <c r="H2877" s="11" t="s">
        <v>1532</v>
      </c>
      <c r="I2877" s="11" t="s">
        <v>11350</v>
      </c>
      <c r="J2877" s="12">
        <v>38718</v>
      </c>
      <c r="K2877" s="12">
        <v>38718</v>
      </c>
      <c r="L2877" s="12" t="s">
        <v>48</v>
      </c>
      <c r="M2877" s="13">
        <v>580</v>
      </c>
      <c r="N2877" s="11" t="s">
        <v>204</v>
      </c>
      <c r="O2877" s="11" t="s">
        <v>205</v>
      </c>
      <c r="P2877" s="11" t="s">
        <v>37</v>
      </c>
      <c r="Q2877" s="11" t="s">
        <v>30</v>
      </c>
      <c r="R2877" s="11" t="s">
        <v>17</v>
      </c>
    </row>
    <row r="2878" spans="1:18" x14ac:dyDescent="0.35">
      <c r="A2878" s="11" t="s">
        <v>11351</v>
      </c>
      <c r="B2878" s="11" t="s">
        <v>11351</v>
      </c>
      <c r="C2878" s="10" t="s">
        <v>40</v>
      </c>
      <c r="D2878" s="11" t="s">
        <v>43</v>
      </c>
      <c r="E2878" s="11" t="s">
        <v>11347</v>
      </c>
      <c r="F2878" s="11"/>
      <c r="G2878" s="11" t="s">
        <v>1531</v>
      </c>
      <c r="H2878" s="11" t="s">
        <v>1532</v>
      </c>
      <c r="I2878" s="11" t="s">
        <v>11352</v>
      </c>
      <c r="J2878" s="12">
        <v>38718</v>
      </c>
      <c r="K2878" s="12">
        <v>38718</v>
      </c>
      <c r="L2878" s="12" t="s">
        <v>48</v>
      </c>
      <c r="M2878" s="13">
        <v>580</v>
      </c>
      <c r="N2878" s="11" t="s">
        <v>204</v>
      </c>
      <c r="O2878" s="11" t="s">
        <v>205</v>
      </c>
      <c r="P2878" s="11" t="s">
        <v>37</v>
      </c>
      <c r="Q2878" s="11" t="s">
        <v>30</v>
      </c>
      <c r="R2878" s="11" t="s">
        <v>17</v>
      </c>
    </row>
    <row r="2879" spans="1:18" x14ac:dyDescent="0.35">
      <c r="A2879" s="11" t="s">
        <v>11353</v>
      </c>
      <c r="B2879" s="11" t="s">
        <v>11353</v>
      </c>
      <c r="C2879" s="10" t="s">
        <v>40</v>
      </c>
      <c r="D2879" s="11" t="s">
        <v>43</v>
      </c>
      <c r="E2879" s="11" t="s">
        <v>1256</v>
      </c>
      <c r="F2879" s="11"/>
      <c r="G2879" s="11" t="s">
        <v>10234</v>
      </c>
      <c r="H2879" s="11" t="s">
        <v>11354</v>
      </c>
      <c r="I2879" s="11" t="s">
        <v>11355</v>
      </c>
      <c r="J2879" s="12">
        <v>38718</v>
      </c>
      <c r="K2879" s="12">
        <v>38718</v>
      </c>
      <c r="L2879" s="12" t="s">
        <v>48</v>
      </c>
      <c r="M2879" s="13">
        <v>470</v>
      </c>
      <c r="N2879" s="11" t="s">
        <v>911</v>
      </c>
      <c r="O2879" s="11" t="s">
        <v>912</v>
      </c>
      <c r="P2879" s="11" t="s">
        <v>37</v>
      </c>
      <c r="Q2879" s="11" t="s">
        <v>30</v>
      </c>
      <c r="R2879" s="11" t="s">
        <v>17</v>
      </c>
    </row>
    <row r="2880" spans="1:18" x14ac:dyDescent="0.35">
      <c r="A2880" s="11" t="s">
        <v>11356</v>
      </c>
      <c r="B2880" s="11" t="s">
        <v>11356</v>
      </c>
      <c r="C2880" s="10" t="s">
        <v>40</v>
      </c>
      <c r="D2880" s="11" t="s">
        <v>43</v>
      </c>
      <c r="E2880" s="11" t="s">
        <v>10857</v>
      </c>
      <c r="F2880" s="11"/>
      <c r="G2880" s="11" t="s">
        <v>11357</v>
      </c>
      <c r="H2880" s="11" t="s">
        <v>11358</v>
      </c>
      <c r="I2880" s="11" t="s">
        <v>11359</v>
      </c>
      <c r="J2880" s="12">
        <v>38718</v>
      </c>
      <c r="K2880" s="12">
        <v>38718</v>
      </c>
      <c r="L2880" s="12" t="s">
        <v>48</v>
      </c>
      <c r="M2880" s="13">
        <v>215</v>
      </c>
      <c r="N2880" s="11" t="s">
        <v>246</v>
      </c>
      <c r="O2880" s="11" t="s">
        <v>247</v>
      </c>
      <c r="P2880" s="11" t="s">
        <v>37</v>
      </c>
      <c r="Q2880" s="11" t="s">
        <v>30</v>
      </c>
      <c r="R2880" s="11" t="s">
        <v>17</v>
      </c>
    </row>
    <row r="2881" spans="1:18" x14ac:dyDescent="0.35">
      <c r="A2881" s="11" t="s">
        <v>11360</v>
      </c>
      <c r="B2881" s="11" t="s">
        <v>11360</v>
      </c>
      <c r="C2881" s="10" t="s">
        <v>40</v>
      </c>
      <c r="D2881" s="11" t="s">
        <v>43</v>
      </c>
      <c r="E2881" s="11" t="s">
        <v>11361</v>
      </c>
      <c r="F2881" s="11"/>
      <c r="G2881" s="11" t="s">
        <v>11362</v>
      </c>
      <c r="H2881" s="11" t="s">
        <v>11363</v>
      </c>
      <c r="I2881" s="11" t="s">
        <v>11364</v>
      </c>
      <c r="J2881" s="12">
        <v>38718</v>
      </c>
      <c r="K2881" s="12">
        <v>38718</v>
      </c>
      <c r="L2881" s="12" t="s">
        <v>48</v>
      </c>
      <c r="M2881" s="13">
        <v>4000</v>
      </c>
      <c r="N2881" s="11" t="s">
        <v>246</v>
      </c>
      <c r="O2881" s="11" t="s">
        <v>247</v>
      </c>
      <c r="P2881" s="11" t="s">
        <v>38</v>
      </c>
      <c r="Q2881" s="11" t="s">
        <v>30</v>
      </c>
      <c r="R2881" s="11" t="s">
        <v>17</v>
      </c>
    </row>
    <row r="2882" spans="1:18" x14ac:dyDescent="0.35">
      <c r="A2882" s="11" t="s">
        <v>11365</v>
      </c>
      <c r="B2882" s="11" t="s">
        <v>11365</v>
      </c>
      <c r="C2882" s="10" t="s">
        <v>40</v>
      </c>
      <c r="D2882" s="11" t="s">
        <v>225</v>
      </c>
      <c r="E2882" s="11" t="s">
        <v>11366</v>
      </c>
      <c r="F2882" s="11"/>
      <c r="G2882" s="11" t="s">
        <v>6369</v>
      </c>
      <c r="H2882" s="11" t="s">
        <v>11367</v>
      </c>
      <c r="I2882" s="11" t="s">
        <v>11368</v>
      </c>
      <c r="J2882" s="12">
        <v>38718</v>
      </c>
      <c r="K2882" s="12">
        <v>38718</v>
      </c>
      <c r="L2882" s="12" t="s">
        <v>48</v>
      </c>
      <c r="M2882" s="13">
        <v>150</v>
      </c>
      <c r="N2882" s="11" t="s">
        <v>492</v>
      </c>
      <c r="O2882" s="11" t="s">
        <v>493</v>
      </c>
      <c r="P2882" s="11" t="s">
        <v>37</v>
      </c>
      <c r="Q2882" s="11" t="s">
        <v>30</v>
      </c>
      <c r="R2882" s="11" t="s">
        <v>17</v>
      </c>
    </row>
    <row r="2883" spans="1:18" x14ac:dyDescent="0.35">
      <c r="A2883" s="11" t="s">
        <v>11369</v>
      </c>
      <c r="B2883" s="11" t="s">
        <v>11369</v>
      </c>
      <c r="C2883" s="10" t="s">
        <v>40</v>
      </c>
      <c r="D2883" s="11" t="s">
        <v>225</v>
      </c>
      <c r="E2883" s="11" t="s">
        <v>10402</v>
      </c>
      <c r="F2883" s="11"/>
      <c r="G2883" s="11" t="s">
        <v>111</v>
      </c>
      <c r="H2883" s="11" t="s">
        <v>11370</v>
      </c>
      <c r="I2883" s="11" t="s">
        <v>11371</v>
      </c>
      <c r="J2883" s="12">
        <v>38718</v>
      </c>
      <c r="K2883" s="12">
        <v>38718</v>
      </c>
      <c r="L2883" s="12" t="s">
        <v>48</v>
      </c>
      <c r="M2883" s="13">
        <v>60</v>
      </c>
      <c r="N2883" s="11" t="s">
        <v>535</v>
      </c>
      <c r="O2883" s="11" t="s">
        <v>536</v>
      </c>
      <c r="P2883" s="11" t="s">
        <v>37</v>
      </c>
      <c r="Q2883" s="11" t="s">
        <v>30</v>
      </c>
      <c r="R2883" s="11" t="s">
        <v>17</v>
      </c>
    </row>
    <row r="2884" spans="1:18" x14ac:dyDescent="0.35">
      <c r="A2884" s="11" t="s">
        <v>11372</v>
      </c>
      <c r="B2884" s="11" t="s">
        <v>11372</v>
      </c>
      <c r="C2884" s="10" t="s">
        <v>40</v>
      </c>
      <c r="D2884" s="11" t="s">
        <v>225</v>
      </c>
      <c r="E2884" s="11" t="s">
        <v>8084</v>
      </c>
      <c r="F2884" s="11"/>
      <c r="G2884" s="11" t="s">
        <v>48</v>
      </c>
      <c r="H2884" s="11" t="s">
        <v>48</v>
      </c>
      <c r="I2884" s="11" t="s">
        <v>11368</v>
      </c>
      <c r="J2884" s="12">
        <v>38718</v>
      </c>
      <c r="K2884" s="12">
        <v>38718</v>
      </c>
      <c r="L2884" s="12" t="s">
        <v>48</v>
      </c>
      <c r="M2884" s="13">
        <v>494</v>
      </c>
      <c r="N2884" s="11" t="s">
        <v>2057</v>
      </c>
      <c r="O2884" s="11" t="s">
        <v>2058</v>
      </c>
      <c r="P2884" s="11" t="s">
        <v>37</v>
      </c>
      <c r="Q2884" s="11" t="s">
        <v>30</v>
      </c>
      <c r="R2884" s="11" t="s">
        <v>17</v>
      </c>
    </row>
    <row r="2885" spans="1:18" x14ac:dyDescent="0.35">
      <c r="A2885" s="11" t="s">
        <v>11373</v>
      </c>
      <c r="B2885" s="11" t="s">
        <v>11373</v>
      </c>
      <c r="C2885" s="10" t="s">
        <v>40</v>
      </c>
      <c r="D2885" s="11" t="s">
        <v>225</v>
      </c>
      <c r="E2885" s="11" t="s">
        <v>1256</v>
      </c>
      <c r="F2885" s="11"/>
      <c r="G2885" s="11" t="s">
        <v>1215</v>
      </c>
      <c r="H2885" s="11" t="s">
        <v>11196</v>
      </c>
      <c r="I2885" s="11" t="s">
        <v>11374</v>
      </c>
      <c r="J2885" s="12">
        <v>38718</v>
      </c>
      <c r="K2885" s="12">
        <v>38718</v>
      </c>
      <c r="L2885" s="12" t="s">
        <v>48</v>
      </c>
      <c r="M2885" s="13">
        <v>30</v>
      </c>
      <c r="N2885" s="11" t="s">
        <v>2057</v>
      </c>
      <c r="O2885" s="11" t="s">
        <v>2058</v>
      </c>
      <c r="P2885" s="11" t="s">
        <v>37</v>
      </c>
      <c r="Q2885" s="11" t="s">
        <v>30</v>
      </c>
      <c r="R2885" s="11" t="s">
        <v>17</v>
      </c>
    </row>
    <row r="2886" spans="1:18" x14ac:dyDescent="0.35">
      <c r="A2886" s="11" t="s">
        <v>11375</v>
      </c>
      <c r="B2886" s="11" t="s">
        <v>11375</v>
      </c>
      <c r="C2886" s="10" t="s">
        <v>40</v>
      </c>
      <c r="D2886" s="11" t="s">
        <v>43</v>
      </c>
      <c r="E2886" s="11" t="s">
        <v>11376</v>
      </c>
      <c r="F2886" s="11"/>
      <c r="G2886" s="11" t="s">
        <v>264</v>
      </c>
      <c r="H2886" s="11" t="s">
        <v>11377</v>
      </c>
      <c r="I2886" s="11" t="s">
        <v>11374</v>
      </c>
      <c r="J2886" s="12">
        <v>38718</v>
      </c>
      <c r="K2886" s="12">
        <v>38718</v>
      </c>
      <c r="L2886" s="12" t="s">
        <v>48</v>
      </c>
      <c r="M2886" s="13">
        <v>2500</v>
      </c>
      <c r="N2886" s="11" t="s">
        <v>902</v>
      </c>
      <c r="O2886" s="11" t="s">
        <v>903</v>
      </c>
      <c r="P2886" s="11" t="s">
        <v>37</v>
      </c>
      <c r="Q2886" s="11" t="s">
        <v>30</v>
      </c>
      <c r="R2886" s="11" t="s">
        <v>17</v>
      </c>
    </row>
    <row r="2887" spans="1:18" x14ac:dyDescent="0.35">
      <c r="A2887" s="11" t="s">
        <v>11378</v>
      </c>
      <c r="B2887" s="11" t="s">
        <v>11378</v>
      </c>
      <c r="C2887" s="10" t="s">
        <v>40</v>
      </c>
      <c r="D2887" s="11" t="s">
        <v>43</v>
      </c>
      <c r="E2887" s="11" t="s">
        <v>11376</v>
      </c>
      <c r="F2887" s="11"/>
      <c r="G2887" s="11" t="s">
        <v>264</v>
      </c>
      <c r="H2887" s="11" t="s">
        <v>11377</v>
      </c>
      <c r="I2887" s="11" t="s">
        <v>11379</v>
      </c>
      <c r="J2887" s="12">
        <v>38718</v>
      </c>
      <c r="K2887" s="12">
        <v>38718</v>
      </c>
      <c r="L2887" s="12" t="s">
        <v>48</v>
      </c>
      <c r="M2887" s="13">
        <v>2500</v>
      </c>
      <c r="N2887" s="11" t="s">
        <v>1392</v>
      </c>
      <c r="O2887" s="11" t="s">
        <v>1393</v>
      </c>
      <c r="P2887" s="11" t="s">
        <v>37</v>
      </c>
      <c r="Q2887" s="11" t="s">
        <v>30</v>
      </c>
      <c r="R2887" s="11" t="s">
        <v>17</v>
      </c>
    </row>
    <row r="2888" spans="1:18" x14ac:dyDescent="0.35">
      <c r="A2888" s="11" t="s">
        <v>11380</v>
      </c>
      <c r="B2888" s="11" t="s">
        <v>11380</v>
      </c>
      <c r="C2888" s="10" t="s">
        <v>40</v>
      </c>
      <c r="D2888" s="11" t="s">
        <v>43</v>
      </c>
      <c r="E2888" s="11" t="s">
        <v>11381</v>
      </c>
      <c r="F2888" s="11"/>
      <c r="G2888" s="11" t="s">
        <v>264</v>
      </c>
      <c r="H2888" s="11" t="s">
        <v>11382</v>
      </c>
      <c r="I2888" s="11" t="s">
        <v>11383</v>
      </c>
      <c r="J2888" s="12">
        <v>38718</v>
      </c>
      <c r="K2888" s="12">
        <v>38718</v>
      </c>
      <c r="L2888" s="12" t="s">
        <v>48</v>
      </c>
      <c r="M2888" s="13">
        <v>2800</v>
      </c>
      <c r="N2888" s="11" t="s">
        <v>77</v>
      </c>
      <c r="O2888" s="11" t="s">
        <v>78</v>
      </c>
      <c r="P2888" s="11" t="s">
        <v>38</v>
      </c>
      <c r="Q2888" s="11" t="s">
        <v>30</v>
      </c>
      <c r="R2888" s="11" t="s">
        <v>17</v>
      </c>
    </row>
    <row r="2889" spans="1:18" x14ac:dyDescent="0.35">
      <c r="A2889" s="11" t="s">
        <v>11384</v>
      </c>
      <c r="B2889" s="11" t="s">
        <v>11384</v>
      </c>
      <c r="C2889" s="10" t="s">
        <v>40</v>
      </c>
      <c r="D2889" s="11" t="s">
        <v>43</v>
      </c>
      <c r="E2889" s="11" t="s">
        <v>10964</v>
      </c>
      <c r="F2889" s="11"/>
      <c r="G2889" s="11" t="s">
        <v>264</v>
      </c>
      <c r="H2889" s="11" t="s">
        <v>1058</v>
      </c>
      <c r="I2889" s="11" t="s">
        <v>11385</v>
      </c>
      <c r="J2889" s="12">
        <v>38718</v>
      </c>
      <c r="K2889" s="12">
        <v>38718</v>
      </c>
      <c r="L2889" s="12" t="s">
        <v>48</v>
      </c>
      <c r="M2889" s="13">
        <v>2500</v>
      </c>
      <c r="N2889" s="11" t="s">
        <v>11386</v>
      </c>
      <c r="O2889" s="11" t="s">
        <v>11387</v>
      </c>
      <c r="P2889" s="11" t="s">
        <v>39</v>
      </c>
      <c r="Q2889" s="11" t="s">
        <v>30</v>
      </c>
      <c r="R2889" s="11" t="s">
        <v>17</v>
      </c>
    </row>
    <row r="2890" spans="1:18" x14ac:dyDescent="0.35">
      <c r="A2890" s="11" t="s">
        <v>11388</v>
      </c>
      <c r="B2890" s="11" t="s">
        <v>11388</v>
      </c>
      <c r="C2890" s="10" t="s">
        <v>40</v>
      </c>
      <c r="D2890" s="11" t="s">
        <v>43</v>
      </c>
      <c r="E2890" s="11" t="s">
        <v>1924</v>
      </c>
      <c r="F2890" s="11"/>
      <c r="G2890" s="11" t="s">
        <v>264</v>
      </c>
      <c r="H2890" s="11" t="s">
        <v>10973</v>
      </c>
      <c r="I2890" s="11" t="s">
        <v>11389</v>
      </c>
      <c r="J2890" s="12">
        <v>38718</v>
      </c>
      <c r="K2890" s="12">
        <v>38718</v>
      </c>
      <c r="L2890" s="12" t="s">
        <v>48</v>
      </c>
      <c r="M2890" s="13">
        <v>795</v>
      </c>
      <c r="N2890" s="11" t="s">
        <v>77</v>
      </c>
      <c r="O2890" s="11" t="s">
        <v>78</v>
      </c>
      <c r="P2890" s="11" t="s">
        <v>38</v>
      </c>
      <c r="Q2890" s="11" t="s">
        <v>30</v>
      </c>
      <c r="R2890" s="11" t="s">
        <v>17</v>
      </c>
    </row>
    <row r="2891" spans="1:18" x14ac:dyDescent="0.35">
      <c r="A2891" s="11" t="s">
        <v>11390</v>
      </c>
      <c r="B2891" s="11" t="s">
        <v>11390</v>
      </c>
      <c r="C2891" s="10" t="s">
        <v>40</v>
      </c>
      <c r="D2891" s="11" t="s">
        <v>43</v>
      </c>
      <c r="E2891" s="11" t="s">
        <v>11381</v>
      </c>
      <c r="F2891" s="11"/>
      <c r="G2891" s="11" t="s">
        <v>264</v>
      </c>
      <c r="H2891" s="11" t="s">
        <v>11382</v>
      </c>
      <c r="I2891" s="11" t="s">
        <v>11391</v>
      </c>
      <c r="J2891" s="12">
        <v>38718</v>
      </c>
      <c r="K2891" s="12">
        <v>38718</v>
      </c>
      <c r="L2891" s="12" t="s">
        <v>48</v>
      </c>
      <c r="M2891" s="13">
        <v>2800</v>
      </c>
      <c r="N2891" s="11" t="s">
        <v>77</v>
      </c>
      <c r="O2891" s="11" t="s">
        <v>78</v>
      </c>
      <c r="P2891" s="11" t="s">
        <v>38</v>
      </c>
      <c r="Q2891" s="11" t="s">
        <v>30</v>
      </c>
      <c r="R2891" s="11" t="s">
        <v>17</v>
      </c>
    </row>
    <row r="2892" spans="1:18" x14ac:dyDescent="0.35">
      <c r="A2892" s="11" t="s">
        <v>11392</v>
      </c>
      <c r="B2892" s="11" t="s">
        <v>11392</v>
      </c>
      <c r="C2892" s="10" t="s">
        <v>40</v>
      </c>
      <c r="D2892" s="11" t="s">
        <v>43</v>
      </c>
      <c r="E2892" s="11" t="s">
        <v>10964</v>
      </c>
      <c r="F2892" s="11"/>
      <c r="G2892" s="11" t="s">
        <v>264</v>
      </c>
      <c r="H2892" s="11" t="s">
        <v>1058</v>
      </c>
      <c r="I2892" s="11" t="s">
        <v>11393</v>
      </c>
      <c r="J2892" s="12">
        <v>38718</v>
      </c>
      <c r="K2892" s="12">
        <v>38718</v>
      </c>
      <c r="L2892" s="12" t="s">
        <v>48</v>
      </c>
      <c r="M2892" s="13">
        <v>2500</v>
      </c>
      <c r="N2892" s="11" t="s">
        <v>77</v>
      </c>
      <c r="O2892" s="11" t="s">
        <v>78</v>
      </c>
      <c r="P2892" s="11" t="s">
        <v>39</v>
      </c>
      <c r="Q2892" s="11" t="s">
        <v>30</v>
      </c>
      <c r="R2892" s="11" t="s">
        <v>17</v>
      </c>
    </row>
    <row r="2893" spans="1:18" x14ac:dyDescent="0.35">
      <c r="A2893" s="11" t="s">
        <v>11394</v>
      </c>
      <c r="B2893" s="11" t="s">
        <v>11395</v>
      </c>
      <c r="C2893" s="10" t="s">
        <v>40</v>
      </c>
      <c r="D2893" s="11" t="s">
        <v>43</v>
      </c>
      <c r="E2893" s="11" t="s">
        <v>10964</v>
      </c>
      <c r="F2893" s="11"/>
      <c r="G2893" s="11" t="s">
        <v>264</v>
      </c>
      <c r="H2893" s="11" t="s">
        <v>1058</v>
      </c>
      <c r="I2893" s="11" t="s">
        <v>11396</v>
      </c>
      <c r="J2893" s="12">
        <v>38718</v>
      </c>
      <c r="K2893" s="12">
        <v>38718</v>
      </c>
      <c r="L2893" s="12" t="s">
        <v>48</v>
      </c>
      <c r="M2893" s="13">
        <v>0</v>
      </c>
      <c r="N2893" s="11" t="s">
        <v>587</v>
      </c>
      <c r="O2893" s="11" t="s">
        <v>588</v>
      </c>
      <c r="P2893" s="11" t="s">
        <v>39</v>
      </c>
      <c r="Q2893" s="11" t="s">
        <v>30</v>
      </c>
      <c r="R2893" s="11" t="s">
        <v>17</v>
      </c>
    </row>
    <row r="2894" spans="1:18" x14ac:dyDescent="0.35">
      <c r="A2894" s="11" t="s">
        <v>11397</v>
      </c>
      <c r="B2894" s="11" t="s">
        <v>11397</v>
      </c>
      <c r="C2894" s="10" t="s">
        <v>40</v>
      </c>
      <c r="D2894" s="11" t="s">
        <v>43</v>
      </c>
      <c r="E2894" s="11" t="s">
        <v>10964</v>
      </c>
      <c r="F2894" s="11"/>
      <c r="G2894" s="11" t="s">
        <v>264</v>
      </c>
      <c r="H2894" s="11" t="s">
        <v>1058</v>
      </c>
      <c r="I2894" s="11" t="s">
        <v>11398</v>
      </c>
      <c r="J2894" s="12">
        <v>38718</v>
      </c>
      <c r="K2894" s="12">
        <v>38718</v>
      </c>
      <c r="L2894" s="12" t="s">
        <v>48</v>
      </c>
      <c r="M2894" s="13">
        <v>2500</v>
      </c>
      <c r="N2894" s="11" t="s">
        <v>77</v>
      </c>
      <c r="O2894" s="11" t="s">
        <v>78</v>
      </c>
      <c r="P2894" s="11" t="s">
        <v>39</v>
      </c>
      <c r="Q2894" s="11" t="s">
        <v>30</v>
      </c>
      <c r="R2894" s="11" t="s">
        <v>17</v>
      </c>
    </row>
    <row r="2895" spans="1:18" x14ac:dyDescent="0.35">
      <c r="A2895" s="11" t="s">
        <v>11399</v>
      </c>
      <c r="B2895" s="11" t="s">
        <v>11399</v>
      </c>
      <c r="C2895" s="10" t="s">
        <v>40</v>
      </c>
      <c r="D2895" s="11" t="s">
        <v>43</v>
      </c>
      <c r="E2895" s="11" t="s">
        <v>11381</v>
      </c>
      <c r="F2895" s="11"/>
      <c r="G2895" s="11" t="s">
        <v>264</v>
      </c>
      <c r="H2895" s="11" t="s">
        <v>11382</v>
      </c>
      <c r="I2895" s="11" t="s">
        <v>11400</v>
      </c>
      <c r="J2895" s="12">
        <v>38718</v>
      </c>
      <c r="K2895" s="12">
        <v>38718</v>
      </c>
      <c r="L2895" s="12" t="s">
        <v>48</v>
      </c>
      <c r="M2895" s="13">
        <v>2800</v>
      </c>
      <c r="N2895" s="11" t="s">
        <v>77</v>
      </c>
      <c r="O2895" s="11" t="s">
        <v>78</v>
      </c>
      <c r="P2895" s="11" t="s">
        <v>38</v>
      </c>
      <c r="Q2895" s="11" t="s">
        <v>30</v>
      </c>
      <c r="R2895" s="11" t="s">
        <v>17</v>
      </c>
    </row>
    <row r="2896" spans="1:18" x14ac:dyDescent="0.35">
      <c r="A2896" s="11" t="s">
        <v>11401</v>
      </c>
      <c r="B2896" s="11" t="s">
        <v>11401</v>
      </c>
      <c r="C2896" s="10" t="s">
        <v>40</v>
      </c>
      <c r="D2896" s="11" t="s">
        <v>43</v>
      </c>
      <c r="E2896" s="11" t="s">
        <v>1924</v>
      </c>
      <c r="F2896" s="11"/>
      <c r="G2896" s="11" t="s">
        <v>264</v>
      </c>
      <c r="H2896" s="11" t="s">
        <v>10973</v>
      </c>
      <c r="I2896" s="11" t="s">
        <v>11402</v>
      </c>
      <c r="J2896" s="12">
        <v>38718</v>
      </c>
      <c r="K2896" s="12">
        <v>38718</v>
      </c>
      <c r="L2896" s="12" t="s">
        <v>48</v>
      </c>
      <c r="M2896" s="13">
        <v>795</v>
      </c>
      <c r="N2896" s="11" t="s">
        <v>246</v>
      </c>
      <c r="O2896" s="11" t="s">
        <v>247</v>
      </c>
      <c r="P2896" s="11" t="s">
        <v>38</v>
      </c>
      <c r="Q2896" s="11" t="s">
        <v>30</v>
      </c>
      <c r="R2896" s="11" t="s">
        <v>17</v>
      </c>
    </row>
    <row r="2897" spans="1:18" x14ac:dyDescent="0.35">
      <c r="A2897" s="11" t="s">
        <v>11403</v>
      </c>
      <c r="B2897" s="11" t="s">
        <v>11403</v>
      </c>
      <c r="C2897" s="10" t="s">
        <v>40</v>
      </c>
      <c r="D2897" s="11" t="s">
        <v>43</v>
      </c>
      <c r="E2897" s="11" t="s">
        <v>10964</v>
      </c>
      <c r="F2897" s="11"/>
      <c r="G2897" s="11" t="s">
        <v>264</v>
      </c>
      <c r="H2897" s="11" t="s">
        <v>1058</v>
      </c>
      <c r="I2897" s="11" t="s">
        <v>11404</v>
      </c>
      <c r="J2897" s="12">
        <v>38718</v>
      </c>
      <c r="K2897" s="12">
        <v>38718</v>
      </c>
      <c r="L2897" s="12" t="s">
        <v>48</v>
      </c>
      <c r="M2897" s="13">
        <v>2500</v>
      </c>
      <c r="N2897" s="11" t="s">
        <v>77</v>
      </c>
      <c r="O2897" s="11" t="s">
        <v>78</v>
      </c>
      <c r="P2897" s="11" t="s">
        <v>39</v>
      </c>
      <c r="Q2897" s="11" t="s">
        <v>30</v>
      </c>
      <c r="R2897" s="11" t="s">
        <v>17</v>
      </c>
    </row>
    <row r="2898" spans="1:18" x14ac:dyDescent="0.35">
      <c r="A2898" s="11" t="s">
        <v>11405</v>
      </c>
      <c r="B2898" s="11" t="s">
        <v>11405</v>
      </c>
      <c r="C2898" s="10" t="s">
        <v>40</v>
      </c>
      <c r="D2898" s="11" t="s">
        <v>43</v>
      </c>
      <c r="E2898" s="11" t="s">
        <v>10964</v>
      </c>
      <c r="F2898" s="11"/>
      <c r="G2898" s="11" t="s">
        <v>264</v>
      </c>
      <c r="H2898" s="11" t="s">
        <v>1058</v>
      </c>
      <c r="I2898" s="11" t="s">
        <v>11406</v>
      </c>
      <c r="J2898" s="12">
        <v>38718</v>
      </c>
      <c r="K2898" s="12">
        <v>38718</v>
      </c>
      <c r="L2898" s="12" t="s">
        <v>48</v>
      </c>
      <c r="M2898" s="13">
        <v>5738.43</v>
      </c>
      <c r="N2898" s="11" t="s">
        <v>77</v>
      </c>
      <c r="O2898" s="11" t="s">
        <v>78</v>
      </c>
      <c r="P2898" s="11" t="s">
        <v>39</v>
      </c>
      <c r="Q2898" s="11" t="s">
        <v>30</v>
      </c>
      <c r="R2898" s="11" t="s">
        <v>17</v>
      </c>
    </row>
    <row r="2899" spans="1:18" x14ac:dyDescent="0.35">
      <c r="A2899" s="11" t="s">
        <v>11407</v>
      </c>
      <c r="B2899" s="11" t="s">
        <v>11407</v>
      </c>
      <c r="C2899" s="10" t="s">
        <v>40</v>
      </c>
      <c r="D2899" s="11" t="s">
        <v>43</v>
      </c>
      <c r="E2899" s="11" t="s">
        <v>1924</v>
      </c>
      <c r="F2899" s="11"/>
      <c r="G2899" s="11" t="s">
        <v>264</v>
      </c>
      <c r="H2899" s="11" t="s">
        <v>10973</v>
      </c>
      <c r="I2899" s="11" t="s">
        <v>11408</v>
      </c>
      <c r="J2899" s="12">
        <v>38718</v>
      </c>
      <c r="K2899" s="12">
        <v>38718</v>
      </c>
      <c r="L2899" s="12" t="s">
        <v>48</v>
      </c>
      <c r="M2899" s="13">
        <v>795</v>
      </c>
      <c r="N2899" s="11" t="s">
        <v>587</v>
      </c>
      <c r="O2899" s="11" t="s">
        <v>588</v>
      </c>
      <c r="P2899" s="11" t="s">
        <v>38</v>
      </c>
      <c r="Q2899" s="11" t="s">
        <v>30</v>
      </c>
      <c r="R2899" s="11" t="s">
        <v>17</v>
      </c>
    </row>
    <row r="2900" spans="1:18" x14ac:dyDescent="0.35">
      <c r="A2900" s="11" t="s">
        <v>11409</v>
      </c>
      <c r="B2900" s="11" t="s">
        <v>11409</v>
      </c>
      <c r="C2900" s="10" t="s">
        <v>40</v>
      </c>
      <c r="D2900" s="11" t="s">
        <v>43</v>
      </c>
      <c r="E2900" s="11" t="s">
        <v>10402</v>
      </c>
      <c r="F2900" s="11"/>
      <c r="G2900" s="11" t="s">
        <v>757</v>
      </c>
      <c r="H2900" s="11" t="s">
        <v>11410</v>
      </c>
      <c r="I2900" s="11" t="s">
        <v>11411</v>
      </c>
      <c r="J2900" s="12">
        <v>38718</v>
      </c>
      <c r="K2900" s="12">
        <v>38718</v>
      </c>
      <c r="L2900" s="12" t="s">
        <v>48</v>
      </c>
      <c r="M2900" s="13">
        <v>45</v>
      </c>
      <c r="N2900" s="11" t="s">
        <v>106</v>
      </c>
      <c r="O2900" s="11" t="s">
        <v>106</v>
      </c>
      <c r="P2900" s="11" t="s">
        <v>38</v>
      </c>
      <c r="Q2900" s="11" t="s">
        <v>30</v>
      </c>
      <c r="R2900" s="11" t="s">
        <v>17</v>
      </c>
    </row>
    <row r="2901" spans="1:18" x14ac:dyDescent="0.35">
      <c r="A2901" s="11" t="s">
        <v>11412</v>
      </c>
      <c r="B2901" s="11" t="s">
        <v>11412</v>
      </c>
      <c r="C2901" s="10" t="s">
        <v>40</v>
      </c>
      <c r="D2901" s="11" t="s">
        <v>43</v>
      </c>
      <c r="E2901" s="11" t="s">
        <v>10402</v>
      </c>
      <c r="F2901" s="11"/>
      <c r="G2901" s="11" t="s">
        <v>757</v>
      </c>
      <c r="H2901" s="11" t="s">
        <v>11410</v>
      </c>
      <c r="I2901" s="11" t="s">
        <v>11413</v>
      </c>
      <c r="J2901" s="12">
        <v>38718</v>
      </c>
      <c r="K2901" s="12">
        <v>38718</v>
      </c>
      <c r="L2901" s="12" t="s">
        <v>48</v>
      </c>
      <c r="M2901" s="13">
        <v>45</v>
      </c>
      <c r="N2901" s="11" t="s">
        <v>106</v>
      </c>
      <c r="O2901" s="11" t="s">
        <v>106</v>
      </c>
      <c r="P2901" s="11" t="s">
        <v>38</v>
      </c>
      <c r="Q2901" s="11" t="s">
        <v>30</v>
      </c>
      <c r="R2901" s="11" t="s">
        <v>17</v>
      </c>
    </row>
    <row r="2902" spans="1:18" x14ac:dyDescent="0.35">
      <c r="A2902" s="11" t="s">
        <v>11414</v>
      </c>
      <c r="B2902" s="11" t="s">
        <v>11414</v>
      </c>
      <c r="C2902" s="10" t="s">
        <v>40</v>
      </c>
      <c r="D2902" s="11" t="s">
        <v>43</v>
      </c>
      <c r="E2902" s="11" t="s">
        <v>10402</v>
      </c>
      <c r="F2902" s="11"/>
      <c r="G2902" s="11" t="s">
        <v>757</v>
      </c>
      <c r="H2902" s="11" t="s">
        <v>11410</v>
      </c>
      <c r="I2902" s="11" t="s">
        <v>11415</v>
      </c>
      <c r="J2902" s="12">
        <v>38718</v>
      </c>
      <c r="K2902" s="12">
        <v>38718</v>
      </c>
      <c r="L2902" s="12" t="s">
        <v>48</v>
      </c>
      <c r="M2902" s="13">
        <v>45</v>
      </c>
      <c r="N2902" s="11" t="s">
        <v>106</v>
      </c>
      <c r="O2902" s="11" t="s">
        <v>106</v>
      </c>
      <c r="P2902" s="11" t="s">
        <v>38</v>
      </c>
      <c r="Q2902" s="11" t="s">
        <v>30</v>
      </c>
      <c r="R2902" s="11" t="s">
        <v>17</v>
      </c>
    </row>
    <row r="2903" spans="1:18" x14ac:dyDescent="0.35">
      <c r="A2903" s="11" t="s">
        <v>11416</v>
      </c>
      <c r="B2903" s="11" t="s">
        <v>11416</v>
      </c>
      <c r="C2903" s="10" t="s">
        <v>40</v>
      </c>
      <c r="D2903" s="11" t="s">
        <v>43</v>
      </c>
      <c r="E2903" s="11" t="s">
        <v>10402</v>
      </c>
      <c r="F2903" s="11"/>
      <c r="G2903" s="11" t="s">
        <v>757</v>
      </c>
      <c r="H2903" s="11" t="s">
        <v>11410</v>
      </c>
      <c r="I2903" s="11" t="s">
        <v>11417</v>
      </c>
      <c r="J2903" s="12">
        <v>38718</v>
      </c>
      <c r="K2903" s="12">
        <v>38718</v>
      </c>
      <c r="L2903" s="12" t="s">
        <v>48</v>
      </c>
      <c r="M2903" s="13">
        <v>45</v>
      </c>
      <c r="N2903" s="11" t="s">
        <v>106</v>
      </c>
      <c r="O2903" s="11" t="s">
        <v>106</v>
      </c>
      <c r="P2903" s="11" t="s">
        <v>38</v>
      </c>
      <c r="Q2903" s="11" t="s">
        <v>30</v>
      </c>
      <c r="R2903" s="11" t="s">
        <v>17</v>
      </c>
    </row>
    <row r="2904" spans="1:18" x14ac:dyDescent="0.35">
      <c r="A2904" s="11" t="s">
        <v>11418</v>
      </c>
      <c r="B2904" s="11" t="s">
        <v>11418</v>
      </c>
      <c r="C2904" s="10" t="s">
        <v>40</v>
      </c>
      <c r="D2904" s="11" t="s">
        <v>43</v>
      </c>
      <c r="E2904" s="11" t="s">
        <v>11419</v>
      </c>
      <c r="F2904" s="11"/>
      <c r="G2904" s="11" t="s">
        <v>10089</v>
      </c>
      <c r="H2904" s="11" t="s">
        <v>11420</v>
      </c>
      <c r="I2904" s="11" t="s">
        <v>11421</v>
      </c>
      <c r="J2904" s="12">
        <v>38718</v>
      </c>
      <c r="K2904" s="12">
        <v>38718</v>
      </c>
      <c r="L2904" s="12" t="s">
        <v>48</v>
      </c>
      <c r="M2904" s="13">
        <v>800</v>
      </c>
      <c r="N2904" s="11" t="s">
        <v>106</v>
      </c>
      <c r="O2904" s="11" t="s">
        <v>106</v>
      </c>
      <c r="P2904" s="11" t="s">
        <v>39</v>
      </c>
      <c r="Q2904" s="11" t="s">
        <v>30</v>
      </c>
      <c r="R2904" s="11" t="s">
        <v>17</v>
      </c>
    </row>
    <row r="2905" spans="1:18" x14ac:dyDescent="0.35">
      <c r="A2905" s="11" t="s">
        <v>11422</v>
      </c>
      <c r="B2905" s="11" t="s">
        <v>11422</v>
      </c>
      <c r="C2905" s="10" t="s">
        <v>40</v>
      </c>
      <c r="D2905" s="11" t="s">
        <v>43</v>
      </c>
      <c r="E2905" s="11" t="s">
        <v>11419</v>
      </c>
      <c r="F2905" s="11"/>
      <c r="G2905" s="11" t="s">
        <v>10089</v>
      </c>
      <c r="H2905" s="11" t="s">
        <v>11420</v>
      </c>
      <c r="I2905" s="11" t="s">
        <v>11423</v>
      </c>
      <c r="J2905" s="12">
        <v>38718</v>
      </c>
      <c r="K2905" s="12">
        <v>38718</v>
      </c>
      <c r="L2905" s="12" t="s">
        <v>48</v>
      </c>
      <c r="M2905" s="13">
        <v>800</v>
      </c>
      <c r="N2905" s="11" t="s">
        <v>106</v>
      </c>
      <c r="O2905" s="11" t="s">
        <v>106</v>
      </c>
      <c r="P2905" s="11" t="s">
        <v>39</v>
      </c>
      <c r="Q2905" s="11" t="s">
        <v>30</v>
      </c>
      <c r="R2905" s="11" t="s">
        <v>17</v>
      </c>
    </row>
    <row r="2906" spans="1:18" x14ac:dyDescent="0.35">
      <c r="A2906" s="11" t="s">
        <v>11424</v>
      </c>
      <c r="B2906" s="11" t="s">
        <v>11424</v>
      </c>
      <c r="C2906" s="10" t="s">
        <v>40</v>
      </c>
      <c r="D2906" s="11" t="s">
        <v>43</v>
      </c>
      <c r="E2906" s="11" t="s">
        <v>11419</v>
      </c>
      <c r="F2906" s="11"/>
      <c r="G2906" s="11" t="s">
        <v>10089</v>
      </c>
      <c r="H2906" s="11" t="s">
        <v>11425</v>
      </c>
      <c r="I2906" s="11" t="s">
        <v>11426</v>
      </c>
      <c r="J2906" s="12">
        <v>38718</v>
      </c>
      <c r="K2906" s="12">
        <v>38718</v>
      </c>
      <c r="L2906" s="12" t="s">
        <v>48</v>
      </c>
      <c r="M2906" s="13">
        <v>800</v>
      </c>
      <c r="N2906" s="11" t="s">
        <v>106</v>
      </c>
      <c r="O2906" s="11" t="s">
        <v>106</v>
      </c>
      <c r="P2906" s="11" t="s">
        <v>39</v>
      </c>
      <c r="Q2906" s="11" t="s">
        <v>30</v>
      </c>
      <c r="R2906" s="11" t="s">
        <v>17</v>
      </c>
    </row>
    <row r="2907" spans="1:18" x14ac:dyDescent="0.35">
      <c r="A2907" s="11" t="s">
        <v>11427</v>
      </c>
      <c r="B2907" s="11" t="s">
        <v>11427</v>
      </c>
      <c r="C2907" s="10" t="s">
        <v>40</v>
      </c>
      <c r="D2907" s="11" t="s">
        <v>43</v>
      </c>
      <c r="E2907" s="11" t="s">
        <v>1256</v>
      </c>
      <c r="F2907" s="11"/>
      <c r="G2907" s="11" t="s">
        <v>11428</v>
      </c>
      <c r="H2907" s="11" t="s">
        <v>11429</v>
      </c>
      <c r="I2907" s="11" t="s">
        <v>11430</v>
      </c>
      <c r="J2907" s="12">
        <v>38718</v>
      </c>
      <c r="K2907" s="12">
        <v>38718</v>
      </c>
      <c r="L2907" s="12" t="s">
        <v>48</v>
      </c>
      <c r="M2907" s="13">
        <v>110</v>
      </c>
      <c r="N2907" s="11" t="s">
        <v>106</v>
      </c>
      <c r="O2907" s="11" t="s">
        <v>106</v>
      </c>
      <c r="P2907" s="11" t="s">
        <v>37</v>
      </c>
      <c r="Q2907" s="11" t="s">
        <v>30</v>
      </c>
      <c r="R2907" s="11" t="s">
        <v>17</v>
      </c>
    </row>
    <row r="2908" spans="1:18" x14ac:dyDescent="0.35">
      <c r="A2908" s="11" t="s">
        <v>11431</v>
      </c>
      <c r="B2908" s="11" t="s">
        <v>11431</v>
      </c>
      <c r="C2908" s="10" t="s">
        <v>40</v>
      </c>
      <c r="D2908" s="11" t="s">
        <v>43</v>
      </c>
      <c r="E2908" s="11" t="s">
        <v>10402</v>
      </c>
      <c r="F2908" s="11"/>
      <c r="G2908" s="11" t="s">
        <v>757</v>
      </c>
      <c r="H2908" s="11" t="s">
        <v>11432</v>
      </c>
      <c r="I2908" s="11" t="s">
        <v>11433</v>
      </c>
      <c r="J2908" s="12">
        <v>38718</v>
      </c>
      <c r="K2908" s="12">
        <v>38718</v>
      </c>
      <c r="L2908" s="12" t="s">
        <v>48</v>
      </c>
      <c r="M2908" s="13">
        <v>50</v>
      </c>
      <c r="N2908" s="11" t="s">
        <v>77</v>
      </c>
      <c r="O2908" s="11" t="s">
        <v>78</v>
      </c>
      <c r="P2908" s="11" t="s">
        <v>37</v>
      </c>
      <c r="Q2908" s="11" t="s">
        <v>30</v>
      </c>
      <c r="R2908" s="11" t="s">
        <v>17</v>
      </c>
    </row>
    <row r="2909" spans="1:18" x14ac:dyDescent="0.35">
      <c r="A2909" s="11" t="s">
        <v>11434</v>
      </c>
      <c r="B2909" s="11" t="s">
        <v>11434</v>
      </c>
      <c r="C2909" s="10" t="s">
        <v>40</v>
      </c>
      <c r="D2909" s="11" t="s">
        <v>43</v>
      </c>
      <c r="E2909" s="11" t="s">
        <v>10402</v>
      </c>
      <c r="F2909" s="11"/>
      <c r="G2909" s="11" t="s">
        <v>757</v>
      </c>
      <c r="H2909" s="11" t="s">
        <v>11410</v>
      </c>
      <c r="I2909" s="11" t="s">
        <v>11435</v>
      </c>
      <c r="J2909" s="12">
        <v>38718</v>
      </c>
      <c r="K2909" s="12">
        <v>38718</v>
      </c>
      <c r="L2909" s="12" t="s">
        <v>48</v>
      </c>
      <c r="M2909" s="13">
        <v>45</v>
      </c>
      <c r="N2909" s="11" t="s">
        <v>1023</v>
      </c>
      <c r="O2909" s="11" t="s">
        <v>1024</v>
      </c>
      <c r="P2909" s="11" t="s">
        <v>37</v>
      </c>
      <c r="Q2909" s="11" t="s">
        <v>30</v>
      </c>
      <c r="R2909" s="11" t="s">
        <v>17</v>
      </c>
    </row>
    <row r="2910" spans="1:18" x14ac:dyDescent="0.35">
      <c r="A2910" s="11" t="s">
        <v>11436</v>
      </c>
      <c r="B2910" s="11" t="s">
        <v>11436</v>
      </c>
      <c r="C2910" s="10" t="s">
        <v>40</v>
      </c>
      <c r="D2910" s="11" t="s">
        <v>43</v>
      </c>
      <c r="E2910" s="11" t="s">
        <v>2138</v>
      </c>
      <c r="F2910" s="11"/>
      <c r="G2910" s="11" t="s">
        <v>2139</v>
      </c>
      <c r="H2910" s="11" t="s">
        <v>11437</v>
      </c>
      <c r="I2910" s="11" t="s">
        <v>11438</v>
      </c>
      <c r="J2910" s="12">
        <v>38718</v>
      </c>
      <c r="K2910" s="12">
        <v>38718</v>
      </c>
      <c r="L2910" s="12" t="s">
        <v>48</v>
      </c>
      <c r="M2910" s="13">
        <v>508.2</v>
      </c>
      <c r="N2910" s="11" t="s">
        <v>479</v>
      </c>
      <c r="O2910" s="11" t="s">
        <v>146</v>
      </c>
      <c r="P2910" s="11" t="s">
        <v>38</v>
      </c>
      <c r="Q2910" s="11" t="s">
        <v>30</v>
      </c>
      <c r="R2910" s="11" t="s">
        <v>17</v>
      </c>
    </row>
    <row r="2911" spans="1:18" x14ac:dyDescent="0.35">
      <c r="A2911" s="11" t="s">
        <v>11439</v>
      </c>
      <c r="B2911" s="11" t="s">
        <v>11439</v>
      </c>
      <c r="C2911" s="10" t="s">
        <v>40</v>
      </c>
      <c r="D2911" s="11" t="s">
        <v>43</v>
      </c>
      <c r="E2911" s="11" t="s">
        <v>2138</v>
      </c>
      <c r="F2911" s="11"/>
      <c r="G2911" s="11" t="s">
        <v>2139</v>
      </c>
      <c r="H2911" s="11" t="s">
        <v>2080</v>
      </c>
      <c r="I2911" s="11" t="s">
        <v>11440</v>
      </c>
      <c r="J2911" s="12">
        <v>38718</v>
      </c>
      <c r="K2911" s="12">
        <v>38718</v>
      </c>
      <c r="L2911" s="12" t="s">
        <v>48</v>
      </c>
      <c r="M2911" s="13">
        <v>508.2</v>
      </c>
      <c r="N2911" s="11" t="s">
        <v>479</v>
      </c>
      <c r="O2911" s="11" t="s">
        <v>146</v>
      </c>
      <c r="P2911" s="11" t="s">
        <v>38</v>
      </c>
      <c r="Q2911" s="11" t="s">
        <v>30</v>
      </c>
      <c r="R2911" s="11" t="s">
        <v>17</v>
      </c>
    </row>
    <row r="2912" spans="1:18" x14ac:dyDescent="0.35">
      <c r="A2912" s="11" t="s">
        <v>11441</v>
      </c>
      <c r="B2912" s="11" t="s">
        <v>11441</v>
      </c>
      <c r="C2912" s="10" t="s">
        <v>40</v>
      </c>
      <c r="D2912" s="11" t="s">
        <v>43</v>
      </c>
      <c r="E2912" s="11" t="s">
        <v>2138</v>
      </c>
      <c r="F2912" s="11"/>
      <c r="G2912" s="11" t="s">
        <v>2139</v>
      </c>
      <c r="H2912" s="11" t="s">
        <v>11437</v>
      </c>
      <c r="I2912" s="11" t="s">
        <v>11442</v>
      </c>
      <c r="J2912" s="12">
        <v>38718</v>
      </c>
      <c r="K2912" s="12">
        <v>38718</v>
      </c>
      <c r="L2912" s="12" t="s">
        <v>48</v>
      </c>
      <c r="M2912" s="13">
        <v>508.2</v>
      </c>
      <c r="N2912" s="11" t="s">
        <v>145</v>
      </c>
      <c r="O2912" s="11" t="s">
        <v>146</v>
      </c>
      <c r="P2912" s="11" t="s">
        <v>38</v>
      </c>
      <c r="Q2912" s="11" t="s">
        <v>30</v>
      </c>
      <c r="R2912" s="11" t="s">
        <v>17</v>
      </c>
    </row>
    <row r="2913" spans="1:18" x14ac:dyDescent="0.35">
      <c r="A2913" s="11" t="s">
        <v>11443</v>
      </c>
      <c r="B2913" s="11" t="s">
        <v>11443</v>
      </c>
      <c r="C2913" s="10" t="s">
        <v>40</v>
      </c>
      <c r="D2913" s="11" t="s">
        <v>43</v>
      </c>
      <c r="E2913" s="11" t="s">
        <v>2138</v>
      </c>
      <c r="F2913" s="11"/>
      <c r="G2913" s="11" t="s">
        <v>2139</v>
      </c>
      <c r="H2913" s="11" t="s">
        <v>11437</v>
      </c>
      <c r="I2913" s="11" t="s">
        <v>11444</v>
      </c>
      <c r="J2913" s="12">
        <v>38718</v>
      </c>
      <c r="K2913" s="12">
        <v>38718</v>
      </c>
      <c r="L2913" s="12" t="s">
        <v>48</v>
      </c>
      <c r="M2913" s="13">
        <v>508.2</v>
      </c>
      <c r="N2913" s="11" t="s">
        <v>479</v>
      </c>
      <c r="O2913" s="11" t="s">
        <v>146</v>
      </c>
      <c r="P2913" s="11" t="s">
        <v>38</v>
      </c>
      <c r="Q2913" s="11" t="s">
        <v>30</v>
      </c>
      <c r="R2913" s="11" t="s">
        <v>17</v>
      </c>
    </row>
    <row r="2914" spans="1:18" x14ac:dyDescent="0.35">
      <c r="A2914" s="11" t="s">
        <v>11445</v>
      </c>
      <c r="B2914" s="11" t="s">
        <v>11445</v>
      </c>
      <c r="C2914" s="10" t="s">
        <v>40</v>
      </c>
      <c r="D2914" s="11" t="s">
        <v>43</v>
      </c>
      <c r="E2914" s="11" t="s">
        <v>2138</v>
      </c>
      <c r="F2914" s="11"/>
      <c r="G2914" s="11" t="s">
        <v>2139</v>
      </c>
      <c r="H2914" s="11" t="s">
        <v>11437</v>
      </c>
      <c r="I2914" s="11" t="s">
        <v>11446</v>
      </c>
      <c r="J2914" s="12">
        <v>38718</v>
      </c>
      <c r="K2914" s="12">
        <v>38718</v>
      </c>
      <c r="L2914" s="12" t="s">
        <v>48</v>
      </c>
      <c r="M2914" s="13">
        <v>508.2</v>
      </c>
      <c r="N2914" s="11" t="s">
        <v>479</v>
      </c>
      <c r="O2914" s="11" t="s">
        <v>146</v>
      </c>
      <c r="P2914" s="11" t="s">
        <v>38</v>
      </c>
      <c r="Q2914" s="11" t="s">
        <v>30</v>
      </c>
      <c r="R2914" s="11" t="s">
        <v>17</v>
      </c>
    </row>
    <row r="2915" spans="1:18" x14ac:dyDescent="0.35">
      <c r="A2915" s="11" t="s">
        <v>11447</v>
      </c>
      <c r="B2915" s="11" t="s">
        <v>11447</v>
      </c>
      <c r="C2915" s="10" t="s">
        <v>40</v>
      </c>
      <c r="D2915" s="11" t="s">
        <v>43</v>
      </c>
      <c r="E2915" s="11" t="s">
        <v>2138</v>
      </c>
      <c r="F2915" s="11"/>
      <c r="G2915" s="11" t="s">
        <v>2139</v>
      </c>
      <c r="H2915" s="11" t="s">
        <v>11437</v>
      </c>
      <c r="I2915" s="11" t="s">
        <v>11448</v>
      </c>
      <c r="J2915" s="12">
        <v>38718</v>
      </c>
      <c r="K2915" s="12">
        <v>38718</v>
      </c>
      <c r="L2915" s="12" t="s">
        <v>48</v>
      </c>
      <c r="M2915" s="13">
        <v>508.2</v>
      </c>
      <c r="N2915" s="11" t="s">
        <v>479</v>
      </c>
      <c r="O2915" s="11" t="s">
        <v>146</v>
      </c>
      <c r="P2915" s="11" t="s">
        <v>38</v>
      </c>
      <c r="Q2915" s="11" t="s">
        <v>30</v>
      </c>
      <c r="R2915" s="11" t="s">
        <v>17</v>
      </c>
    </row>
    <row r="2916" spans="1:18" x14ac:dyDescent="0.35">
      <c r="A2916" s="11" t="s">
        <v>11449</v>
      </c>
      <c r="B2916" s="11" t="s">
        <v>11449</v>
      </c>
      <c r="C2916" s="10" t="s">
        <v>40</v>
      </c>
      <c r="D2916" s="11" t="s">
        <v>43</v>
      </c>
      <c r="E2916" s="11" t="s">
        <v>2138</v>
      </c>
      <c r="F2916" s="11"/>
      <c r="G2916" s="11" t="s">
        <v>2139</v>
      </c>
      <c r="H2916" s="11" t="s">
        <v>11437</v>
      </c>
      <c r="I2916" s="11" t="s">
        <v>11450</v>
      </c>
      <c r="J2916" s="12">
        <v>38718</v>
      </c>
      <c r="K2916" s="12">
        <v>38718</v>
      </c>
      <c r="L2916" s="12" t="s">
        <v>48</v>
      </c>
      <c r="M2916" s="13">
        <v>508.2</v>
      </c>
      <c r="N2916" s="11" t="s">
        <v>479</v>
      </c>
      <c r="O2916" s="11" t="s">
        <v>146</v>
      </c>
      <c r="P2916" s="11" t="s">
        <v>38</v>
      </c>
      <c r="Q2916" s="11" t="s">
        <v>30</v>
      </c>
      <c r="R2916" s="11" t="s">
        <v>17</v>
      </c>
    </row>
    <row r="2917" spans="1:18" x14ac:dyDescent="0.35">
      <c r="A2917" s="11" t="s">
        <v>11451</v>
      </c>
      <c r="B2917" s="11" t="s">
        <v>11451</v>
      </c>
      <c r="C2917" s="10" t="s">
        <v>40</v>
      </c>
      <c r="D2917" s="11" t="s">
        <v>43</v>
      </c>
      <c r="E2917" s="11" t="s">
        <v>2138</v>
      </c>
      <c r="F2917" s="11"/>
      <c r="G2917" s="11" t="s">
        <v>2139</v>
      </c>
      <c r="H2917" s="11" t="s">
        <v>11437</v>
      </c>
      <c r="I2917" s="11" t="s">
        <v>11452</v>
      </c>
      <c r="J2917" s="12">
        <v>38718</v>
      </c>
      <c r="K2917" s="12">
        <v>38718</v>
      </c>
      <c r="L2917" s="12" t="s">
        <v>48</v>
      </c>
      <c r="M2917" s="13">
        <v>508.2</v>
      </c>
      <c r="N2917" s="11" t="s">
        <v>479</v>
      </c>
      <c r="O2917" s="11" t="s">
        <v>146</v>
      </c>
      <c r="P2917" s="11" t="s">
        <v>38</v>
      </c>
      <c r="Q2917" s="11" t="s">
        <v>30</v>
      </c>
      <c r="R2917" s="11" t="s">
        <v>17</v>
      </c>
    </row>
    <row r="2918" spans="1:18" x14ac:dyDescent="0.35">
      <c r="A2918" s="11" t="s">
        <v>11453</v>
      </c>
      <c r="B2918" s="11" t="s">
        <v>11453</v>
      </c>
      <c r="C2918" s="10" t="s">
        <v>40</v>
      </c>
      <c r="D2918" s="11" t="s">
        <v>43</v>
      </c>
      <c r="E2918" s="11" t="s">
        <v>11219</v>
      </c>
      <c r="F2918" s="11"/>
      <c r="G2918" s="11" t="s">
        <v>1215</v>
      </c>
      <c r="H2918" s="11" t="s">
        <v>11220</v>
      </c>
      <c r="I2918" s="11" t="s">
        <v>11454</v>
      </c>
      <c r="J2918" s="12">
        <v>38718</v>
      </c>
      <c r="K2918" s="12">
        <v>38718</v>
      </c>
      <c r="L2918" s="12" t="s">
        <v>48</v>
      </c>
      <c r="M2918" s="13">
        <v>429</v>
      </c>
      <c r="N2918" s="11" t="s">
        <v>1245</v>
      </c>
      <c r="O2918" s="11" t="s">
        <v>1246</v>
      </c>
      <c r="P2918" s="11" t="s">
        <v>37</v>
      </c>
      <c r="Q2918" s="11" t="s">
        <v>30</v>
      </c>
      <c r="R2918" s="11" t="s">
        <v>17</v>
      </c>
    </row>
    <row r="2919" spans="1:18" x14ac:dyDescent="0.35">
      <c r="A2919" s="11" t="s">
        <v>11455</v>
      </c>
      <c r="B2919" s="11" t="s">
        <v>11455</v>
      </c>
      <c r="C2919" s="10" t="s">
        <v>40</v>
      </c>
      <c r="D2919" s="11" t="s">
        <v>43</v>
      </c>
      <c r="E2919" s="11" t="s">
        <v>10871</v>
      </c>
      <c r="F2919" s="11"/>
      <c r="G2919" s="11" t="s">
        <v>2254</v>
      </c>
      <c r="H2919" s="11" t="s">
        <v>10872</v>
      </c>
      <c r="I2919" s="11" t="s">
        <v>11456</v>
      </c>
      <c r="J2919" s="12">
        <v>38718</v>
      </c>
      <c r="K2919" s="12">
        <v>38718</v>
      </c>
      <c r="L2919" s="12" t="s">
        <v>48</v>
      </c>
      <c r="M2919" s="13">
        <v>729</v>
      </c>
      <c r="N2919" s="11" t="s">
        <v>1245</v>
      </c>
      <c r="O2919" s="11" t="s">
        <v>1246</v>
      </c>
      <c r="P2919" s="11" t="s">
        <v>38</v>
      </c>
      <c r="Q2919" s="11" t="s">
        <v>30</v>
      </c>
      <c r="R2919" s="11" t="s">
        <v>17</v>
      </c>
    </row>
    <row r="2920" spans="1:18" x14ac:dyDescent="0.35">
      <c r="A2920" s="11" t="s">
        <v>11457</v>
      </c>
      <c r="B2920" s="11" t="s">
        <v>11457</v>
      </c>
      <c r="C2920" s="10" t="s">
        <v>40</v>
      </c>
      <c r="D2920" s="11" t="s">
        <v>43</v>
      </c>
      <c r="E2920" s="11" t="s">
        <v>10408</v>
      </c>
      <c r="F2920" s="11"/>
      <c r="G2920" s="11" t="s">
        <v>2254</v>
      </c>
      <c r="H2920" s="11" t="s">
        <v>10409</v>
      </c>
      <c r="I2920" s="11" t="s">
        <v>10410</v>
      </c>
      <c r="J2920" s="12">
        <v>38718</v>
      </c>
      <c r="K2920" s="12">
        <v>38718</v>
      </c>
      <c r="L2920" s="12" t="s">
        <v>48</v>
      </c>
      <c r="M2920" s="13">
        <v>0</v>
      </c>
      <c r="N2920" s="11" t="s">
        <v>1245</v>
      </c>
      <c r="O2920" s="11" t="s">
        <v>1246</v>
      </c>
      <c r="P2920" s="11" t="s">
        <v>37</v>
      </c>
      <c r="Q2920" s="11" t="s">
        <v>30</v>
      </c>
      <c r="R2920" s="11" t="s">
        <v>17</v>
      </c>
    </row>
    <row r="2921" spans="1:18" x14ac:dyDescent="0.35">
      <c r="A2921" s="11" t="s">
        <v>11458</v>
      </c>
      <c r="B2921" s="11" t="s">
        <v>11458</v>
      </c>
      <c r="C2921" s="10" t="s">
        <v>40</v>
      </c>
      <c r="D2921" s="11" t="s">
        <v>43</v>
      </c>
      <c r="E2921" s="11" t="s">
        <v>10413</v>
      </c>
      <c r="F2921" s="11"/>
      <c r="G2921" s="11" t="s">
        <v>10414</v>
      </c>
      <c r="H2921" s="11" t="s">
        <v>10415</v>
      </c>
      <c r="I2921" s="11" t="s">
        <v>10416</v>
      </c>
      <c r="J2921" s="12">
        <v>38718</v>
      </c>
      <c r="K2921" s="12">
        <v>38718</v>
      </c>
      <c r="L2921" s="12" t="s">
        <v>48</v>
      </c>
      <c r="M2921" s="13">
        <v>0</v>
      </c>
      <c r="N2921" s="11" t="s">
        <v>1245</v>
      </c>
      <c r="O2921" s="11" t="s">
        <v>1246</v>
      </c>
      <c r="P2921" s="11" t="s">
        <v>37</v>
      </c>
      <c r="Q2921" s="11" t="s">
        <v>30</v>
      </c>
      <c r="R2921" s="11" t="s">
        <v>17</v>
      </c>
    </row>
    <row r="2922" spans="1:18" x14ac:dyDescent="0.35">
      <c r="A2922" s="11" t="s">
        <v>11459</v>
      </c>
      <c r="B2922" s="11" t="s">
        <v>11459</v>
      </c>
      <c r="C2922" s="10" t="s">
        <v>40</v>
      </c>
      <c r="D2922" s="11" t="s">
        <v>43</v>
      </c>
      <c r="E2922" s="11" t="s">
        <v>10402</v>
      </c>
      <c r="F2922" s="11"/>
      <c r="G2922" s="11" t="s">
        <v>11215</v>
      </c>
      <c r="H2922" s="11" t="s">
        <v>11460</v>
      </c>
      <c r="I2922" s="11" t="s">
        <v>11461</v>
      </c>
      <c r="J2922" s="12">
        <v>38718</v>
      </c>
      <c r="K2922" s="12">
        <v>38718</v>
      </c>
      <c r="L2922" s="12" t="s">
        <v>48</v>
      </c>
      <c r="M2922" s="13">
        <v>225</v>
      </c>
      <c r="N2922" s="11" t="s">
        <v>278</v>
      </c>
      <c r="O2922" s="11" t="s">
        <v>279</v>
      </c>
      <c r="P2922" s="11" t="s">
        <v>37</v>
      </c>
      <c r="Q2922" s="11" t="s">
        <v>30</v>
      </c>
      <c r="R2922" s="11" t="s">
        <v>17</v>
      </c>
    </row>
    <row r="2923" spans="1:18" x14ac:dyDescent="0.35">
      <c r="A2923" s="11" t="s">
        <v>11462</v>
      </c>
      <c r="B2923" s="11" t="s">
        <v>11462</v>
      </c>
      <c r="C2923" s="10" t="s">
        <v>40</v>
      </c>
      <c r="D2923" s="11" t="s">
        <v>43</v>
      </c>
      <c r="E2923" s="11" t="s">
        <v>11233</v>
      </c>
      <c r="F2923" s="11"/>
      <c r="G2923" s="11" t="s">
        <v>416</v>
      </c>
      <c r="H2923" s="11" t="s">
        <v>11234</v>
      </c>
      <c r="I2923" s="11" t="s">
        <v>11461</v>
      </c>
      <c r="J2923" s="12">
        <v>38718</v>
      </c>
      <c r="K2923" s="12">
        <v>38718</v>
      </c>
      <c r="L2923" s="12" t="s">
        <v>48</v>
      </c>
      <c r="M2923" s="13">
        <v>394</v>
      </c>
      <c r="N2923" s="11" t="s">
        <v>278</v>
      </c>
      <c r="O2923" s="11" t="s">
        <v>279</v>
      </c>
      <c r="P2923" s="11" t="s">
        <v>37</v>
      </c>
      <c r="Q2923" s="11" t="s">
        <v>30</v>
      </c>
      <c r="R2923" s="11" t="s">
        <v>17</v>
      </c>
    </row>
    <row r="2924" spans="1:18" x14ac:dyDescent="0.35">
      <c r="A2924" s="11" t="s">
        <v>11463</v>
      </c>
      <c r="B2924" s="11" t="s">
        <v>11463</v>
      </c>
      <c r="C2924" s="10" t="s">
        <v>40</v>
      </c>
      <c r="D2924" s="11" t="s">
        <v>43</v>
      </c>
      <c r="E2924" s="11" t="s">
        <v>11464</v>
      </c>
      <c r="F2924" s="11"/>
      <c r="G2924" s="11" t="s">
        <v>10340</v>
      </c>
      <c r="H2924" s="11" t="s">
        <v>11465</v>
      </c>
      <c r="I2924" s="11" t="s">
        <v>11466</v>
      </c>
      <c r="J2924" s="12">
        <v>38718</v>
      </c>
      <c r="K2924" s="12">
        <v>38718</v>
      </c>
      <c r="L2924" s="12" t="s">
        <v>48</v>
      </c>
      <c r="M2924" s="13">
        <v>15000</v>
      </c>
      <c r="N2924" s="11" t="s">
        <v>65</v>
      </c>
      <c r="O2924" s="11" t="s">
        <v>66</v>
      </c>
      <c r="P2924" s="11" t="s">
        <v>37</v>
      </c>
      <c r="Q2924" s="11" t="s">
        <v>30</v>
      </c>
      <c r="R2924" s="11" t="s">
        <v>17</v>
      </c>
    </row>
    <row r="2925" spans="1:18" x14ac:dyDescent="0.35">
      <c r="A2925" s="11" t="s">
        <v>11467</v>
      </c>
      <c r="B2925" s="11" t="s">
        <v>11467</v>
      </c>
      <c r="C2925" s="10" t="s">
        <v>40</v>
      </c>
      <c r="D2925" s="11" t="s">
        <v>43</v>
      </c>
      <c r="E2925" s="11" t="s">
        <v>11468</v>
      </c>
      <c r="F2925" s="11"/>
      <c r="G2925" s="11" t="s">
        <v>302</v>
      </c>
      <c r="H2925" s="11" t="s">
        <v>11469</v>
      </c>
      <c r="I2925" s="11" t="s">
        <v>7807</v>
      </c>
      <c r="J2925" s="12">
        <v>38718</v>
      </c>
      <c r="K2925" s="12">
        <v>38718</v>
      </c>
      <c r="L2925" s="12" t="s">
        <v>48</v>
      </c>
      <c r="M2925" s="13">
        <v>250</v>
      </c>
      <c r="N2925" s="11" t="s">
        <v>305</v>
      </c>
      <c r="O2925" s="11" t="s">
        <v>306</v>
      </c>
      <c r="P2925" s="11" t="s">
        <v>37</v>
      </c>
      <c r="Q2925" s="11" t="s">
        <v>30</v>
      </c>
      <c r="R2925" s="11" t="s">
        <v>17</v>
      </c>
    </row>
    <row r="2926" spans="1:18" x14ac:dyDescent="0.35">
      <c r="A2926" s="11" t="s">
        <v>11470</v>
      </c>
      <c r="B2926" s="11" t="s">
        <v>11470</v>
      </c>
      <c r="C2926" s="10" t="s">
        <v>40</v>
      </c>
      <c r="D2926" s="11" t="s">
        <v>43</v>
      </c>
      <c r="E2926" s="11" t="s">
        <v>8084</v>
      </c>
      <c r="F2926" s="11"/>
      <c r="G2926" s="11" t="s">
        <v>48</v>
      </c>
      <c r="H2926" s="11" t="s">
        <v>48</v>
      </c>
      <c r="I2926" s="11" t="s">
        <v>7807</v>
      </c>
      <c r="J2926" s="12">
        <v>38718</v>
      </c>
      <c r="K2926" s="12">
        <v>38718</v>
      </c>
      <c r="L2926" s="12" t="s">
        <v>48</v>
      </c>
      <c r="M2926" s="13">
        <v>494</v>
      </c>
      <c r="N2926" s="11" t="s">
        <v>305</v>
      </c>
      <c r="O2926" s="11" t="s">
        <v>306</v>
      </c>
      <c r="P2926" s="11" t="s">
        <v>37</v>
      </c>
      <c r="Q2926" s="11" t="s">
        <v>30</v>
      </c>
      <c r="R2926" s="11" t="s">
        <v>17</v>
      </c>
    </row>
    <row r="2927" spans="1:18" x14ac:dyDescent="0.35">
      <c r="A2927" s="11" t="s">
        <v>11471</v>
      </c>
      <c r="B2927" s="11" t="s">
        <v>11471</v>
      </c>
      <c r="C2927" s="10" t="s">
        <v>40</v>
      </c>
      <c r="D2927" s="11" t="s">
        <v>43</v>
      </c>
      <c r="E2927" s="11" t="s">
        <v>1267</v>
      </c>
      <c r="F2927" s="11"/>
      <c r="G2927" s="11" t="s">
        <v>11472</v>
      </c>
      <c r="H2927" s="11" t="s">
        <v>11473</v>
      </c>
      <c r="I2927" s="11" t="s">
        <v>11474</v>
      </c>
      <c r="J2927" s="12">
        <v>38718</v>
      </c>
      <c r="K2927" s="12">
        <v>38718</v>
      </c>
      <c r="L2927" s="12" t="s">
        <v>48</v>
      </c>
      <c r="M2927" s="13">
        <v>60</v>
      </c>
      <c r="N2927" s="11" t="s">
        <v>305</v>
      </c>
      <c r="O2927" s="11" t="s">
        <v>306</v>
      </c>
      <c r="P2927" s="11" t="s">
        <v>37</v>
      </c>
      <c r="Q2927" s="11" t="s">
        <v>30</v>
      </c>
      <c r="R2927" s="11" t="s">
        <v>17</v>
      </c>
    </row>
    <row r="2928" spans="1:18" x14ac:dyDescent="0.35">
      <c r="A2928" s="11" t="s">
        <v>11475</v>
      </c>
      <c r="B2928" s="11" t="s">
        <v>11475</v>
      </c>
      <c r="C2928" s="10" t="s">
        <v>40</v>
      </c>
      <c r="D2928" s="11" t="s">
        <v>43</v>
      </c>
      <c r="E2928" s="11" t="s">
        <v>11476</v>
      </c>
      <c r="F2928" s="11"/>
      <c r="G2928" s="11" t="s">
        <v>48</v>
      </c>
      <c r="H2928" s="11" t="s">
        <v>48</v>
      </c>
      <c r="I2928" s="11" t="s">
        <v>11474</v>
      </c>
      <c r="J2928" s="12">
        <v>38718</v>
      </c>
      <c r="K2928" s="12">
        <v>38718</v>
      </c>
      <c r="L2928" s="12" t="s">
        <v>48</v>
      </c>
      <c r="M2928" s="13">
        <v>0</v>
      </c>
      <c r="N2928" s="11" t="s">
        <v>524</v>
      </c>
      <c r="O2928" s="11" t="s">
        <v>525</v>
      </c>
      <c r="P2928" s="11" t="s">
        <v>37</v>
      </c>
      <c r="Q2928" s="11" t="s">
        <v>30</v>
      </c>
      <c r="R2928" s="11" t="s">
        <v>17</v>
      </c>
    </row>
    <row r="2929" spans="1:18" x14ac:dyDescent="0.35">
      <c r="A2929" s="11" t="s">
        <v>11477</v>
      </c>
      <c r="B2929" s="11" t="s">
        <v>11477</v>
      </c>
      <c r="C2929" s="10" t="s">
        <v>40</v>
      </c>
      <c r="D2929" s="11" t="s">
        <v>43</v>
      </c>
      <c r="E2929" s="11" t="s">
        <v>11468</v>
      </c>
      <c r="F2929" s="11"/>
      <c r="G2929" s="11" t="s">
        <v>302</v>
      </c>
      <c r="H2929" s="11" t="s">
        <v>11478</v>
      </c>
      <c r="I2929" s="11" t="s">
        <v>11479</v>
      </c>
      <c r="J2929" s="12">
        <v>38718</v>
      </c>
      <c r="K2929" s="12">
        <v>38718</v>
      </c>
      <c r="L2929" s="12" t="s">
        <v>48</v>
      </c>
      <c r="M2929" s="13">
        <v>905</v>
      </c>
      <c r="N2929" s="11" t="s">
        <v>524</v>
      </c>
      <c r="O2929" s="11" t="s">
        <v>525</v>
      </c>
      <c r="P2929" s="11" t="s">
        <v>37</v>
      </c>
      <c r="Q2929" s="11" t="s">
        <v>30</v>
      </c>
      <c r="R2929" s="11" t="s">
        <v>17</v>
      </c>
    </row>
    <row r="2930" spans="1:18" x14ac:dyDescent="0.35">
      <c r="A2930" s="11" t="s">
        <v>11480</v>
      </c>
      <c r="B2930" s="11" t="s">
        <v>11480</v>
      </c>
      <c r="C2930" s="10" t="s">
        <v>40</v>
      </c>
      <c r="D2930" s="11" t="s">
        <v>43</v>
      </c>
      <c r="E2930" s="11" t="s">
        <v>11481</v>
      </c>
      <c r="F2930" s="11"/>
      <c r="G2930" s="11" t="s">
        <v>302</v>
      </c>
      <c r="H2930" s="11" t="s">
        <v>11482</v>
      </c>
      <c r="I2930" s="11" t="s">
        <v>11483</v>
      </c>
      <c r="J2930" s="12">
        <v>38718</v>
      </c>
      <c r="K2930" s="12">
        <v>38718</v>
      </c>
      <c r="L2930" s="12" t="s">
        <v>48</v>
      </c>
      <c r="M2930" s="13">
        <v>975</v>
      </c>
      <c r="N2930" s="11" t="s">
        <v>524</v>
      </c>
      <c r="O2930" s="11" t="s">
        <v>525</v>
      </c>
      <c r="P2930" s="11" t="s">
        <v>37</v>
      </c>
      <c r="Q2930" s="11" t="s">
        <v>30</v>
      </c>
      <c r="R2930" s="11" t="s">
        <v>17</v>
      </c>
    </row>
    <row r="2931" spans="1:18" x14ac:dyDescent="0.35">
      <c r="A2931" s="11" t="s">
        <v>11484</v>
      </c>
      <c r="B2931" s="11" t="s">
        <v>11484</v>
      </c>
      <c r="C2931" s="10" t="s">
        <v>40</v>
      </c>
      <c r="D2931" s="11" t="s">
        <v>43</v>
      </c>
      <c r="E2931" s="11" t="s">
        <v>1267</v>
      </c>
      <c r="F2931" s="11"/>
      <c r="G2931" s="11" t="s">
        <v>11472</v>
      </c>
      <c r="H2931" s="11" t="s">
        <v>11473</v>
      </c>
      <c r="I2931" s="11" t="s">
        <v>11485</v>
      </c>
      <c r="J2931" s="12">
        <v>38718</v>
      </c>
      <c r="K2931" s="12">
        <v>38718</v>
      </c>
      <c r="L2931" s="12" t="s">
        <v>48</v>
      </c>
      <c r="M2931" s="13">
        <v>60</v>
      </c>
      <c r="N2931" s="11" t="s">
        <v>524</v>
      </c>
      <c r="O2931" s="11" t="s">
        <v>525</v>
      </c>
      <c r="P2931" s="11" t="s">
        <v>37</v>
      </c>
      <c r="Q2931" s="11" t="s">
        <v>30</v>
      </c>
      <c r="R2931" s="11" t="s">
        <v>17</v>
      </c>
    </row>
    <row r="2932" spans="1:18" x14ac:dyDescent="0.35">
      <c r="A2932" s="11" t="s">
        <v>11486</v>
      </c>
      <c r="B2932" s="11" t="s">
        <v>11486</v>
      </c>
      <c r="C2932" s="10" t="s">
        <v>40</v>
      </c>
      <c r="D2932" s="11" t="s">
        <v>43</v>
      </c>
      <c r="E2932" s="11" t="s">
        <v>8084</v>
      </c>
      <c r="F2932" s="11"/>
      <c r="G2932" s="11" t="s">
        <v>48</v>
      </c>
      <c r="H2932" s="11" t="s">
        <v>48</v>
      </c>
      <c r="I2932" s="11" t="s">
        <v>11487</v>
      </c>
      <c r="J2932" s="12">
        <v>38718</v>
      </c>
      <c r="K2932" s="12">
        <v>38718</v>
      </c>
      <c r="L2932" s="12" t="s">
        <v>48</v>
      </c>
      <c r="M2932" s="13">
        <v>494</v>
      </c>
      <c r="N2932" s="11" t="s">
        <v>524</v>
      </c>
      <c r="O2932" s="11" t="s">
        <v>525</v>
      </c>
      <c r="P2932" s="11" t="s">
        <v>37</v>
      </c>
      <c r="Q2932" s="11" t="s">
        <v>30</v>
      </c>
      <c r="R2932" s="11" t="s">
        <v>17</v>
      </c>
    </row>
    <row r="2933" spans="1:18" x14ac:dyDescent="0.35">
      <c r="A2933" s="11" t="s">
        <v>11488</v>
      </c>
      <c r="B2933" s="11" t="s">
        <v>11488</v>
      </c>
      <c r="C2933" s="10" t="s">
        <v>40</v>
      </c>
      <c r="D2933" s="11" t="s">
        <v>43</v>
      </c>
      <c r="E2933" s="11" t="s">
        <v>11489</v>
      </c>
      <c r="F2933" s="11"/>
      <c r="G2933" s="11" t="s">
        <v>11490</v>
      </c>
      <c r="H2933" s="11" t="s">
        <v>11491</v>
      </c>
      <c r="I2933" s="11" t="s">
        <v>11492</v>
      </c>
      <c r="J2933" s="12">
        <v>38718</v>
      </c>
      <c r="K2933" s="12">
        <v>38718</v>
      </c>
      <c r="L2933" s="12" t="s">
        <v>48</v>
      </c>
      <c r="M2933" s="13">
        <v>4000</v>
      </c>
      <c r="N2933" s="11" t="s">
        <v>891</v>
      </c>
      <c r="O2933" s="11" t="s">
        <v>892</v>
      </c>
      <c r="P2933" s="11" t="s">
        <v>37</v>
      </c>
      <c r="Q2933" s="11" t="s">
        <v>30</v>
      </c>
      <c r="R2933" s="11" t="s">
        <v>17</v>
      </c>
    </row>
    <row r="2934" spans="1:18" x14ac:dyDescent="0.35">
      <c r="A2934" s="11" t="s">
        <v>11493</v>
      </c>
      <c r="B2934" s="11" t="s">
        <v>11493</v>
      </c>
      <c r="C2934" s="10" t="s">
        <v>40</v>
      </c>
      <c r="D2934" s="11" t="s">
        <v>43</v>
      </c>
      <c r="E2934" s="11" t="s">
        <v>10402</v>
      </c>
      <c r="F2934" s="11"/>
      <c r="G2934" s="11" t="s">
        <v>111</v>
      </c>
      <c r="H2934" s="11" t="s">
        <v>11494</v>
      </c>
      <c r="I2934" s="11" t="s">
        <v>11492</v>
      </c>
      <c r="J2934" s="12">
        <v>38718</v>
      </c>
      <c r="K2934" s="12">
        <v>38718</v>
      </c>
      <c r="L2934" s="12" t="s">
        <v>48</v>
      </c>
      <c r="M2934" s="13">
        <v>90</v>
      </c>
      <c r="N2934" s="11" t="s">
        <v>902</v>
      </c>
      <c r="O2934" s="11" t="s">
        <v>903</v>
      </c>
      <c r="P2934" s="11" t="s">
        <v>37</v>
      </c>
      <c r="Q2934" s="11" t="s">
        <v>30</v>
      </c>
      <c r="R2934" s="11" t="s">
        <v>17</v>
      </c>
    </row>
    <row r="2935" spans="1:18" x14ac:dyDescent="0.35">
      <c r="A2935" s="11" t="s">
        <v>11495</v>
      </c>
      <c r="B2935" s="11" t="s">
        <v>11495</v>
      </c>
      <c r="C2935" s="10" t="s">
        <v>40</v>
      </c>
      <c r="D2935" s="11" t="s">
        <v>43</v>
      </c>
      <c r="E2935" s="11" t="s">
        <v>8084</v>
      </c>
      <c r="F2935" s="11"/>
      <c r="G2935" s="11" t="s">
        <v>48</v>
      </c>
      <c r="H2935" s="11" t="s">
        <v>48</v>
      </c>
      <c r="I2935" s="11" t="s">
        <v>11492</v>
      </c>
      <c r="J2935" s="12">
        <v>38718</v>
      </c>
      <c r="K2935" s="12">
        <v>38718</v>
      </c>
      <c r="L2935" s="12" t="s">
        <v>48</v>
      </c>
      <c r="M2935" s="13">
        <v>494</v>
      </c>
      <c r="N2935" s="11" t="s">
        <v>902</v>
      </c>
      <c r="O2935" s="11" t="s">
        <v>903</v>
      </c>
      <c r="P2935" s="11" t="s">
        <v>37</v>
      </c>
      <c r="Q2935" s="11" t="s">
        <v>30</v>
      </c>
      <c r="R2935" s="11" t="s">
        <v>17</v>
      </c>
    </row>
    <row r="2936" spans="1:18" x14ac:dyDescent="0.35">
      <c r="A2936" s="11" t="s">
        <v>11496</v>
      </c>
      <c r="B2936" s="11" t="s">
        <v>11496</v>
      </c>
      <c r="C2936" s="10" t="s">
        <v>40</v>
      </c>
      <c r="D2936" s="11" t="s">
        <v>43</v>
      </c>
      <c r="E2936" s="11" t="s">
        <v>1256</v>
      </c>
      <c r="F2936" s="11"/>
      <c r="G2936" s="11" t="s">
        <v>10876</v>
      </c>
      <c r="H2936" s="11" t="s">
        <v>11497</v>
      </c>
      <c r="I2936" s="11" t="s">
        <v>11498</v>
      </c>
      <c r="J2936" s="12">
        <v>38718</v>
      </c>
      <c r="K2936" s="12">
        <v>38718</v>
      </c>
      <c r="L2936" s="12" t="s">
        <v>48</v>
      </c>
      <c r="M2936" s="13">
        <v>70</v>
      </c>
      <c r="N2936" s="11" t="s">
        <v>1035</v>
      </c>
      <c r="O2936" s="11" t="s">
        <v>1036</v>
      </c>
      <c r="P2936" s="11" t="s">
        <v>37</v>
      </c>
      <c r="Q2936" s="11" t="s">
        <v>30</v>
      </c>
      <c r="R2936" s="11" t="s">
        <v>17</v>
      </c>
    </row>
    <row r="2937" spans="1:18" x14ac:dyDescent="0.35">
      <c r="A2937" s="11" t="s">
        <v>11499</v>
      </c>
      <c r="B2937" s="11" t="s">
        <v>11499</v>
      </c>
      <c r="C2937" s="10" t="s">
        <v>40</v>
      </c>
      <c r="D2937" s="11" t="s">
        <v>43</v>
      </c>
      <c r="E2937" s="11" t="s">
        <v>10402</v>
      </c>
      <c r="F2937" s="11"/>
      <c r="G2937" s="11" t="s">
        <v>11500</v>
      </c>
      <c r="H2937" s="11" t="s">
        <v>11501</v>
      </c>
      <c r="I2937" s="11" t="s">
        <v>11498</v>
      </c>
      <c r="J2937" s="12">
        <v>38718</v>
      </c>
      <c r="K2937" s="12">
        <v>38718</v>
      </c>
      <c r="L2937" s="12" t="s">
        <v>48</v>
      </c>
      <c r="M2937" s="13">
        <v>75</v>
      </c>
      <c r="N2937" s="11" t="s">
        <v>1035</v>
      </c>
      <c r="O2937" s="11" t="s">
        <v>1036</v>
      </c>
      <c r="P2937" s="11" t="s">
        <v>37</v>
      </c>
      <c r="Q2937" s="11" t="s">
        <v>30</v>
      </c>
      <c r="R2937" s="11" t="s">
        <v>17</v>
      </c>
    </row>
    <row r="2938" spans="1:18" x14ac:dyDescent="0.35">
      <c r="A2938" s="11" t="s">
        <v>11502</v>
      </c>
      <c r="B2938" s="11" t="s">
        <v>11502</v>
      </c>
      <c r="C2938" s="10" t="s">
        <v>40</v>
      </c>
      <c r="D2938" s="11" t="s">
        <v>43</v>
      </c>
      <c r="E2938" s="11" t="s">
        <v>8084</v>
      </c>
      <c r="F2938" s="11"/>
      <c r="G2938" s="11" t="s">
        <v>45</v>
      </c>
      <c r="H2938" s="11" t="s">
        <v>11503</v>
      </c>
      <c r="I2938" s="11" t="s">
        <v>11504</v>
      </c>
      <c r="J2938" s="12">
        <v>38718</v>
      </c>
      <c r="K2938" s="12">
        <v>38718</v>
      </c>
      <c r="L2938" s="12" t="s">
        <v>48</v>
      </c>
      <c r="M2938" s="13">
        <v>494</v>
      </c>
      <c r="N2938" s="11" t="s">
        <v>1035</v>
      </c>
      <c r="O2938" s="11" t="s">
        <v>1036</v>
      </c>
      <c r="P2938" s="11" t="s">
        <v>37</v>
      </c>
      <c r="Q2938" s="11" t="s">
        <v>30</v>
      </c>
      <c r="R2938" s="11" t="s">
        <v>17</v>
      </c>
    </row>
    <row r="2939" spans="1:18" x14ac:dyDescent="0.35">
      <c r="A2939" s="11" t="s">
        <v>11505</v>
      </c>
      <c r="B2939" s="11" t="s">
        <v>11505</v>
      </c>
      <c r="C2939" s="10" t="s">
        <v>40</v>
      </c>
      <c r="D2939" s="11" t="s">
        <v>43</v>
      </c>
      <c r="E2939" s="11" t="s">
        <v>1924</v>
      </c>
      <c r="F2939" s="11"/>
      <c r="G2939" s="11" t="s">
        <v>9808</v>
      </c>
      <c r="H2939" s="11" t="s">
        <v>11506</v>
      </c>
      <c r="I2939" s="11" t="s">
        <v>11507</v>
      </c>
      <c r="J2939" s="12">
        <v>38718</v>
      </c>
      <c r="K2939" s="12">
        <v>38718</v>
      </c>
      <c r="L2939" s="12" t="s">
        <v>48</v>
      </c>
      <c r="M2939" s="13">
        <v>290</v>
      </c>
      <c r="N2939" s="11" t="s">
        <v>587</v>
      </c>
      <c r="O2939" s="11" t="s">
        <v>588</v>
      </c>
      <c r="P2939" s="11" t="s">
        <v>38</v>
      </c>
      <c r="Q2939" s="11" t="s">
        <v>30</v>
      </c>
      <c r="R2939" s="11" t="s">
        <v>17</v>
      </c>
    </row>
    <row r="2940" spans="1:18" x14ac:dyDescent="0.35">
      <c r="A2940" s="11" t="s">
        <v>11508</v>
      </c>
      <c r="B2940" s="11" t="s">
        <v>11508</v>
      </c>
      <c r="C2940" s="10" t="s">
        <v>40</v>
      </c>
      <c r="D2940" s="11" t="s">
        <v>43</v>
      </c>
      <c r="E2940" s="11" t="s">
        <v>11509</v>
      </c>
      <c r="F2940" s="11"/>
      <c r="G2940" s="11" t="s">
        <v>48</v>
      </c>
      <c r="H2940" s="11" t="s">
        <v>48</v>
      </c>
      <c r="I2940" s="11" t="s">
        <v>11507</v>
      </c>
      <c r="J2940" s="12">
        <v>38718</v>
      </c>
      <c r="K2940" s="12">
        <v>38718</v>
      </c>
      <c r="L2940" s="12" t="s">
        <v>48</v>
      </c>
      <c r="M2940" s="13">
        <v>417.51</v>
      </c>
      <c r="N2940" s="11" t="s">
        <v>587</v>
      </c>
      <c r="O2940" s="11" t="s">
        <v>588</v>
      </c>
      <c r="P2940" s="11" t="s">
        <v>37</v>
      </c>
      <c r="Q2940" s="11" t="s">
        <v>30</v>
      </c>
      <c r="R2940" s="11" t="s">
        <v>17</v>
      </c>
    </row>
    <row r="2941" spans="1:18" x14ac:dyDescent="0.35">
      <c r="A2941" s="11" t="s">
        <v>11510</v>
      </c>
      <c r="B2941" s="11" t="s">
        <v>11510</v>
      </c>
      <c r="C2941" s="10" t="s">
        <v>40</v>
      </c>
      <c r="D2941" s="11" t="s">
        <v>43</v>
      </c>
      <c r="E2941" s="11" t="s">
        <v>11511</v>
      </c>
      <c r="F2941" s="11"/>
      <c r="G2941" s="11" t="s">
        <v>48</v>
      </c>
      <c r="H2941" s="11" t="s">
        <v>48</v>
      </c>
      <c r="I2941" s="11" t="s">
        <v>11512</v>
      </c>
      <c r="J2941" s="12">
        <v>38718</v>
      </c>
      <c r="K2941" s="12">
        <v>38718</v>
      </c>
      <c r="L2941" s="12" t="s">
        <v>48</v>
      </c>
      <c r="M2941" s="13">
        <v>1449.77</v>
      </c>
      <c r="N2941" s="11" t="s">
        <v>77</v>
      </c>
      <c r="O2941" s="11" t="s">
        <v>78</v>
      </c>
      <c r="P2941" s="11" t="s">
        <v>37</v>
      </c>
      <c r="Q2941" s="11" t="s">
        <v>30</v>
      </c>
      <c r="R2941" s="11" t="s">
        <v>17</v>
      </c>
    </row>
    <row r="2942" spans="1:18" x14ac:dyDescent="0.35">
      <c r="A2942" s="11" t="s">
        <v>11513</v>
      </c>
      <c r="B2942" s="11" t="s">
        <v>11513</v>
      </c>
      <c r="C2942" s="10" t="s">
        <v>40</v>
      </c>
      <c r="D2942" s="11" t="s">
        <v>43</v>
      </c>
      <c r="E2942" s="11" t="s">
        <v>11419</v>
      </c>
      <c r="F2942" s="11"/>
      <c r="G2942" s="11" t="s">
        <v>48</v>
      </c>
      <c r="H2942" s="11" t="s">
        <v>48</v>
      </c>
      <c r="I2942" s="11" t="s">
        <v>11514</v>
      </c>
      <c r="J2942" s="12">
        <v>38718</v>
      </c>
      <c r="K2942" s="12">
        <v>38718</v>
      </c>
      <c r="L2942" s="12" t="s">
        <v>48</v>
      </c>
      <c r="M2942" s="13">
        <v>0</v>
      </c>
      <c r="N2942" s="11" t="s">
        <v>106</v>
      </c>
      <c r="O2942" s="11" t="s">
        <v>106</v>
      </c>
      <c r="P2942" s="11" t="s">
        <v>39</v>
      </c>
      <c r="Q2942" s="11" t="s">
        <v>30</v>
      </c>
      <c r="R2942" s="11" t="s">
        <v>17</v>
      </c>
    </row>
    <row r="2943" spans="1:18" x14ac:dyDescent="0.35">
      <c r="A2943" s="11" t="s">
        <v>11515</v>
      </c>
      <c r="B2943" s="11" t="s">
        <v>11515</v>
      </c>
      <c r="C2943" s="10" t="s">
        <v>40</v>
      </c>
      <c r="D2943" s="11" t="s">
        <v>43</v>
      </c>
      <c r="E2943" s="11" t="s">
        <v>10402</v>
      </c>
      <c r="F2943" s="11"/>
      <c r="G2943" s="11" t="s">
        <v>48</v>
      </c>
      <c r="H2943" s="11" t="s">
        <v>48</v>
      </c>
      <c r="I2943" s="11" t="s">
        <v>11516</v>
      </c>
      <c r="J2943" s="12">
        <v>38718</v>
      </c>
      <c r="K2943" s="12">
        <v>38718</v>
      </c>
      <c r="L2943" s="12" t="s">
        <v>48</v>
      </c>
      <c r="M2943" s="13">
        <v>90</v>
      </c>
      <c r="N2943" s="11" t="s">
        <v>2004</v>
      </c>
      <c r="O2943" s="11" t="s">
        <v>2005</v>
      </c>
      <c r="P2943" s="11" t="s">
        <v>37</v>
      </c>
      <c r="Q2943" s="11" t="s">
        <v>30</v>
      </c>
      <c r="R2943" s="11" t="s">
        <v>17</v>
      </c>
    </row>
    <row r="2944" spans="1:18" x14ac:dyDescent="0.35">
      <c r="A2944" s="11" t="s">
        <v>11517</v>
      </c>
      <c r="B2944" s="11" t="s">
        <v>11517</v>
      </c>
      <c r="C2944" s="10" t="s">
        <v>40</v>
      </c>
      <c r="D2944" s="11" t="s">
        <v>43</v>
      </c>
      <c r="E2944" s="11" t="s">
        <v>10402</v>
      </c>
      <c r="F2944" s="11"/>
      <c r="G2944" s="11" t="s">
        <v>48</v>
      </c>
      <c r="H2944" s="11" t="s">
        <v>48</v>
      </c>
      <c r="I2944" s="11" t="s">
        <v>11518</v>
      </c>
      <c r="J2944" s="12">
        <v>38718</v>
      </c>
      <c r="K2944" s="12">
        <v>38718</v>
      </c>
      <c r="L2944" s="12" t="s">
        <v>48</v>
      </c>
      <c r="M2944" s="13">
        <v>90</v>
      </c>
      <c r="N2944" s="11" t="s">
        <v>2004</v>
      </c>
      <c r="O2944" s="11" t="s">
        <v>2005</v>
      </c>
      <c r="P2944" s="11" t="s">
        <v>37</v>
      </c>
      <c r="Q2944" s="11" t="s">
        <v>30</v>
      </c>
      <c r="R2944" s="11" t="s">
        <v>17</v>
      </c>
    </row>
    <row r="2945" spans="1:18" x14ac:dyDescent="0.35">
      <c r="A2945" s="11" t="s">
        <v>11519</v>
      </c>
      <c r="B2945" s="11" t="s">
        <v>11519</v>
      </c>
      <c r="C2945" s="10" t="s">
        <v>40</v>
      </c>
      <c r="D2945" s="11" t="s">
        <v>43</v>
      </c>
      <c r="E2945" s="11" t="s">
        <v>1256</v>
      </c>
      <c r="F2945" s="11"/>
      <c r="G2945" s="11" t="s">
        <v>48</v>
      </c>
      <c r="H2945" s="11" t="s">
        <v>48</v>
      </c>
      <c r="I2945" s="11" t="s">
        <v>11520</v>
      </c>
      <c r="J2945" s="12">
        <v>38718</v>
      </c>
      <c r="K2945" s="12">
        <v>38718</v>
      </c>
      <c r="L2945" s="12" t="s">
        <v>48</v>
      </c>
      <c r="M2945" s="13">
        <v>70</v>
      </c>
      <c r="N2945" s="11" t="s">
        <v>2004</v>
      </c>
      <c r="O2945" s="11" t="s">
        <v>2005</v>
      </c>
      <c r="P2945" s="11" t="s">
        <v>37</v>
      </c>
      <c r="Q2945" s="11" t="s">
        <v>30</v>
      </c>
      <c r="R2945" s="11" t="s">
        <v>17</v>
      </c>
    </row>
    <row r="2946" spans="1:18" x14ac:dyDescent="0.35">
      <c r="A2946" s="11" t="s">
        <v>11521</v>
      </c>
      <c r="B2946" s="11" t="s">
        <v>11521</v>
      </c>
      <c r="C2946" s="10" t="s">
        <v>40</v>
      </c>
      <c r="D2946" s="11" t="s">
        <v>43</v>
      </c>
      <c r="E2946" s="11" t="s">
        <v>10964</v>
      </c>
      <c r="F2946" s="11"/>
      <c r="G2946" s="11" t="s">
        <v>48</v>
      </c>
      <c r="H2946" s="11" t="s">
        <v>48</v>
      </c>
      <c r="I2946" s="11" t="s">
        <v>11522</v>
      </c>
      <c r="J2946" s="12">
        <v>38718</v>
      </c>
      <c r="K2946" s="12">
        <v>38718</v>
      </c>
      <c r="L2946" s="12" t="s">
        <v>48</v>
      </c>
      <c r="M2946" s="13">
        <v>250</v>
      </c>
      <c r="N2946" s="11" t="s">
        <v>2004</v>
      </c>
      <c r="O2946" s="11" t="s">
        <v>2005</v>
      </c>
      <c r="P2946" s="11" t="s">
        <v>37</v>
      </c>
      <c r="Q2946" s="11" t="s">
        <v>30</v>
      </c>
      <c r="R2946" s="11" t="s">
        <v>17</v>
      </c>
    </row>
    <row r="2947" spans="1:18" x14ac:dyDescent="0.35">
      <c r="A2947" s="11" t="s">
        <v>11523</v>
      </c>
      <c r="B2947" s="11" t="s">
        <v>11523</v>
      </c>
      <c r="C2947" s="10" t="s">
        <v>40</v>
      </c>
      <c r="D2947" s="11" t="s">
        <v>43</v>
      </c>
      <c r="E2947" s="11" t="s">
        <v>10964</v>
      </c>
      <c r="F2947" s="11"/>
      <c r="G2947" s="11" t="s">
        <v>48</v>
      </c>
      <c r="H2947" s="11" t="s">
        <v>48</v>
      </c>
      <c r="I2947" s="11" t="s">
        <v>11524</v>
      </c>
      <c r="J2947" s="12">
        <v>38718</v>
      </c>
      <c r="K2947" s="12">
        <v>38718</v>
      </c>
      <c r="L2947" s="12" t="s">
        <v>48</v>
      </c>
      <c r="M2947" s="13">
        <v>250</v>
      </c>
      <c r="N2947" s="11" t="s">
        <v>2004</v>
      </c>
      <c r="O2947" s="11" t="s">
        <v>2005</v>
      </c>
      <c r="P2947" s="11" t="s">
        <v>37</v>
      </c>
      <c r="Q2947" s="11" t="s">
        <v>30</v>
      </c>
      <c r="R2947" s="11" t="s">
        <v>17</v>
      </c>
    </row>
    <row r="2948" spans="1:18" x14ac:dyDescent="0.35">
      <c r="A2948" s="11" t="s">
        <v>11525</v>
      </c>
      <c r="B2948" s="11" t="s">
        <v>11525</v>
      </c>
      <c r="C2948" s="10" t="s">
        <v>40</v>
      </c>
      <c r="D2948" s="11" t="s">
        <v>43</v>
      </c>
      <c r="E2948" s="11" t="s">
        <v>11526</v>
      </c>
      <c r="F2948" s="11"/>
      <c r="G2948" s="11" t="s">
        <v>48</v>
      </c>
      <c r="H2948" s="11" t="s">
        <v>48</v>
      </c>
      <c r="I2948" s="11" t="s">
        <v>11524</v>
      </c>
      <c r="J2948" s="12">
        <v>38718</v>
      </c>
      <c r="K2948" s="12">
        <v>38718</v>
      </c>
      <c r="L2948" s="12" t="s">
        <v>48</v>
      </c>
      <c r="M2948" s="13">
        <v>225</v>
      </c>
      <c r="N2948" s="11" t="s">
        <v>386</v>
      </c>
      <c r="O2948" s="11" t="s">
        <v>387</v>
      </c>
      <c r="P2948" s="11" t="s">
        <v>38</v>
      </c>
      <c r="Q2948" s="11" t="s">
        <v>30</v>
      </c>
      <c r="R2948" s="11" t="s">
        <v>17</v>
      </c>
    </row>
    <row r="2949" spans="1:18" x14ac:dyDescent="0.35">
      <c r="A2949" s="11" t="s">
        <v>11527</v>
      </c>
      <c r="B2949" s="11" t="s">
        <v>11527</v>
      </c>
      <c r="C2949" s="10" t="s">
        <v>40</v>
      </c>
      <c r="D2949" s="11" t="s">
        <v>43</v>
      </c>
      <c r="E2949" s="11" t="s">
        <v>11526</v>
      </c>
      <c r="F2949" s="11"/>
      <c r="G2949" s="11" t="s">
        <v>48</v>
      </c>
      <c r="H2949" s="11" t="s">
        <v>48</v>
      </c>
      <c r="I2949" s="11" t="s">
        <v>11524</v>
      </c>
      <c r="J2949" s="12">
        <v>38718</v>
      </c>
      <c r="K2949" s="12">
        <v>38718</v>
      </c>
      <c r="L2949" s="12" t="s">
        <v>48</v>
      </c>
      <c r="M2949" s="13">
        <v>225</v>
      </c>
      <c r="N2949" s="11" t="s">
        <v>386</v>
      </c>
      <c r="O2949" s="11" t="s">
        <v>387</v>
      </c>
      <c r="P2949" s="11" t="s">
        <v>38</v>
      </c>
      <c r="Q2949" s="11" t="s">
        <v>30</v>
      </c>
      <c r="R2949" s="11" t="s">
        <v>17</v>
      </c>
    </row>
    <row r="2950" spans="1:18" x14ac:dyDescent="0.35">
      <c r="A2950" s="11" t="s">
        <v>11528</v>
      </c>
      <c r="B2950" s="11" t="s">
        <v>11528</v>
      </c>
      <c r="C2950" s="10" t="s">
        <v>40</v>
      </c>
      <c r="D2950" s="11" t="s">
        <v>43</v>
      </c>
      <c r="E2950" s="11" t="s">
        <v>11529</v>
      </c>
      <c r="F2950" s="11"/>
      <c r="G2950" s="11" t="s">
        <v>48</v>
      </c>
      <c r="H2950" s="11" t="s">
        <v>48</v>
      </c>
      <c r="I2950" s="11" t="s">
        <v>11530</v>
      </c>
      <c r="J2950" s="12">
        <v>38718</v>
      </c>
      <c r="K2950" s="12">
        <v>38718</v>
      </c>
      <c r="L2950" s="12" t="s">
        <v>48</v>
      </c>
      <c r="M2950" s="13">
        <v>0</v>
      </c>
      <c r="N2950" s="11" t="s">
        <v>2004</v>
      </c>
      <c r="O2950" s="11" t="s">
        <v>2005</v>
      </c>
      <c r="P2950" s="11" t="s">
        <v>37</v>
      </c>
      <c r="Q2950" s="11" t="s">
        <v>30</v>
      </c>
      <c r="R2950" s="11" t="s">
        <v>17</v>
      </c>
    </row>
    <row r="2951" spans="1:18" x14ac:dyDescent="0.35">
      <c r="A2951" s="11" t="s">
        <v>11531</v>
      </c>
      <c r="B2951" s="11" t="s">
        <v>11531</v>
      </c>
      <c r="C2951" s="10" t="s">
        <v>40</v>
      </c>
      <c r="D2951" s="11" t="s">
        <v>43</v>
      </c>
      <c r="E2951" s="11" t="s">
        <v>11529</v>
      </c>
      <c r="F2951" s="11"/>
      <c r="G2951" s="11" t="s">
        <v>48</v>
      </c>
      <c r="H2951" s="11" t="s">
        <v>48</v>
      </c>
      <c r="I2951" s="11" t="s">
        <v>11532</v>
      </c>
      <c r="J2951" s="12">
        <v>38718</v>
      </c>
      <c r="K2951" s="12">
        <v>38718</v>
      </c>
      <c r="L2951" s="12" t="s">
        <v>48</v>
      </c>
      <c r="M2951" s="13">
        <v>0</v>
      </c>
      <c r="N2951" s="11" t="s">
        <v>2004</v>
      </c>
      <c r="O2951" s="11" t="s">
        <v>2005</v>
      </c>
      <c r="P2951" s="11" t="s">
        <v>37</v>
      </c>
      <c r="Q2951" s="11" t="s">
        <v>30</v>
      </c>
      <c r="R2951" s="11" t="s">
        <v>17</v>
      </c>
    </row>
    <row r="2952" spans="1:18" x14ac:dyDescent="0.35">
      <c r="A2952" s="11" t="s">
        <v>11533</v>
      </c>
      <c r="B2952" s="11" t="s">
        <v>11533</v>
      </c>
      <c r="C2952" s="10" t="s">
        <v>40</v>
      </c>
      <c r="D2952" s="11" t="s">
        <v>225</v>
      </c>
      <c r="E2952" s="11" t="s">
        <v>1256</v>
      </c>
      <c r="F2952" s="11"/>
      <c r="G2952" s="11" t="s">
        <v>48</v>
      </c>
      <c r="H2952" s="11" t="s">
        <v>48</v>
      </c>
      <c r="I2952" s="11" t="s">
        <v>11534</v>
      </c>
      <c r="J2952" s="12">
        <v>38718</v>
      </c>
      <c r="K2952" s="12">
        <v>38718</v>
      </c>
      <c r="L2952" s="12" t="s">
        <v>48</v>
      </c>
      <c r="M2952" s="13">
        <v>70</v>
      </c>
      <c r="N2952" s="11" t="s">
        <v>587</v>
      </c>
      <c r="O2952" s="11" t="s">
        <v>588</v>
      </c>
      <c r="P2952" s="11" t="s">
        <v>37</v>
      </c>
      <c r="Q2952" s="11" t="s">
        <v>30</v>
      </c>
      <c r="R2952" s="11" t="s">
        <v>17</v>
      </c>
    </row>
    <row r="2953" spans="1:18" x14ac:dyDescent="0.35">
      <c r="A2953" s="11" t="s">
        <v>11535</v>
      </c>
      <c r="B2953" s="11" t="s">
        <v>11535</v>
      </c>
      <c r="C2953" s="10" t="s">
        <v>40</v>
      </c>
      <c r="D2953" s="11" t="s">
        <v>43</v>
      </c>
      <c r="E2953" s="11" t="s">
        <v>1604</v>
      </c>
      <c r="F2953" s="11"/>
      <c r="G2953" s="11" t="s">
        <v>48</v>
      </c>
      <c r="H2953" s="11" t="s">
        <v>48</v>
      </c>
      <c r="I2953" s="11" t="s">
        <v>11536</v>
      </c>
      <c r="J2953" s="12">
        <v>38718</v>
      </c>
      <c r="K2953" s="12">
        <v>38718</v>
      </c>
      <c r="L2953" s="12" t="s">
        <v>48</v>
      </c>
      <c r="M2953" s="13">
        <v>1197</v>
      </c>
      <c r="N2953" s="11" t="s">
        <v>587</v>
      </c>
      <c r="O2953" s="11" t="s">
        <v>588</v>
      </c>
      <c r="P2953" s="11" t="s">
        <v>37</v>
      </c>
      <c r="Q2953" s="11" t="s">
        <v>30</v>
      </c>
      <c r="R2953" s="11" t="s">
        <v>17</v>
      </c>
    </row>
    <row r="2954" spans="1:18" x14ac:dyDescent="0.35">
      <c r="A2954" s="11" t="s">
        <v>11537</v>
      </c>
      <c r="B2954" s="11" t="s">
        <v>11537</v>
      </c>
      <c r="C2954" s="10" t="s">
        <v>40</v>
      </c>
      <c r="D2954" s="11" t="s">
        <v>43</v>
      </c>
      <c r="E2954" s="11" t="s">
        <v>1604</v>
      </c>
      <c r="F2954" s="11"/>
      <c r="G2954" s="11" t="s">
        <v>48</v>
      </c>
      <c r="H2954" s="11" t="s">
        <v>48</v>
      </c>
      <c r="I2954" s="11" t="s">
        <v>11538</v>
      </c>
      <c r="J2954" s="12">
        <v>38718</v>
      </c>
      <c r="K2954" s="12">
        <v>38718</v>
      </c>
      <c r="L2954" s="12" t="s">
        <v>48</v>
      </c>
      <c r="M2954" s="13">
        <v>0</v>
      </c>
      <c r="N2954" s="11" t="s">
        <v>587</v>
      </c>
      <c r="O2954" s="11" t="s">
        <v>588</v>
      </c>
      <c r="P2954" s="11" t="s">
        <v>37</v>
      </c>
      <c r="Q2954" s="11" t="s">
        <v>30</v>
      </c>
      <c r="R2954" s="11" t="s">
        <v>17</v>
      </c>
    </row>
    <row r="2955" spans="1:18" x14ac:dyDescent="0.35">
      <c r="A2955" s="11" t="s">
        <v>11539</v>
      </c>
      <c r="B2955" s="11" t="s">
        <v>11539</v>
      </c>
      <c r="C2955" s="10" t="s">
        <v>40</v>
      </c>
      <c r="D2955" s="11" t="s">
        <v>43</v>
      </c>
      <c r="E2955" s="11" t="s">
        <v>1604</v>
      </c>
      <c r="F2955" s="11"/>
      <c r="G2955" s="11" t="s">
        <v>48</v>
      </c>
      <c r="H2955" s="11" t="s">
        <v>48</v>
      </c>
      <c r="I2955" s="11" t="s">
        <v>11540</v>
      </c>
      <c r="J2955" s="12">
        <v>38718</v>
      </c>
      <c r="K2955" s="12">
        <v>38718</v>
      </c>
      <c r="L2955" s="12" t="s">
        <v>48</v>
      </c>
      <c r="M2955" s="13">
        <v>1197</v>
      </c>
      <c r="N2955" s="11" t="s">
        <v>587</v>
      </c>
      <c r="O2955" s="11" t="s">
        <v>588</v>
      </c>
      <c r="P2955" s="11" t="s">
        <v>37</v>
      </c>
      <c r="Q2955" s="11" t="s">
        <v>30</v>
      </c>
      <c r="R2955" s="11" t="s">
        <v>17</v>
      </c>
    </row>
    <row r="2956" spans="1:18" x14ac:dyDescent="0.35">
      <c r="A2956" s="11" t="s">
        <v>11541</v>
      </c>
      <c r="B2956" s="11" t="s">
        <v>11541</v>
      </c>
      <c r="C2956" s="10" t="s">
        <v>40</v>
      </c>
      <c r="D2956" s="11" t="s">
        <v>43</v>
      </c>
      <c r="E2956" s="11" t="s">
        <v>1604</v>
      </c>
      <c r="F2956" s="11"/>
      <c r="G2956" s="11" t="s">
        <v>48</v>
      </c>
      <c r="H2956" s="11" t="s">
        <v>48</v>
      </c>
      <c r="I2956" s="11" t="s">
        <v>11542</v>
      </c>
      <c r="J2956" s="12">
        <v>38718</v>
      </c>
      <c r="K2956" s="12">
        <v>38718</v>
      </c>
      <c r="L2956" s="12" t="s">
        <v>48</v>
      </c>
      <c r="M2956" s="13">
        <v>1197</v>
      </c>
      <c r="N2956" s="11" t="s">
        <v>587</v>
      </c>
      <c r="O2956" s="11" t="s">
        <v>588</v>
      </c>
      <c r="P2956" s="11" t="s">
        <v>37</v>
      </c>
      <c r="Q2956" s="11" t="s">
        <v>30</v>
      </c>
      <c r="R2956" s="11" t="s">
        <v>17</v>
      </c>
    </row>
    <row r="2957" spans="1:18" x14ac:dyDescent="0.35">
      <c r="A2957" s="11" t="s">
        <v>11543</v>
      </c>
      <c r="B2957" s="11" t="s">
        <v>11543</v>
      </c>
      <c r="C2957" s="10" t="s">
        <v>40</v>
      </c>
      <c r="D2957" s="11" t="s">
        <v>43</v>
      </c>
      <c r="E2957" s="11" t="s">
        <v>11544</v>
      </c>
      <c r="F2957" s="11"/>
      <c r="G2957" s="11" t="s">
        <v>264</v>
      </c>
      <c r="H2957" s="11" t="s">
        <v>48</v>
      </c>
      <c r="I2957" s="11" t="s">
        <v>11545</v>
      </c>
      <c r="J2957" s="12">
        <v>38393</v>
      </c>
      <c r="K2957" s="12">
        <v>38393</v>
      </c>
      <c r="L2957" s="12" t="s">
        <v>48</v>
      </c>
      <c r="M2957" s="13">
        <v>2897.95</v>
      </c>
      <c r="N2957" s="11" t="s">
        <v>516</v>
      </c>
      <c r="O2957" s="11" t="s">
        <v>517</v>
      </c>
      <c r="P2957" s="11" t="s">
        <v>39</v>
      </c>
      <c r="Q2957" s="11" t="s">
        <v>30</v>
      </c>
      <c r="R2957" s="11" t="s">
        <v>17</v>
      </c>
    </row>
    <row r="2958" spans="1:18" x14ac:dyDescent="0.35">
      <c r="A2958" s="11" t="s">
        <v>11546</v>
      </c>
      <c r="B2958" s="11" t="s">
        <v>11546</v>
      </c>
      <c r="C2958" s="10" t="s">
        <v>40</v>
      </c>
      <c r="D2958" s="11" t="s">
        <v>43</v>
      </c>
      <c r="E2958" s="11" t="s">
        <v>11547</v>
      </c>
      <c r="F2958" s="11"/>
      <c r="G2958" s="11" t="s">
        <v>111</v>
      </c>
      <c r="H2958" s="11" t="s">
        <v>11548</v>
      </c>
      <c r="I2958" s="11" t="s">
        <v>11549</v>
      </c>
      <c r="J2958" s="12">
        <v>38462</v>
      </c>
      <c r="K2958" s="12">
        <v>38462</v>
      </c>
      <c r="L2958" s="12" t="s">
        <v>48</v>
      </c>
      <c r="M2958" s="13">
        <v>643.79999999999995</v>
      </c>
      <c r="N2958" s="11" t="s">
        <v>1008</v>
      </c>
      <c r="O2958" s="11" t="s">
        <v>1009</v>
      </c>
      <c r="P2958" s="11" t="s">
        <v>37</v>
      </c>
      <c r="Q2958" s="11" t="s">
        <v>30</v>
      </c>
      <c r="R2958" s="11" t="s">
        <v>17</v>
      </c>
    </row>
    <row r="2959" spans="1:18" x14ac:dyDescent="0.35">
      <c r="A2959" s="11" t="s">
        <v>11550</v>
      </c>
      <c r="B2959" s="11" t="s">
        <v>11550</v>
      </c>
      <c r="C2959" s="10" t="s">
        <v>40</v>
      </c>
      <c r="D2959" s="11" t="s">
        <v>43</v>
      </c>
      <c r="E2959" s="11" t="s">
        <v>11547</v>
      </c>
      <c r="F2959" s="11"/>
      <c r="G2959" s="11" t="s">
        <v>111</v>
      </c>
      <c r="H2959" s="11" t="s">
        <v>11548</v>
      </c>
      <c r="I2959" s="11" t="s">
        <v>11551</v>
      </c>
      <c r="J2959" s="12">
        <v>38462</v>
      </c>
      <c r="K2959" s="12">
        <v>38462</v>
      </c>
      <c r="L2959" s="12" t="s">
        <v>48</v>
      </c>
      <c r="M2959" s="13">
        <v>643.79999999999995</v>
      </c>
      <c r="N2959" s="11" t="s">
        <v>1103</v>
      </c>
      <c r="O2959" s="11" t="s">
        <v>1104</v>
      </c>
      <c r="P2959" s="11" t="s">
        <v>37</v>
      </c>
      <c r="Q2959" s="11" t="s">
        <v>30</v>
      </c>
      <c r="R2959" s="11" t="s">
        <v>17</v>
      </c>
    </row>
    <row r="2960" spans="1:18" x14ac:dyDescent="0.35">
      <c r="A2960" s="11" t="s">
        <v>11552</v>
      </c>
      <c r="B2960" s="11" t="s">
        <v>11552</v>
      </c>
      <c r="C2960" s="10" t="s">
        <v>40</v>
      </c>
      <c r="D2960" s="11" t="s">
        <v>43</v>
      </c>
      <c r="E2960" s="11" t="s">
        <v>11547</v>
      </c>
      <c r="F2960" s="11"/>
      <c r="G2960" s="11" t="s">
        <v>111</v>
      </c>
      <c r="H2960" s="11" t="s">
        <v>11548</v>
      </c>
      <c r="I2960" s="11" t="s">
        <v>11553</v>
      </c>
      <c r="J2960" s="12">
        <v>38462</v>
      </c>
      <c r="K2960" s="12">
        <v>38462</v>
      </c>
      <c r="L2960" s="12" t="s">
        <v>48</v>
      </c>
      <c r="M2960" s="13">
        <v>643.79999999999995</v>
      </c>
      <c r="N2960" s="11" t="s">
        <v>516</v>
      </c>
      <c r="O2960" s="11" t="s">
        <v>517</v>
      </c>
      <c r="P2960" s="11" t="s">
        <v>37</v>
      </c>
      <c r="Q2960" s="11" t="s">
        <v>30</v>
      </c>
      <c r="R2960" s="11" t="s">
        <v>17</v>
      </c>
    </row>
    <row r="2961" spans="1:18" x14ac:dyDescent="0.35">
      <c r="A2961" s="11" t="s">
        <v>11554</v>
      </c>
      <c r="B2961" s="11" t="s">
        <v>11554</v>
      </c>
      <c r="C2961" s="10" t="s">
        <v>40</v>
      </c>
      <c r="D2961" s="11" t="s">
        <v>43</v>
      </c>
      <c r="E2961" s="11" t="s">
        <v>11555</v>
      </c>
      <c r="F2961" s="11"/>
      <c r="G2961" s="11" t="s">
        <v>48</v>
      </c>
      <c r="H2961" s="11" t="s">
        <v>48</v>
      </c>
      <c r="I2961" s="11" t="s">
        <v>11556</v>
      </c>
      <c r="J2961" s="12">
        <v>38718</v>
      </c>
      <c r="K2961" s="12">
        <v>38718</v>
      </c>
      <c r="L2961" s="12" t="s">
        <v>48</v>
      </c>
      <c r="M2961" s="13">
        <v>1360.04</v>
      </c>
      <c r="N2961" s="11" t="s">
        <v>77</v>
      </c>
      <c r="O2961" s="11" t="s">
        <v>78</v>
      </c>
      <c r="P2961" s="11" t="s">
        <v>37</v>
      </c>
      <c r="Q2961" s="11" t="s">
        <v>30</v>
      </c>
      <c r="R2961" s="11" t="s">
        <v>17</v>
      </c>
    </row>
    <row r="2962" spans="1:18" x14ac:dyDescent="0.35">
      <c r="A2962" s="11" t="s">
        <v>11557</v>
      </c>
      <c r="B2962" s="11" t="s">
        <v>11557</v>
      </c>
      <c r="C2962" s="10" t="s">
        <v>40</v>
      </c>
      <c r="D2962" s="11" t="s">
        <v>43</v>
      </c>
      <c r="E2962" s="11" t="s">
        <v>11555</v>
      </c>
      <c r="F2962" s="11"/>
      <c r="G2962" s="11" t="s">
        <v>48</v>
      </c>
      <c r="H2962" s="11" t="s">
        <v>48</v>
      </c>
      <c r="I2962" s="11" t="s">
        <v>11558</v>
      </c>
      <c r="J2962" s="12">
        <v>38718</v>
      </c>
      <c r="K2962" s="12">
        <v>38718</v>
      </c>
      <c r="L2962" s="12" t="s">
        <v>48</v>
      </c>
      <c r="M2962" s="13">
        <v>1360.04</v>
      </c>
      <c r="N2962" s="11" t="s">
        <v>77</v>
      </c>
      <c r="O2962" s="11" t="s">
        <v>78</v>
      </c>
      <c r="P2962" s="11" t="s">
        <v>37</v>
      </c>
      <c r="Q2962" s="11" t="s">
        <v>30</v>
      </c>
      <c r="R2962" s="11" t="s">
        <v>17</v>
      </c>
    </row>
    <row r="2963" spans="1:18" x14ac:dyDescent="0.35">
      <c r="A2963" s="11" t="s">
        <v>11559</v>
      </c>
      <c r="B2963" s="11" t="s">
        <v>11559</v>
      </c>
      <c r="C2963" s="10" t="s">
        <v>40</v>
      </c>
      <c r="D2963" s="11" t="s">
        <v>43</v>
      </c>
      <c r="E2963" s="11" t="s">
        <v>11560</v>
      </c>
      <c r="F2963" s="11"/>
      <c r="G2963" s="11" t="s">
        <v>9670</v>
      </c>
      <c r="H2963" s="11" t="s">
        <v>11561</v>
      </c>
      <c r="I2963" s="11" t="s">
        <v>11562</v>
      </c>
      <c r="J2963" s="12">
        <v>38718</v>
      </c>
      <c r="K2963" s="12">
        <v>38718</v>
      </c>
      <c r="L2963" s="12" t="s">
        <v>48</v>
      </c>
      <c r="M2963" s="13">
        <v>70</v>
      </c>
      <c r="N2963" s="11" t="s">
        <v>77</v>
      </c>
      <c r="O2963" s="11" t="s">
        <v>78</v>
      </c>
      <c r="P2963" s="11" t="s">
        <v>37</v>
      </c>
      <c r="Q2963" s="11" t="s">
        <v>30</v>
      </c>
      <c r="R2963" s="11" t="s">
        <v>17</v>
      </c>
    </row>
    <row r="2964" spans="1:18" x14ac:dyDescent="0.35">
      <c r="A2964" s="11" t="s">
        <v>11563</v>
      </c>
      <c r="B2964" s="11" t="s">
        <v>11563</v>
      </c>
      <c r="C2964" s="10" t="s">
        <v>40</v>
      </c>
      <c r="D2964" s="11" t="s">
        <v>43</v>
      </c>
      <c r="E2964" s="11" t="s">
        <v>11564</v>
      </c>
      <c r="F2964" s="11"/>
      <c r="G2964" s="11" t="s">
        <v>48</v>
      </c>
      <c r="H2964" s="11" t="s">
        <v>48</v>
      </c>
      <c r="I2964" s="11" t="s">
        <v>11565</v>
      </c>
      <c r="J2964" s="12">
        <v>38718</v>
      </c>
      <c r="K2964" s="12">
        <v>38718</v>
      </c>
      <c r="L2964" s="12" t="s">
        <v>48</v>
      </c>
      <c r="M2964" s="13">
        <v>0</v>
      </c>
      <c r="N2964" s="11" t="s">
        <v>77</v>
      </c>
      <c r="O2964" s="11" t="s">
        <v>78</v>
      </c>
      <c r="P2964" s="11" t="s">
        <v>37</v>
      </c>
      <c r="Q2964" s="11" t="s">
        <v>30</v>
      </c>
      <c r="R2964" s="11" t="s">
        <v>17</v>
      </c>
    </row>
    <row r="2965" spans="1:18" x14ac:dyDescent="0.35">
      <c r="A2965" s="11" t="s">
        <v>11566</v>
      </c>
      <c r="B2965" s="11" t="s">
        <v>11566</v>
      </c>
      <c r="C2965" s="10" t="s">
        <v>40</v>
      </c>
      <c r="D2965" s="11" t="s">
        <v>43</v>
      </c>
      <c r="E2965" s="11" t="s">
        <v>11564</v>
      </c>
      <c r="F2965" s="11"/>
      <c r="G2965" s="11" t="s">
        <v>45</v>
      </c>
      <c r="H2965" s="11" t="s">
        <v>11567</v>
      </c>
      <c r="I2965" s="11" t="s">
        <v>11568</v>
      </c>
      <c r="J2965" s="12">
        <v>38718</v>
      </c>
      <c r="K2965" s="12">
        <v>38718</v>
      </c>
      <c r="L2965" s="12" t="s">
        <v>48</v>
      </c>
      <c r="M2965" s="13">
        <v>0</v>
      </c>
      <c r="N2965" s="11" t="s">
        <v>1023</v>
      </c>
      <c r="O2965" s="11" t="s">
        <v>1024</v>
      </c>
      <c r="P2965" s="11" t="s">
        <v>37</v>
      </c>
      <c r="Q2965" s="11" t="s">
        <v>30</v>
      </c>
      <c r="R2965" s="11" t="s">
        <v>17</v>
      </c>
    </row>
    <row r="2966" spans="1:18" x14ac:dyDescent="0.35">
      <c r="A2966" s="11" t="s">
        <v>11569</v>
      </c>
      <c r="B2966" s="11" t="s">
        <v>11569</v>
      </c>
      <c r="C2966" s="10" t="s">
        <v>40</v>
      </c>
      <c r="D2966" s="11" t="s">
        <v>43</v>
      </c>
      <c r="E2966" s="11" t="s">
        <v>11570</v>
      </c>
      <c r="F2966" s="11"/>
      <c r="G2966" s="11" t="s">
        <v>9670</v>
      </c>
      <c r="H2966" s="11" t="s">
        <v>11571</v>
      </c>
      <c r="I2966" s="11" t="s">
        <v>11572</v>
      </c>
      <c r="J2966" s="12">
        <v>38718</v>
      </c>
      <c r="K2966" s="12">
        <v>38718</v>
      </c>
      <c r="L2966" s="12" t="s">
        <v>48</v>
      </c>
      <c r="M2966" s="13">
        <v>1545</v>
      </c>
      <c r="N2966" s="11" t="s">
        <v>1023</v>
      </c>
      <c r="O2966" s="11" t="s">
        <v>1024</v>
      </c>
      <c r="P2966" s="11" t="s">
        <v>37</v>
      </c>
      <c r="Q2966" s="11" t="s">
        <v>30</v>
      </c>
      <c r="R2966" s="11" t="s">
        <v>17</v>
      </c>
    </row>
    <row r="2967" spans="1:18" x14ac:dyDescent="0.35">
      <c r="A2967" s="11" t="s">
        <v>11573</v>
      </c>
      <c r="B2967" s="11" t="s">
        <v>11573</v>
      </c>
      <c r="C2967" s="10" t="s">
        <v>40</v>
      </c>
      <c r="D2967" s="11" t="s">
        <v>43</v>
      </c>
      <c r="E2967" s="11" t="s">
        <v>11574</v>
      </c>
      <c r="F2967" s="11"/>
      <c r="G2967" s="11" t="s">
        <v>111</v>
      </c>
      <c r="H2967" s="11" t="s">
        <v>11575</v>
      </c>
      <c r="I2967" s="11" t="s">
        <v>11576</v>
      </c>
      <c r="J2967" s="12">
        <v>38718</v>
      </c>
      <c r="K2967" s="12">
        <v>38718</v>
      </c>
      <c r="L2967" s="12" t="s">
        <v>48</v>
      </c>
      <c r="M2967" s="13">
        <v>180</v>
      </c>
      <c r="N2967" s="11" t="s">
        <v>246</v>
      </c>
      <c r="O2967" s="11" t="s">
        <v>247</v>
      </c>
      <c r="P2967" s="11" t="s">
        <v>37</v>
      </c>
      <c r="Q2967" s="11" t="s">
        <v>30</v>
      </c>
      <c r="R2967" s="11" t="s">
        <v>17</v>
      </c>
    </row>
    <row r="2968" spans="1:18" x14ac:dyDescent="0.35">
      <c r="A2968" s="11" t="s">
        <v>11577</v>
      </c>
      <c r="B2968" s="11" t="s">
        <v>11577</v>
      </c>
      <c r="C2968" s="10" t="s">
        <v>40</v>
      </c>
      <c r="D2968" s="11" t="s">
        <v>43</v>
      </c>
      <c r="E2968" s="11" t="s">
        <v>11570</v>
      </c>
      <c r="F2968" s="11"/>
      <c r="G2968" s="11" t="s">
        <v>264</v>
      </c>
      <c r="H2968" s="11" t="s">
        <v>11578</v>
      </c>
      <c r="I2968" s="11" t="s">
        <v>11579</v>
      </c>
      <c r="J2968" s="12">
        <v>38718</v>
      </c>
      <c r="K2968" s="12">
        <v>38718</v>
      </c>
      <c r="L2968" s="12" t="s">
        <v>48</v>
      </c>
      <c r="M2968" s="13">
        <v>1000</v>
      </c>
      <c r="N2968" s="11" t="s">
        <v>77</v>
      </c>
      <c r="O2968" s="11" t="s">
        <v>78</v>
      </c>
      <c r="P2968" s="11" t="s">
        <v>39</v>
      </c>
      <c r="Q2968" s="11" t="s">
        <v>30</v>
      </c>
      <c r="R2968" s="11" t="s">
        <v>17</v>
      </c>
    </row>
    <row r="2969" spans="1:18" x14ac:dyDescent="0.35">
      <c r="A2969" s="11" t="s">
        <v>11580</v>
      </c>
      <c r="B2969" s="11" t="s">
        <v>11580</v>
      </c>
      <c r="C2969" s="10" t="s">
        <v>40</v>
      </c>
      <c r="D2969" s="11" t="s">
        <v>43</v>
      </c>
      <c r="E2969" s="11" t="s">
        <v>11581</v>
      </c>
      <c r="F2969" s="11"/>
      <c r="G2969" s="11" t="s">
        <v>483</v>
      </c>
      <c r="H2969" s="11" t="s">
        <v>11582</v>
      </c>
      <c r="I2969" s="11" t="s">
        <v>11583</v>
      </c>
      <c r="J2969" s="12">
        <v>38506</v>
      </c>
      <c r="K2969" s="12">
        <v>38506</v>
      </c>
      <c r="L2969" s="12" t="s">
        <v>48</v>
      </c>
      <c r="M2969" s="13">
        <v>1008.1</v>
      </c>
      <c r="N2969" s="11" t="s">
        <v>305</v>
      </c>
      <c r="O2969" s="11" t="s">
        <v>306</v>
      </c>
      <c r="P2969" s="11" t="s">
        <v>38</v>
      </c>
      <c r="Q2969" s="11" t="s">
        <v>30</v>
      </c>
      <c r="R2969" s="11" t="s">
        <v>17</v>
      </c>
    </row>
    <row r="2970" spans="1:18" x14ac:dyDescent="0.35">
      <c r="A2970" s="11" t="s">
        <v>11584</v>
      </c>
      <c r="B2970" s="11" t="s">
        <v>11584</v>
      </c>
      <c r="C2970" s="10" t="s">
        <v>40</v>
      </c>
      <c r="D2970" s="11" t="s">
        <v>43</v>
      </c>
      <c r="E2970" s="11" t="s">
        <v>11585</v>
      </c>
      <c r="F2970" s="11" t="s">
        <v>1721</v>
      </c>
      <c r="G2970" s="11" t="s">
        <v>11586</v>
      </c>
      <c r="H2970" s="11" t="s">
        <v>11587</v>
      </c>
      <c r="I2970" s="11" t="s">
        <v>11588</v>
      </c>
      <c r="J2970" s="12">
        <v>38718</v>
      </c>
      <c r="K2970" s="12">
        <v>38718</v>
      </c>
      <c r="L2970" s="12" t="s">
        <v>48</v>
      </c>
      <c r="M2970" s="13">
        <v>3995</v>
      </c>
      <c r="N2970" s="11" t="s">
        <v>1035</v>
      </c>
      <c r="O2970" s="11" t="s">
        <v>1036</v>
      </c>
      <c r="P2970" s="11" t="s">
        <v>39</v>
      </c>
      <c r="Q2970" s="11" t="s">
        <v>30</v>
      </c>
      <c r="R2970" s="11" t="s">
        <v>23</v>
      </c>
    </row>
    <row r="2971" spans="1:18" x14ac:dyDescent="0.35">
      <c r="A2971" s="11" t="s">
        <v>11589</v>
      </c>
      <c r="B2971" s="11" t="s">
        <v>11590</v>
      </c>
      <c r="C2971" s="10" t="s">
        <v>40</v>
      </c>
      <c r="D2971" s="11" t="s">
        <v>43</v>
      </c>
      <c r="E2971" s="11" t="s">
        <v>1256</v>
      </c>
      <c r="F2971" s="11"/>
      <c r="G2971" s="11" t="s">
        <v>1215</v>
      </c>
      <c r="H2971" s="11" t="s">
        <v>11591</v>
      </c>
      <c r="I2971" s="11" t="s">
        <v>11592</v>
      </c>
      <c r="J2971" s="12">
        <v>41597</v>
      </c>
      <c r="K2971" s="12">
        <v>41597</v>
      </c>
      <c r="L2971" s="12" t="s">
        <v>48</v>
      </c>
      <c r="M2971" s="13">
        <v>0</v>
      </c>
      <c r="N2971" s="11" t="s">
        <v>1035</v>
      </c>
      <c r="O2971" s="11" t="s">
        <v>1036</v>
      </c>
      <c r="P2971" s="11" t="s">
        <v>37</v>
      </c>
      <c r="Q2971" s="11" t="s">
        <v>30</v>
      </c>
      <c r="R2971" s="11" t="s">
        <v>17</v>
      </c>
    </row>
    <row r="2972" spans="1:18" x14ac:dyDescent="0.35">
      <c r="A2972" s="11" t="s">
        <v>11593</v>
      </c>
      <c r="B2972" s="11" t="s">
        <v>11594</v>
      </c>
      <c r="C2972" s="10" t="s">
        <v>40</v>
      </c>
      <c r="D2972" s="11" t="s">
        <v>43</v>
      </c>
      <c r="E2972" s="11" t="s">
        <v>11595</v>
      </c>
      <c r="F2972" s="11"/>
      <c r="G2972" s="11" t="s">
        <v>11472</v>
      </c>
      <c r="H2972" s="11" t="s">
        <v>11596</v>
      </c>
      <c r="I2972" s="11" t="s">
        <v>11597</v>
      </c>
      <c r="J2972" s="12">
        <v>41871</v>
      </c>
      <c r="K2972" s="12">
        <v>41870</v>
      </c>
      <c r="L2972" s="12" t="s">
        <v>48</v>
      </c>
      <c r="M2972" s="13">
        <v>200</v>
      </c>
      <c r="N2972" s="11" t="s">
        <v>49</v>
      </c>
      <c r="O2972" s="11" t="s">
        <v>50</v>
      </c>
      <c r="P2972" s="11" t="s">
        <v>37</v>
      </c>
      <c r="Q2972" s="11" t="s">
        <v>30</v>
      </c>
      <c r="R2972" s="11" t="s">
        <v>17</v>
      </c>
    </row>
    <row r="2973" spans="1:18" x14ac:dyDescent="0.35">
      <c r="A2973" s="11" t="s">
        <v>11598</v>
      </c>
      <c r="B2973" s="11" t="s">
        <v>11598</v>
      </c>
      <c r="C2973" s="10" t="s">
        <v>40</v>
      </c>
      <c r="D2973" s="11" t="s">
        <v>43</v>
      </c>
      <c r="E2973" s="11" t="s">
        <v>9829</v>
      </c>
      <c r="F2973" s="11"/>
      <c r="G2973" s="11" t="s">
        <v>11599</v>
      </c>
      <c r="H2973" s="11" t="s">
        <v>9830</v>
      </c>
      <c r="I2973" s="11" t="s">
        <v>11600</v>
      </c>
      <c r="J2973" s="12">
        <v>38595</v>
      </c>
      <c r="K2973" s="12">
        <v>38595</v>
      </c>
      <c r="L2973" s="12" t="s">
        <v>48</v>
      </c>
      <c r="M2973" s="13">
        <v>5485</v>
      </c>
      <c r="N2973" s="11" t="s">
        <v>305</v>
      </c>
      <c r="O2973" s="11" t="s">
        <v>306</v>
      </c>
      <c r="P2973" s="11" t="s">
        <v>38</v>
      </c>
      <c r="Q2973" s="11" t="s">
        <v>30</v>
      </c>
      <c r="R2973" s="11" t="s">
        <v>17</v>
      </c>
    </row>
    <row r="2974" spans="1:18" x14ac:dyDescent="0.35">
      <c r="A2974" s="11" t="s">
        <v>11601</v>
      </c>
      <c r="B2974" s="11" t="s">
        <v>11601</v>
      </c>
      <c r="C2974" s="10" t="s">
        <v>40</v>
      </c>
      <c r="D2974" s="11" t="s">
        <v>43</v>
      </c>
      <c r="E2974" s="11" t="s">
        <v>9777</v>
      </c>
      <c r="F2974" s="11"/>
      <c r="G2974" s="11" t="s">
        <v>496</v>
      </c>
      <c r="H2974" s="11" t="s">
        <v>620</v>
      </c>
      <c r="I2974" s="11" t="s">
        <v>11602</v>
      </c>
      <c r="J2974" s="12">
        <v>39082</v>
      </c>
      <c r="K2974" s="12">
        <v>39082</v>
      </c>
      <c r="L2974" s="12" t="s">
        <v>48</v>
      </c>
      <c r="M2974" s="13">
        <v>1351.36</v>
      </c>
      <c r="N2974" s="11" t="s">
        <v>49</v>
      </c>
      <c r="O2974" s="11" t="s">
        <v>50</v>
      </c>
      <c r="P2974" s="11" t="s">
        <v>37</v>
      </c>
      <c r="Q2974" s="11" t="s">
        <v>30</v>
      </c>
      <c r="R2974" s="11" t="s">
        <v>17</v>
      </c>
    </row>
    <row r="2975" spans="1:18" x14ac:dyDescent="0.35">
      <c r="A2975" s="11" t="s">
        <v>11603</v>
      </c>
      <c r="B2975" s="11" t="s">
        <v>11603</v>
      </c>
      <c r="C2975" s="10" t="s">
        <v>40</v>
      </c>
      <c r="D2975" s="11" t="s">
        <v>225</v>
      </c>
      <c r="E2975" s="11" t="s">
        <v>915</v>
      </c>
      <c r="F2975" s="11"/>
      <c r="G2975" s="11" t="s">
        <v>11604</v>
      </c>
      <c r="H2975" s="11" t="s">
        <v>11605</v>
      </c>
      <c r="I2975" s="11" t="s">
        <v>11606</v>
      </c>
      <c r="J2975" s="12">
        <v>38629</v>
      </c>
      <c r="K2975" s="12">
        <v>38629</v>
      </c>
      <c r="L2975" s="12" t="s">
        <v>48</v>
      </c>
      <c r="M2975" s="13">
        <v>440</v>
      </c>
      <c r="N2975" s="11" t="s">
        <v>2057</v>
      </c>
      <c r="O2975" s="11" t="s">
        <v>2058</v>
      </c>
      <c r="P2975" s="11" t="s">
        <v>37</v>
      </c>
      <c r="Q2975" s="11" t="s">
        <v>30</v>
      </c>
      <c r="R2975" s="11" t="s">
        <v>17</v>
      </c>
    </row>
    <row r="2976" spans="1:18" x14ac:dyDescent="0.35">
      <c r="A2976" s="11" t="s">
        <v>11607</v>
      </c>
      <c r="B2976" s="11" t="s">
        <v>11607</v>
      </c>
      <c r="C2976" s="10" t="s">
        <v>40</v>
      </c>
      <c r="D2976" s="11" t="s">
        <v>43</v>
      </c>
      <c r="E2976" s="11" t="s">
        <v>11608</v>
      </c>
      <c r="F2976" s="11"/>
      <c r="G2976" s="11" t="s">
        <v>11609</v>
      </c>
      <c r="H2976" s="11" t="s">
        <v>4704</v>
      </c>
      <c r="I2976" s="11" t="s">
        <v>11610</v>
      </c>
      <c r="J2976" s="12">
        <v>38575</v>
      </c>
      <c r="K2976" s="12">
        <v>38575</v>
      </c>
      <c r="L2976" s="12" t="s">
        <v>48</v>
      </c>
      <c r="M2976" s="13">
        <v>1475</v>
      </c>
      <c r="N2976" s="11" t="s">
        <v>204</v>
      </c>
      <c r="O2976" s="11" t="s">
        <v>205</v>
      </c>
      <c r="P2976" s="11" t="s">
        <v>38</v>
      </c>
      <c r="Q2976" s="11" t="s">
        <v>30</v>
      </c>
      <c r="R2976" s="11" t="s">
        <v>17</v>
      </c>
    </row>
    <row r="2977" spans="1:18" x14ac:dyDescent="0.35">
      <c r="A2977" s="11" t="s">
        <v>11611</v>
      </c>
      <c r="B2977" s="11" t="s">
        <v>11612</v>
      </c>
      <c r="C2977" s="10" t="s">
        <v>40</v>
      </c>
      <c r="D2977" s="11" t="s">
        <v>43</v>
      </c>
      <c r="E2977" s="11" t="s">
        <v>430</v>
      </c>
      <c r="F2977" s="11"/>
      <c r="G2977" s="11" t="s">
        <v>431</v>
      </c>
      <c r="H2977" s="11" t="s">
        <v>2976</v>
      </c>
      <c r="I2977" s="11" t="s">
        <v>11613</v>
      </c>
      <c r="J2977" s="12">
        <v>44649</v>
      </c>
      <c r="K2977" s="12">
        <v>44841</v>
      </c>
      <c r="L2977" s="12"/>
      <c r="M2977" s="13">
        <v>330.08800000000002</v>
      </c>
      <c r="N2977" s="11" t="s">
        <v>305</v>
      </c>
      <c r="O2977" s="11" t="s">
        <v>306</v>
      </c>
      <c r="P2977" s="11" t="s">
        <v>38</v>
      </c>
      <c r="Q2977" s="11" t="s">
        <v>30</v>
      </c>
      <c r="R2977" s="11" t="s">
        <v>17</v>
      </c>
    </row>
    <row r="2978" spans="1:18" x14ac:dyDescent="0.35">
      <c r="A2978" s="11" t="s">
        <v>11614</v>
      </c>
      <c r="B2978" s="11" t="s">
        <v>11615</v>
      </c>
      <c r="C2978" s="10" t="s">
        <v>40</v>
      </c>
      <c r="D2978" s="11" t="s">
        <v>43</v>
      </c>
      <c r="E2978" s="11" t="s">
        <v>430</v>
      </c>
      <c r="F2978" s="11"/>
      <c r="G2978" s="11" t="s">
        <v>431</v>
      </c>
      <c r="H2978" s="11" t="s">
        <v>2976</v>
      </c>
      <c r="I2978" s="11" t="s">
        <v>11616</v>
      </c>
      <c r="J2978" s="12">
        <v>45070</v>
      </c>
      <c r="K2978" s="12">
        <v>45070</v>
      </c>
      <c r="L2978" s="12"/>
      <c r="M2978" s="13">
        <v>330.08800000000002</v>
      </c>
      <c r="N2978" s="11" t="s">
        <v>305</v>
      </c>
      <c r="O2978" s="11" t="s">
        <v>306</v>
      </c>
      <c r="P2978" s="11" t="s">
        <v>38</v>
      </c>
      <c r="Q2978" s="11" t="s">
        <v>30</v>
      </c>
      <c r="R2978" s="11" t="s">
        <v>17</v>
      </c>
    </row>
    <row r="2979" spans="1:18" x14ac:dyDescent="0.35">
      <c r="A2979" s="11" t="s">
        <v>11617</v>
      </c>
      <c r="B2979" s="11" t="s">
        <v>11617</v>
      </c>
      <c r="C2979" s="10" t="s">
        <v>40</v>
      </c>
      <c r="D2979" s="11" t="s">
        <v>43</v>
      </c>
      <c r="E2979" s="11" t="s">
        <v>11618</v>
      </c>
      <c r="F2979" s="11"/>
      <c r="G2979" s="11" t="s">
        <v>5548</v>
      </c>
      <c r="H2979" s="11" t="s">
        <v>11619</v>
      </c>
      <c r="I2979" s="11" t="s">
        <v>11620</v>
      </c>
      <c r="J2979" s="12">
        <v>38600</v>
      </c>
      <c r="K2979" s="12">
        <v>38600</v>
      </c>
      <c r="L2979" s="12" t="s">
        <v>48</v>
      </c>
      <c r="M2979" s="13">
        <v>1704.51</v>
      </c>
      <c r="N2979" s="11" t="s">
        <v>2960</v>
      </c>
      <c r="O2979" s="11" t="s">
        <v>2961</v>
      </c>
      <c r="P2979" s="11" t="s">
        <v>37</v>
      </c>
      <c r="Q2979" s="11" t="s">
        <v>30</v>
      </c>
      <c r="R2979" s="11" t="s">
        <v>17</v>
      </c>
    </row>
    <row r="2980" spans="1:18" x14ac:dyDescent="0.35">
      <c r="A2980" s="11" t="s">
        <v>11621</v>
      </c>
      <c r="B2980" s="11" t="s">
        <v>11621</v>
      </c>
      <c r="C2980" s="10" t="s">
        <v>40</v>
      </c>
      <c r="D2980" s="11" t="s">
        <v>43</v>
      </c>
      <c r="E2980" s="11" t="s">
        <v>4597</v>
      </c>
      <c r="F2980" s="11"/>
      <c r="G2980" s="11" t="s">
        <v>1531</v>
      </c>
      <c r="H2980" s="11" t="s">
        <v>1532</v>
      </c>
      <c r="I2980" s="11" t="s">
        <v>11622</v>
      </c>
      <c r="J2980" s="12">
        <v>38597</v>
      </c>
      <c r="K2980" s="12">
        <v>38597</v>
      </c>
      <c r="L2980" s="12" t="s">
        <v>48</v>
      </c>
      <c r="M2980" s="13">
        <v>1700</v>
      </c>
      <c r="N2980" s="11" t="s">
        <v>2960</v>
      </c>
      <c r="O2980" s="11" t="s">
        <v>2961</v>
      </c>
      <c r="P2980" s="11" t="s">
        <v>37</v>
      </c>
      <c r="Q2980" s="11" t="s">
        <v>30</v>
      </c>
      <c r="R2980" s="11" t="s">
        <v>17</v>
      </c>
    </row>
    <row r="2981" spans="1:18" x14ac:dyDescent="0.35">
      <c r="A2981" s="11" t="s">
        <v>11623</v>
      </c>
      <c r="B2981" s="11" t="s">
        <v>11623</v>
      </c>
      <c r="C2981" s="10" t="s">
        <v>40</v>
      </c>
      <c r="D2981" s="11" t="s">
        <v>43</v>
      </c>
      <c r="E2981" s="11" t="s">
        <v>4430</v>
      </c>
      <c r="F2981" s="11"/>
      <c r="G2981" s="11" t="s">
        <v>11624</v>
      </c>
      <c r="H2981" s="11" t="s">
        <v>11625</v>
      </c>
      <c r="I2981" s="11" t="s">
        <v>11626</v>
      </c>
      <c r="J2981" s="12">
        <v>38597</v>
      </c>
      <c r="K2981" s="12">
        <v>38597</v>
      </c>
      <c r="L2981" s="12" t="s">
        <v>48</v>
      </c>
      <c r="M2981" s="13">
        <v>1100</v>
      </c>
      <c r="N2981" s="11" t="s">
        <v>204</v>
      </c>
      <c r="O2981" s="11" t="s">
        <v>205</v>
      </c>
      <c r="P2981" s="11" t="s">
        <v>38</v>
      </c>
      <c r="Q2981" s="11" t="s">
        <v>30</v>
      </c>
      <c r="R2981" s="11" t="s">
        <v>17</v>
      </c>
    </row>
    <row r="2982" spans="1:18" x14ac:dyDescent="0.35">
      <c r="A2982" s="11" t="s">
        <v>11627</v>
      </c>
      <c r="B2982" s="11" t="s">
        <v>11627</v>
      </c>
      <c r="C2982" s="10" t="s">
        <v>40</v>
      </c>
      <c r="D2982" s="11" t="s">
        <v>43</v>
      </c>
      <c r="E2982" s="11" t="s">
        <v>10151</v>
      </c>
      <c r="F2982" s="11"/>
      <c r="G2982" s="11" t="s">
        <v>483</v>
      </c>
      <c r="H2982" s="11" t="s">
        <v>11628</v>
      </c>
      <c r="I2982" s="11" t="s">
        <v>11629</v>
      </c>
      <c r="J2982" s="12">
        <v>38603</v>
      </c>
      <c r="K2982" s="12">
        <v>38603</v>
      </c>
      <c r="L2982" s="12" t="s">
        <v>48</v>
      </c>
      <c r="M2982" s="13">
        <v>890</v>
      </c>
      <c r="N2982" s="11" t="s">
        <v>434</v>
      </c>
      <c r="O2982" s="11" t="s">
        <v>435</v>
      </c>
      <c r="P2982" s="11" t="s">
        <v>38</v>
      </c>
      <c r="Q2982" s="11" t="s">
        <v>30</v>
      </c>
      <c r="R2982" s="11" t="s">
        <v>17</v>
      </c>
    </row>
    <row r="2983" spans="1:18" x14ac:dyDescent="0.35">
      <c r="A2983" s="11" t="s">
        <v>11630</v>
      </c>
      <c r="B2983" s="11" t="s">
        <v>11631</v>
      </c>
      <c r="C2983" s="10" t="s">
        <v>40</v>
      </c>
      <c r="D2983" s="11" t="s">
        <v>43</v>
      </c>
      <c r="E2983" s="11" t="s">
        <v>430</v>
      </c>
      <c r="F2983" s="11"/>
      <c r="G2983" s="11" t="s">
        <v>431</v>
      </c>
      <c r="H2983" s="11" t="s">
        <v>2976</v>
      </c>
      <c r="I2983" s="11" t="s">
        <v>11632</v>
      </c>
      <c r="J2983" s="12">
        <v>44649</v>
      </c>
      <c r="K2983" s="12">
        <v>44841</v>
      </c>
      <c r="L2983" s="12"/>
      <c r="M2983" s="13">
        <v>330.08800000000002</v>
      </c>
      <c r="N2983" s="11" t="s">
        <v>434</v>
      </c>
      <c r="O2983" s="11" t="s">
        <v>435</v>
      </c>
      <c r="P2983" s="11" t="s">
        <v>38</v>
      </c>
      <c r="Q2983" s="11" t="s">
        <v>30</v>
      </c>
      <c r="R2983" s="11" t="s">
        <v>17</v>
      </c>
    </row>
    <row r="2984" spans="1:18" x14ac:dyDescent="0.35">
      <c r="A2984" s="11" t="s">
        <v>11633</v>
      </c>
      <c r="B2984" s="11" t="s">
        <v>11633</v>
      </c>
      <c r="C2984" s="10" t="s">
        <v>40</v>
      </c>
      <c r="D2984" s="11" t="s">
        <v>43</v>
      </c>
      <c r="E2984" s="11" t="s">
        <v>10147</v>
      </c>
      <c r="F2984" s="11"/>
      <c r="G2984" s="11" t="s">
        <v>483</v>
      </c>
      <c r="H2984" s="11" t="s">
        <v>11634</v>
      </c>
      <c r="I2984" s="11" t="s">
        <v>11635</v>
      </c>
      <c r="J2984" s="12">
        <v>38603</v>
      </c>
      <c r="K2984" s="12">
        <v>38603</v>
      </c>
      <c r="L2984" s="12" t="s">
        <v>48</v>
      </c>
      <c r="M2984" s="13">
        <v>1167.1199999999999</v>
      </c>
      <c r="N2984" s="11" t="s">
        <v>434</v>
      </c>
      <c r="O2984" s="11" t="s">
        <v>435</v>
      </c>
      <c r="P2984" s="11" t="s">
        <v>38</v>
      </c>
      <c r="Q2984" s="11" t="s">
        <v>30</v>
      </c>
      <c r="R2984" s="11" t="s">
        <v>17</v>
      </c>
    </row>
    <row r="2985" spans="1:18" x14ac:dyDescent="0.35">
      <c r="A2985" s="11" t="s">
        <v>11636</v>
      </c>
      <c r="B2985" s="11" t="s">
        <v>11636</v>
      </c>
      <c r="C2985" s="10" t="s">
        <v>40</v>
      </c>
      <c r="D2985" s="11" t="s">
        <v>43</v>
      </c>
      <c r="E2985" s="11" t="s">
        <v>11637</v>
      </c>
      <c r="F2985" s="11"/>
      <c r="G2985" s="11" t="s">
        <v>11638</v>
      </c>
      <c r="H2985" s="11" t="s">
        <v>11639</v>
      </c>
      <c r="I2985" s="11" t="s">
        <v>11640</v>
      </c>
      <c r="J2985" s="12">
        <v>38608</v>
      </c>
      <c r="K2985" s="12">
        <v>38608</v>
      </c>
      <c r="L2985" s="12" t="s">
        <v>48</v>
      </c>
      <c r="M2985" s="13">
        <v>2536.9699999999998</v>
      </c>
      <c r="N2985" s="11" t="s">
        <v>524</v>
      </c>
      <c r="O2985" s="11" t="s">
        <v>525</v>
      </c>
      <c r="P2985" s="11" t="s">
        <v>38</v>
      </c>
      <c r="Q2985" s="11" t="s">
        <v>30</v>
      </c>
      <c r="R2985" s="11" t="s">
        <v>17</v>
      </c>
    </row>
    <row r="2986" spans="1:18" x14ac:dyDescent="0.35">
      <c r="A2986" s="11" t="s">
        <v>11641</v>
      </c>
      <c r="B2986" s="11" t="s">
        <v>11641</v>
      </c>
      <c r="C2986" s="10" t="s">
        <v>40</v>
      </c>
      <c r="D2986" s="11" t="s">
        <v>43</v>
      </c>
      <c r="E2986" s="11" t="s">
        <v>5486</v>
      </c>
      <c r="F2986" s="11"/>
      <c r="G2986" s="11" t="s">
        <v>5487</v>
      </c>
      <c r="H2986" s="11" t="s">
        <v>10037</v>
      </c>
      <c r="I2986" s="11" t="s">
        <v>11642</v>
      </c>
      <c r="J2986" s="12">
        <v>38611</v>
      </c>
      <c r="K2986" s="12">
        <v>38611</v>
      </c>
      <c r="L2986" s="12" t="s">
        <v>48</v>
      </c>
      <c r="M2986" s="13">
        <v>982.05</v>
      </c>
      <c r="N2986" s="11" t="s">
        <v>1354</v>
      </c>
      <c r="O2986" s="11" t="s">
        <v>1355</v>
      </c>
      <c r="P2986" s="11" t="s">
        <v>38</v>
      </c>
      <c r="Q2986" s="11" t="s">
        <v>30</v>
      </c>
      <c r="R2986" s="11" t="s">
        <v>17</v>
      </c>
    </row>
    <row r="2987" spans="1:18" x14ac:dyDescent="0.35">
      <c r="A2987" s="11" t="s">
        <v>11643</v>
      </c>
      <c r="B2987" s="11" t="s">
        <v>11643</v>
      </c>
      <c r="C2987" s="10" t="s">
        <v>40</v>
      </c>
      <c r="D2987" s="11" t="s">
        <v>43</v>
      </c>
      <c r="E2987" s="11" t="s">
        <v>5486</v>
      </c>
      <c r="F2987" s="11"/>
      <c r="G2987" s="11" t="s">
        <v>5487</v>
      </c>
      <c r="H2987" s="11" t="s">
        <v>10037</v>
      </c>
      <c r="I2987" s="11" t="s">
        <v>11644</v>
      </c>
      <c r="J2987" s="12">
        <v>38611</v>
      </c>
      <c r="K2987" s="12">
        <v>38611</v>
      </c>
      <c r="L2987" s="12" t="s">
        <v>48</v>
      </c>
      <c r="M2987" s="13">
        <v>982.05</v>
      </c>
      <c r="N2987" s="11" t="s">
        <v>6007</v>
      </c>
      <c r="O2987" s="11" t="s">
        <v>6008</v>
      </c>
      <c r="P2987" s="11" t="s">
        <v>38</v>
      </c>
      <c r="Q2987" s="11" t="s">
        <v>30</v>
      </c>
      <c r="R2987" s="11" t="s">
        <v>17</v>
      </c>
    </row>
    <row r="2988" spans="1:18" x14ac:dyDescent="0.35">
      <c r="A2988" s="11" t="s">
        <v>11645</v>
      </c>
      <c r="B2988" s="11" t="s">
        <v>11645</v>
      </c>
      <c r="C2988" s="10" t="s">
        <v>40</v>
      </c>
      <c r="D2988" s="11" t="s">
        <v>43</v>
      </c>
      <c r="E2988" s="11" t="s">
        <v>11646</v>
      </c>
      <c r="F2988" s="11"/>
      <c r="G2988" s="11" t="s">
        <v>11647</v>
      </c>
      <c r="H2988" s="11" t="s">
        <v>11648</v>
      </c>
      <c r="I2988" s="11" t="s">
        <v>11649</v>
      </c>
      <c r="J2988" s="12">
        <v>38624</v>
      </c>
      <c r="K2988" s="12">
        <v>38624</v>
      </c>
      <c r="L2988" s="12" t="s">
        <v>48</v>
      </c>
      <c r="M2988" s="13">
        <v>270.49</v>
      </c>
      <c r="N2988" s="11" t="s">
        <v>562</v>
      </c>
      <c r="O2988" s="11" t="s">
        <v>563</v>
      </c>
      <c r="P2988" s="11" t="s">
        <v>38</v>
      </c>
      <c r="Q2988" s="11" t="s">
        <v>30</v>
      </c>
      <c r="R2988" s="11" t="s">
        <v>17</v>
      </c>
    </row>
    <row r="2989" spans="1:18" x14ac:dyDescent="0.35">
      <c r="A2989" s="11" t="s">
        <v>11650</v>
      </c>
      <c r="B2989" s="11" t="s">
        <v>11650</v>
      </c>
      <c r="C2989" s="10" t="s">
        <v>40</v>
      </c>
      <c r="D2989" s="11" t="s">
        <v>43</v>
      </c>
      <c r="E2989" s="11" t="s">
        <v>11651</v>
      </c>
      <c r="F2989" s="11"/>
      <c r="G2989" s="11" t="s">
        <v>11652</v>
      </c>
      <c r="H2989" s="11" t="s">
        <v>11653</v>
      </c>
      <c r="I2989" s="11" t="s">
        <v>11654</v>
      </c>
      <c r="J2989" s="12">
        <v>38630</v>
      </c>
      <c r="K2989" s="12">
        <v>38630</v>
      </c>
      <c r="L2989" s="12" t="s">
        <v>48</v>
      </c>
      <c r="M2989" s="13">
        <v>2368.27</v>
      </c>
      <c r="N2989" s="11" t="s">
        <v>204</v>
      </c>
      <c r="O2989" s="11" t="s">
        <v>205</v>
      </c>
      <c r="P2989" s="11" t="s">
        <v>37</v>
      </c>
      <c r="Q2989" s="11" t="s">
        <v>30</v>
      </c>
      <c r="R2989" s="11" t="s">
        <v>17</v>
      </c>
    </row>
    <row r="2990" spans="1:18" x14ac:dyDescent="0.35">
      <c r="A2990" s="11" t="s">
        <v>11655</v>
      </c>
      <c r="B2990" s="11" t="s">
        <v>11655</v>
      </c>
      <c r="C2990" s="10" t="s">
        <v>40</v>
      </c>
      <c r="D2990" s="11" t="s">
        <v>43</v>
      </c>
      <c r="E2990" s="11" t="s">
        <v>1083</v>
      </c>
      <c r="F2990" s="11" t="s">
        <v>1084</v>
      </c>
      <c r="G2990" s="11" t="s">
        <v>10028</v>
      </c>
      <c r="H2990" s="11" t="s">
        <v>11656</v>
      </c>
      <c r="I2990" s="11" t="s">
        <v>11657</v>
      </c>
      <c r="J2990" s="12">
        <v>38644</v>
      </c>
      <c r="K2990" s="12">
        <v>38644</v>
      </c>
      <c r="L2990" s="12" t="s">
        <v>48</v>
      </c>
      <c r="M2990" s="13">
        <v>3000</v>
      </c>
      <c r="N2990" s="11" t="s">
        <v>77</v>
      </c>
      <c r="O2990" s="11" t="s">
        <v>78</v>
      </c>
      <c r="P2990" s="11" t="s">
        <v>39</v>
      </c>
      <c r="Q2990" s="11" t="s">
        <v>30</v>
      </c>
      <c r="R2990" s="11" t="s">
        <v>17</v>
      </c>
    </row>
    <row r="2991" spans="1:18" x14ac:dyDescent="0.35">
      <c r="A2991" s="11" t="s">
        <v>11658</v>
      </c>
      <c r="B2991" s="11" t="s">
        <v>11658</v>
      </c>
      <c r="C2991" s="10" t="s">
        <v>40</v>
      </c>
      <c r="D2991" s="11" t="s">
        <v>225</v>
      </c>
      <c r="E2991" s="11" t="s">
        <v>2179</v>
      </c>
      <c r="F2991" s="11"/>
      <c r="G2991" s="11" t="s">
        <v>11659</v>
      </c>
      <c r="H2991" s="11" t="s">
        <v>11660</v>
      </c>
      <c r="I2991" s="11" t="s">
        <v>11661</v>
      </c>
      <c r="J2991" s="12">
        <v>38646</v>
      </c>
      <c r="K2991" s="12">
        <v>38646</v>
      </c>
      <c r="L2991" s="12" t="s">
        <v>48</v>
      </c>
      <c r="M2991" s="13">
        <v>1200</v>
      </c>
      <c r="N2991" s="11" t="s">
        <v>587</v>
      </c>
      <c r="O2991" s="11" t="s">
        <v>588</v>
      </c>
      <c r="P2991" s="11" t="s">
        <v>38</v>
      </c>
      <c r="Q2991" s="11" t="s">
        <v>30</v>
      </c>
      <c r="R2991" s="11" t="s">
        <v>17</v>
      </c>
    </row>
    <row r="2992" spans="1:18" x14ac:dyDescent="0.35">
      <c r="A2992" s="11" t="s">
        <v>11662</v>
      </c>
      <c r="B2992" s="11" t="s">
        <v>11662</v>
      </c>
      <c r="C2992" s="10" t="s">
        <v>40</v>
      </c>
      <c r="D2992" s="11" t="s">
        <v>43</v>
      </c>
      <c r="E2992" s="11" t="s">
        <v>274</v>
      </c>
      <c r="F2992" s="11" t="s">
        <v>178</v>
      </c>
      <c r="G2992" s="11" t="s">
        <v>496</v>
      </c>
      <c r="H2992" s="11" t="s">
        <v>497</v>
      </c>
      <c r="I2992" s="11" t="s">
        <v>11663</v>
      </c>
      <c r="J2992" s="12">
        <v>38665</v>
      </c>
      <c r="K2992" s="12">
        <v>38665</v>
      </c>
      <c r="L2992" s="12" t="s">
        <v>48</v>
      </c>
      <c r="M2992" s="13">
        <v>1400</v>
      </c>
      <c r="N2992" s="11" t="s">
        <v>570</v>
      </c>
      <c r="O2992" s="11" t="s">
        <v>571</v>
      </c>
      <c r="P2992" s="11" t="s">
        <v>38</v>
      </c>
      <c r="Q2992" s="11" t="s">
        <v>30</v>
      </c>
      <c r="R2992" s="11" t="s">
        <v>17</v>
      </c>
    </row>
    <row r="2993" spans="1:18" x14ac:dyDescent="0.35">
      <c r="A2993" s="11" t="s">
        <v>11664</v>
      </c>
      <c r="B2993" s="11" t="s">
        <v>11664</v>
      </c>
      <c r="C2993" s="10" t="s">
        <v>40</v>
      </c>
      <c r="D2993" s="11" t="s">
        <v>43</v>
      </c>
      <c r="E2993" s="11" t="s">
        <v>274</v>
      </c>
      <c r="F2993" s="11" t="s">
        <v>178</v>
      </c>
      <c r="G2993" s="11" t="s">
        <v>496</v>
      </c>
      <c r="H2993" s="11" t="s">
        <v>497</v>
      </c>
      <c r="I2993" s="11" t="s">
        <v>11665</v>
      </c>
      <c r="J2993" s="12">
        <v>38665</v>
      </c>
      <c r="K2993" s="12">
        <v>38665</v>
      </c>
      <c r="L2993" s="12" t="s">
        <v>48</v>
      </c>
      <c r="M2993" s="13">
        <v>1400</v>
      </c>
      <c r="N2993" s="11" t="s">
        <v>92</v>
      </c>
      <c r="O2993" s="11" t="s">
        <v>93</v>
      </c>
      <c r="P2993" s="11" t="s">
        <v>38</v>
      </c>
      <c r="Q2993" s="11" t="s">
        <v>30</v>
      </c>
      <c r="R2993" s="11" t="s">
        <v>17</v>
      </c>
    </row>
    <row r="2994" spans="1:18" x14ac:dyDescent="0.35">
      <c r="A2994" s="11" t="s">
        <v>11666</v>
      </c>
      <c r="B2994" s="11" t="s">
        <v>11666</v>
      </c>
      <c r="C2994" s="10" t="s">
        <v>40</v>
      </c>
      <c r="D2994" s="11" t="s">
        <v>225</v>
      </c>
      <c r="E2994" s="11" t="s">
        <v>274</v>
      </c>
      <c r="F2994" s="11" t="s">
        <v>178</v>
      </c>
      <c r="G2994" s="11" t="s">
        <v>496</v>
      </c>
      <c r="H2994" s="11" t="s">
        <v>497</v>
      </c>
      <c r="I2994" s="11" t="s">
        <v>11667</v>
      </c>
      <c r="J2994" s="12">
        <v>38665</v>
      </c>
      <c r="K2994" s="12">
        <v>38665</v>
      </c>
      <c r="L2994" s="12" t="s">
        <v>48</v>
      </c>
      <c r="M2994" s="13">
        <v>1400</v>
      </c>
      <c r="N2994" s="11" t="s">
        <v>1453</v>
      </c>
      <c r="O2994" s="11" t="s">
        <v>1454</v>
      </c>
      <c r="P2994" s="11" t="s">
        <v>38</v>
      </c>
      <c r="Q2994" s="11" t="s">
        <v>30</v>
      </c>
      <c r="R2994" s="11" t="s">
        <v>17</v>
      </c>
    </row>
    <row r="2995" spans="1:18" x14ac:dyDescent="0.35">
      <c r="A2995" s="11" t="s">
        <v>11668</v>
      </c>
      <c r="B2995" s="11" t="s">
        <v>11668</v>
      </c>
      <c r="C2995" s="10" t="s">
        <v>40</v>
      </c>
      <c r="D2995" s="11" t="s">
        <v>43</v>
      </c>
      <c r="E2995" s="11" t="s">
        <v>274</v>
      </c>
      <c r="F2995" s="11" t="s">
        <v>178</v>
      </c>
      <c r="G2995" s="11" t="s">
        <v>496</v>
      </c>
      <c r="H2995" s="11" t="s">
        <v>497</v>
      </c>
      <c r="I2995" s="11" t="s">
        <v>11669</v>
      </c>
      <c r="J2995" s="12">
        <v>38665</v>
      </c>
      <c r="K2995" s="12">
        <v>38665</v>
      </c>
      <c r="L2995" s="12" t="s">
        <v>48</v>
      </c>
      <c r="M2995" s="13">
        <v>1400</v>
      </c>
      <c r="N2995" s="11" t="s">
        <v>2743</v>
      </c>
      <c r="O2995" s="11" t="s">
        <v>2744</v>
      </c>
      <c r="P2995" s="11" t="s">
        <v>38</v>
      </c>
      <c r="Q2995" s="11" t="s">
        <v>30</v>
      </c>
      <c r="R2995" s="11" t="s">
        <v>17</v>
      </c>
    </row>
    <row r="2996" spans="1:18" x14ac:dyDescent="0.35">
      <c r="A2996" s="11" t="s">
        <v>11670</v>
      </c>
      <c r="B2996" s="11" t="s">
        <v>11670</v>
      </c>
      <c r="C2996" s="10" t="s">
        <v>40</v>
      </c>
      <c r="D2996" s="11" t="s">
        <v>43</v>
      </c>
      <c r="E2996" s="11" t="s">
        <v>11671</v>
      </c>
      <c r="F2996" s="11"/>
      <c r="G2996" s="11" t="s">
        <v>11672</v>
      </c>
      <c r="H2996" s="11" t="s">
        <v>11673</v>
      </c>
      <c r="I2996" s="11" t="s">
        <v>11674</v>
      </c>
      <c r="J2996" s="12">
        <v>39082</v>
      </c>
      <c r="K2996" s="12">
        <v>39082</v>
      </c>
      <c r="L2996" s="12" t="s">
        <v>48</v>
      </c>
      <c r="M2996" s="13">
        <v>3135.31</v>
      </c>
      <c r="N2996" s="11" t="s">
        <v>1354</v>
      </c>
      <c r="O2996" s="11" t="s">
        <v>1355</v>
      </c>
      <c r="P2996" s="11" t="s">
        <v>37</v>
      </c>
      <c r="Q2996" s="11" t="s">
        <v>30</v>
      </c>
      <c r="R2996" s="11" t="s">
        <v>17</v>
      </c>
    </row>
    <row r="2997" spans="1:18" x14ac:dyDescent="0.35">
      <c r="A2997" s="11" t="s">
        <v>11675</v>
      </c>
      <c r="B2997" s="11" t="s">
        <v>11675</v>
      </c>
      <c r="C2997" s="10" t="s">
        <v>40</v>
      </c>
      <c r="D2997" s="11" t="s">
        <v>43</v>
      </c>
      <c r="E2997" s="11" t="s">
        <v>11676</v>
      </c>
      <c r="F2997" s="11"/>
      <c r="G2997" s="11" t="s">
        <v>11677</v>
      </c>
      <c r="H2997" s="11" t="s">
        <v>11678</v>
      </c>
      <c r="I2997" s="11" t="s">
        <v>11679</v>
      </c>
      <c r="J2997" s="12">
        <v>38685</v>
      </c>
      <c r="K2997" s="12">
        <v>38685</v>
      </c>
      <c r="L2997" s="12" t="s">
        <v>48</v>
      </c>
      <c r="M2997" s="13">
        <v>11984</v>
      </c>
      <c r="N2997" s="11" t="s">
        <v>1354</v>
      </c>
      <c r="O2997" s="11" t="s">
        <v>1355</v>
      </c>
      <c r="P2997" s="11" t="s">
        <v>38</v>
      </c>
      <c r="Q2997" s="11" t="s">
        <v>30</v>
      </c>
      <c r="R2997" s="11" t="s">
        <v>17</v>
      </c>
    </row>
    <row r="2998" spans="1:18" x14ac:dyDescent="0.35">
      <c r="A2998" s="11" t="s">
        <v>11680</v>
      </c>
      <c r="B2998" s="11" t="s">
        <v>11680</v>
      </c>
      <c r="C2998" s="10" t="s">
        <v>40</v>
      </c>
      <c r="D2998" s="11" t="s">
        <v>43</v>
      </c>
      <c r="E2998" s="11" t="s">
        <v>11681</v>
      </c>
      <c r="F2998" s="11"/>
      <c r="G2998" s="11" t="s">
        <v>11672</v>
      </c>
      <c r="H2998" s="11" t="s">
        <v>11682</v>
      </c>
      <c r="I2998" s="11" t="s">
        <v>11683</v>
      </c>
      <c r="J2998" s="12">
        <v>39082</v>
      </c>
      <c r="K2998" s="12">
        <v>39082</v>
      </c>
      <c r="L2998" s="12" t="s">
        <v>48</v>
      </c>
      <c r="M2998" s="13">
        <v>867.34</v>
      </c>
      <c r="N2998" s="11" t="s">
        <v>1354</v>
      </c>
      <c r="O2998" s="11" t="s">
        <v>1355</v>
      </c>
      <c r="P2998" s="11" t="s">
        <v>38</v>
      </c>
      <c r="Q2998" s="11" t="s">
        <v>30</v>
      </c>
      <c r="R2998" s="11" t="s">
        <v>17</v>
      </c>
    </row>
    <row r="2999" spans="1:18" x14ac:dyDescent="0.35">
      <c r="A2999" s="11" t="s">
        <v>11684</v>
      </c>
      <c r="B2999" s="11" t="s">
        <v>11684</v>
      </c>
      <c r="C2999" s="10" t="s">
        <v>40</v>
      </c>
      <c r="D2999" s="11" t="s">
        <v>43</v>
      </c>
      <c r="E2999" s="11" t="s">
        <v>11685</v>
      </c>
      <c r="F2999" s="11"/>
      <c r="G2999" s="11" t="s">
        <v>11672</v>
      </c>
      <c r="H2999" s="11" t="s">
        <v>11686</v>
      </c>
      <c r="I2999" s="11" t="s">
        <v>11687</v>
      </c>
      <c r="J2999" s="12">
        <v>39082</v>
      </c>
      <c r="K2999" s="12">
        <v>39082</v>
      </c>
      <c r="L2999" s="12" t="s">
        <v>48</v>
      </c>
      <c r="M2999" s="13">
        <v>506.32</v>
      </c>
      <c r="N2999" s="11" t="s">
        <v>1354</v>
      </c>
      <c r="O2999" s="11" t="s">
        <v>1355</v>
      </c>
      <c r="P2999" s="11" t="s">
        <v>38</v>
      </c>
      <c r="Q2999" s="11" t="s">
        <v>30</v>
      </c>
      <c r="R2999" s="11" t="s">
        <v>17</v>
      </c>
    </row>
    <row r="3000" spans="1:18" x14ac:dyDescent="0.35">
      <c r="A3000" s="11" t="s">
        <v>11688</v>
      </c>
      <c r="B3000" s="11" t="s">
        <v>11688</v>
      </c>
      <c r="C3000" s="10" t="s">
        <v>40</v>
      </c>
      <c r="D3000" s="11" t="s">
        <v>43</v>
      </c>
      <c r="E3000" s="11" t="s">
        <v>11689</v>
      </c>
      <c r="F3000" s="11"/>
      <c r="G3000" s="11" t="s">
        <v>11672</v>
      </c>
      <c r="H3000" s="11" t="s">
        <v>11690</v>
      </c>
      <c r="I3000" s="11" t="s">
        <v>11691</v>
      </c>
      <c r="J3000" s="12">
        <v>39082</v>
      </c>
      <c r="K3000" s="12">
        <v>39082</v>
      </c>
      <c r="L3000" s="12" t="s">
        <v>48</v>
      </c>
      <c r="M3000" s="13">
        <v>347.54</v>
      </c>
      <c r="N3000" s="11" t="s">
        <v>1354</v>
      </c>
      <c r="O3000" s="11" t="s">
        <v>1355</v>
      </c>
      <c r="P3000" s="11" t="s">
        <v>37</v>
      </c>
      <c r="Q3000" s="11" t="s">
        <v>30</v>
      </c>
      <c r="R3000" s="11" t="s">
        <v>17</v>
      </c>
    </row>
    <row r="3001" spans="1:18" x14ac:dyDescent="0.35">
      <c r="A3001" s="11" t="s">
        <v>11692</v>
      </c>
      <c r="B3001" s="11" t="s">
        <v>11692</v>
      </c>
      <c r="C3001" s="10" t="s">
        <v>40</v>
      </c>
      <c r="D3001" s="11" t="s">
        <v>43</v>
      </c>
      <c r="E3001" s="11" t="s">
        <v>11693</v>
      </c>
      <c r="F3001" s="11" t="s">
        <v>1084</v>
      </c>
      <c r="G3001" s="11" t="s">
        <v>11694</v>
      </c>
      <c r="H3001" s="11" t="s">
        <v>11695</v>
      </c>
      <c r="I3001" s="11" t="s">
        <v>11696</v>
      </c>
      <c r="J3001" s="12">
        <v>38687</v>
      </c>
      <c r="K3001" s="12">
        <v>38687</v>
      </c>
      <c r="L3001" s="12" t="s">
        <v>48</v>
      </c>
      <c r="M3001" s="13">
        <v>1359.32</v>
      </c>
      <c r="N3001" s="11" t="s">
        <v>11697</v>
      </c>
      <c r="O3001" s="11" t="s">
        <v>11698</v>
      </c>
      <c r="P3001" s="11" t="s">
        <v>38</v>
      </c>
      <c r="Q3001" s="11" t="s">
        <v>30</v>
      </c>
      <c r="R3001" s="11" t="s">
        <v>17</v>
      </c>
    </row>
    <row r="3002" spans="1:18" x14ac:dyDescent="0.35">
      <c r="A3002" s="11" t="s">
        <v>11699</v>
      </c>
      <c r="B3002" s="11" t="s">
        <v>11699</v>
      </c>
      <c r="C3002" s="10" t="s">
        <v>40</v>
      </c>
      <c r="D3002" s="11" t="s">
        <v>43</v>
      </c>
      <c r="E3002" s="11" t="s">
        <v>2370</v>
      </c>
      <c r="F3002" s="11"/>
      <c r="G3002" s="11" t="s">
        <v>10055</v>
      </c>
      <c r="H3002" s="11" t="s">
        <v>10056</v>
      </c>
      <c r="I3002" s="11" t="s">
        <v>11700</v>
      </c>
      <c r="J3002" s="12">
        <v>38706</v>
      </c>
      <c r="K3002" s="12">
        <v>38706</v>
      </c>
      <c r="L3002" s="12" t="s">
        <v>48</v>
      </c>
      <c r="M3002" s="13">
        <v>657</v>
      </c>
      <c r="N3002" s="11" t="s">
        <v>6007</v>
      </c>
      <c r="O3002" s="11" t="s">
        <v>6008</v>
      </c>
      <c r="P3002" s="11" t="s">
        <v>37</v>
      </c>
      <c r="Q3002" s="11" t="s">
        <v>30</v>
      </c>
      <c r="R3002" s="11" t="s">
        <v>17</v>
      </c>
    </row>
    <row r="3003" spans="1:18" x14ac:dyDescent="0.35">
      <c r="A3003" s="11" t="s">
        <v>11701</v>
      </c>
      <c r="B3003" s="11" t="s">
        <v>11701</v>
      </c>
      <c r="C3003" s="10" t="s">
        <v>40</v>
      </c>
      <c r="D3003" s="11" t="s">
        <v>43</v>
      </c>
      <c r="E3003" s="11" t="s">
        <v>11702</v>
      </c>
      <c r="F3003" s="11"/>
      <c r="G3003" s="11" t="s">
        <v>10122</v>
      </c>
      <c r="H3003" s="11" t="s">
        <v>11703</v>
      </c>
      <c r="I3003" s="11" t="s">
        <v>11704</v>
      </c>
      <c r="J3003" s="12">
        <v>38714</v>
      </c>
      <c r="K3003" s="12">
        <v>38714</v>
      </c>
      <c r="L3003" s="12" t="s">
        <v>48</v>
      </c>
      <c r="M3003" s="13">
        <v>1175</v>
      </c>
      <c r="N3003" s="11" t="s">
        <v>305</v>
      </c>
      <c r="O3003" s="11" t="s">
        <v>306</v>
      </c>
      <c r="P3003" s="11" t="s">
        <v>38</v>
      </c>
      <c r="Q3003" s="11" t="s">
        <v>30</v>
      </c>
      <c r="R3003" s="11" t="s">
        <v>22</v>
      </c>
    </row>
    <row r="3004" spans="1:18" x14ac:dyDescent="0.35">
      <c r="A3004" s="11" t="s">
        <v>11705</v>
      </c>
      <c r="B3004" s="11" t="s">
        <v>11705</v>
      </c>
      <c r="C3004" s="10" t="s">
        <v>40</v>
      </c>
      <c r="D3004" s="11" t="s">
        <v>225</v>
      </c>
      <c r="E3004" s="11" t="s">
        <v>11706</v>
      </c>
      <c r="F3004" s="11"/>
      <c r="G3004" s="11" t="s">
        <v>3212</v>
      </c>
      <c r="H3004" s="11" t="s">
        <v>3213</v>
      </c>
      <c r="I3004" s="11" t="s">
        <v>11707</v>
      </c>
      <c r="J3004" s="12">
        <v>38740</v>
      </c>
      <c r="K3004" s="12">
        <v>38740</v>
      </c>
      <c r="L3004" s="12" t="s">
        <v>48</v>
      </c>
      <c r="M3004" s="13">
        <v>560.4</v>
      </c>
      <c r="N3004" s="11" t="s">
        <v>92</v>
      </c>
      <c r="O3004" s="11" t="s">
        <v>93</v>
      </c>
      <c r="P3004" s="11" t="s">
        <v>37</v>
      </c>
      <c r="Q3004" s="11" t="s">
        <v>30</v>
      </c>
      <c r="R3004" s="11" t="s">
        <v>17</v>
      </c>
    </row>
    <row r="3005" spans="1:18" x14ac:dyDescent="0.35">
      <c r="A3005" s="11" t="s">
        <v>11708</v>
      </c>
      <c r="B3005" s="11" t="s">
        <v>11709</v>
      </c>
      <c r="C3005" s="10" t="s">
        <v>40</v>
      </c>
      <c r="D3005" s="11" t="s">
        <v>43</v>
      </c>
      <c r="E3005" s="11" t="s">
        <v>566</v>
      </c>
      <c r="F3005" s="11" t="s">
        <v>48</v>
      </c>
      <c r="G3005" s="11" t="s">
        <v>2611</v>
      </c>
      <c r="H3005" s="11" t="s">
        <v>11710</v>
      </c>
      <c r="I3005" s="11" t="s">
        <v>11711</v>
      </c>
      <c r="J3005" s="12">
        <v>45621</v>
      </c>
      <c r="K3005" s="12">
        <v>45621</v>
      </c>
      <c r="L3005" s="12" t="s">
        <v>48</v>
      </c>
      <c r="M3005" s="13">
        <v>0</v>
      </c>
      <c r="N3005" s="11" t="s">
        <v>570</v>
      </c>
      <c r="O3005" s="11" t="s">
        <v>571</v>
      </c>
      <c r="P3005" s="11" t="s">
        <v>37</v>
      </c>
      <c r="Q3005" s="11" t="s">
        <v>30</v>
      </c>
      <c r="R3005" s="11" t="s">
        <v>17</v>
      </c>
    </row>
    <row r="3006" spans="1:18" x14ac:dyDescent="0.35">
      <c r="A3006" s="11" t="s">
        <v>11712</v>
      </c>
      <c r="B3006" s="11" t="s">
        <v>11712</v>
      </c>
      <c r="C3006" s="10" t="s">
        <v>40</v>
      </c>
      <c r="D3006" s="11" t="s">
        <v>43</v>
      </c>
      <c r="E3006" s="11" t="s">
        <v>11713</v>
      </c>
      <c r="F3006" s="11" t="s">
        <v>1721</v>
      </c>
      <c r="G3006" s="11" t="s">
        <v>6469</v>
      </c>
      <c r="H3006" s="11" t="s">
        <v>11714</v>
      </c>
      <c r="I3006" s="11" t="s">
        <v>11715</v>
      </c>
      <c r="J3006" s="12">
        <v>38717</v>
      </c>
      <c r="K3006" s="12">
        <v>38717</v>
      </c>
      <c r="L3006" s="12" t="s">
        <v>48</v>
      </c>
      <c r="M3006" s="13">
        <v>71500</v>
      </c>
      <c r="N3006" s="11" t="s">
        <v>77</v>
      </c>
      <c r="O3006" s="11" t="s">
        <v>78</v>
      </c>
      <c r="P3006" s="11" t="s">
        <v>39</v>
      </c>
      <c r="Q3006" s="11" t="s">
        <v>30</v>
      </c>
      <c r="R3006" s="11" t="s">
        <v>17</v>
      </c>
    </row>
    <row r="3007" spans="1:18" x14ac:dyDescent="0.35">
      <c r="A3007" s="11" t="s">
        <v>11716</v>
      </c>
      <c r="B3007" s="11" t="s">
        <v>11716</v>
      </c>
      <c r="C3007" s="10" t="s">
        <v>40</v>
      </c>
      <c r="D3007" s="11" t="s">
        <v>43</v>
      </c>
      <c r="E3007" s="11" t="s">
        <v>11717</v>
      </c>
      <c r="F3007" s="11"/>
      <c r="G3007" s="11" t="s">
        <v>302</v>
      </c>
      <c r="H3007" s="11" t="s">
        <v>11718</v>
      </c>
      <c r="I3007" s="11" t="s">
        <v>11719</v>
      </c>
      <c r="J3007" s="12">
        <v>38937</v>
      </c>
      <c r="K3007" s="12">
        <v>38937</v>
      </c>
      <c r="L3007" s="12" t="s">
        <v>48</v>
      </c>
      <c r="M3007" s="13">
        <v>2928.4</v>
      </c>
      <c r="N3007" s="11" t="s">
        <v>524</v>
      </c>
      <c r="O3007" s="11" t="s">
        <v>525</v>
      </c>
      <c r="P3007" s="11" t="s">
        <v>38</v>
      </c>
      <c r="Q3007" s="11" t="s">
        <v>30</v>
      </c>
      <c r="R3007" s="11" t="s">
        <v>17</v>
      </c>
    </row>
    <row r="3008" spans="1:18" x14ac:dyDescent="0.35">
      <c r="A3008" s="11" t="s">
        <v>11720</v>
      </c>
      <c r="B3008" s="11" t="s">
        <v>11720</v>
      </c>
      <c r="C3008" s="10" t="s">
        <v>40</v>
      </c>
      <c r="D3008" s="11" t="s">
        <v>43</v>
      </c>
      <c r="E3008" s="11" t="s">
        <v>11721</v>
      </c>
      <c r="F3008" s="11"/>
      <c r="G3008" s="11" t="s">
        <v>11722</v>
      </c>
      <c r="H3008" s="11" t="s">
        <v>11723</v>
      </c>
      <c r="I3008" s="11" t="s">
        <v>11724</v>
      </c>
      <c r="J3008" s="12">
        <v>38982</v>
      </c>
      <c r="K3008" s="12">
        <v>38982</v>
      </c>
      <c r="L3008" s="12" t="s">
        <v>48</v>
      </c>
      <c r="M3008" s="13">
        <v>15000</v>
      </c>
      <c r="N3008" s="11" t="s">
        <v>106</v>
      </c>
      <c r="O3008" s="11" t="s">
        <v>106</v>
      </c>
      <c r="P3008" s="11" t="s">
        <v>39</v>
      </c>
      <c r="Q3008" s="11" t="s">
        <v>30</v>
      </c>
      <c r="R3008" s="11" t="s">
        <v>17</v>
      </c>
    </row>
    <row r="3009" spans="1:18" x14ac:dyDescent="0.35">
      <c r="A3009" s="11" t="s">
        <v>11725</v>
      </c>
      <c r="B3009" s="11" t="s">
        <v>11726</v>
      </c>
      <c r="C3009" s="10" t="s">
        <v>40</v>
      </c>
      <c r="D3009" s="11" t="s">
        <v>43</v>
      </c>
      <c r="E3009" s="11" t="s">
        <v>11721</v>
      </c>
      <c r="F3009" s="11"/>
      <c r="G3009" s="11" t="s">
        <v>11727</v>
      </c>
      <c r="H3009" s="11" t="s">
        <v>11728</v>
      </c>
      <c r="I3009" s="11" t="s">
        <v>11729</v>
      </c>
      <c r="J3009" s="12">
        <v>40525</v>
      </c>
      <c r="K3009" s="12">
        <v>40525</v>
      </c>
      <c r="L3009" s="12" t="s">
        <v>48</v>
      </c>
      <c r="M3009" s="13">
        <v>0</v>
      </c>
      <c r="N3009" s="11" t="s">
        <v>106</v>
      </c>
      <c r="O3009" s="11" t="s">
        <v>106</v>
      </c>
      <c r="P3009" s="11" t="s">
        <v>39</v>
      </c>
      <c r="Q3009" s="11" t="s">
        <v>30</v>
      </c>
      <c r="R3009" s="11" t="s">
        <v>17</v>
      </c>
    </row>
    <row r="3010" spans="1:18" x14ac:dyDescent="0.35">
      <c r="A3010" s="11" t="s">
        <v>11730</v>
      </c>
      <c r="B3010" s="11" t="s">
        <v>11730</v>
      </c>
      <c r="C3010" s="10" t="s">
        <v>40</v>
      </c>
      <c r="D3010" s="11" t="s">
        <v>43</v>
      </c>
      <c r="E3010" s="11" t="s">
        <v>11731</v>
      </c>
      <c r="F3010" s="11"/>
      <c r="G3010" s="11" t="s">
        <v>10385</v>
      </c>
      <c r="H3010" s="11" t="s">
        <v>11732</v>
      </c>
      <c r="I3010" s="11" t="s">
        <v>11733</v>
      </c>
      <c r="J3010" s="12">
        <v>38862</v>
      </c>
      <c r="K3010" s="12">
        <v>38862</v>
      </c>
      <c r="L3010" s="12" t="s">
        <v>48</v>
      </c>
      <c r="M3010" s="13">
        <v>10200</v>
      </c>
      <c r="N3010" s="11" t="s">
        <v>3266</v>
      </c>
      <c r="O3010" s="11" t="s">
        <v>3267</v>
      </c>
      <c r="P3010" s="11" t="s">
        <v>38</v>
      </c>
      <c r="Q3010" s="11" t="s">
        <v>30</v>
      </c>
      <c r="R3010" s="11" t="s">
        <v>17</v>
      </c>
    </row>
    <row r="3011" spans="1:18" x14ac:dyDescent="0.35">
      <c r="A3011" s="11" t="s">
        <v>11734</v>
      </c>
      <c r="B3011" s="11" t="s">
        <v>11735</v>
      </c>
      <c r="C3011" s="10" t="s">
        <v>40</v>
      </c>
      <c r="D3011" s="11" t="s">
        <v>43</v>
      </c>
      <c r="E3011" s="11" t="s">
        <v>430</v>
      </c>
      <c r="F3011" s="11"/>
      <c r="G3011" s="11" t="s">
        <v>431</v>
      </c>
      <c r="H3011" s="11" t="s">
        <v>2976</v>
      </c>
      <c r="I3011" s="11" t="s">
        <v>11736</v>
      </c>
      <c r="J3011" s="12">
        <v>45070</v>
      </c>
      <c r="K3011" s="12">
        <v>45070</v>
      </c>
      <c r="L3011" s="12"/>
      <c r="M3011" s="13">
        <v>330.08800000000002</v>
      </c>
      <c r="N3011" s="11" t="s">
        <v>305</v>
      </c>
      <c r="O3011" s="11" t="s">
        <v>306</v>
      </c>
      <c r="P3011" s="11" t="s">
        <v>38</v>
      </c>
      <c r="Q3011" s="11" t="s">
        <v>30</v>
      </c>
      <c r="R3011" s="11" t="s">
        <v>17</v>
      </c>
    </row>
    <row r="3012" spans="1:18" x14ac:dyDescent="0.35">
      <c r="A3012" s="11" t="s">
        <v>11737</v>
      </c>
      <c r="B3012" s="11" t="s">
        <v>11737</v>
      </c>
      <c r="C3012" s="10" t="s">
        <v>40</v>
      </c>
      <c r="D3012" s="11" t="s">
        <v>43</v>
      </c>
      <c r="E3012" s="11" t="s">
        <v>1932</v>
      </c>
      <c r="F3012" s="11"/>
      <c r="G3012" s="11" t="s">
        <v>10103</v>
      </c>
      <c r="H3012" s="11" t="s">
        <v>11738</v>
      </c>
      <c r="I3012" s="11" t="s">
        <v>5701</v>
      </c>
      <c r="J3012" s="12">
        <v>39212</v>
      </c>
      <c r="K3012" s="12">
        <v>39212</v>
      </c>
      <c r="L3012" s="12" t="s">
        <v>48</v>
      </c>
      <c r="M3012" s="13">
        <v>3387.6</v>
      </c>
      <c r="N3012" s="11" t="s">
        <v>1017</v>
      </c>
      <c r="O3012" s="11" t="s">
        <v>1018</v>
      </c>
      <c r="P3012" s="11" t="s">
        <v>38</v>
      </c>
      <c r="Q3012" s="11" t="s">
        <v>30</v>
      </c>
      <c r="R3012" s="11" t="s">
        <v>17</v>
      </c>
    </row>
    <row r="3013" spans="1:18" x14ac:dyDescent="0.35">
      <c r="A3013" s="11" t="s">
        <v>11739</v>
      </c>
      <c r="B3013" s="11" t="s">
        <v>11739</v>
      </c>
      <c r="C3013" s="10" t="s">
        <v>40</v>
      </c>
      <c r="D3013" s="11" t="s">
        <v>43</v>
      </c>
      <c r="E3013" s="11" t="s">
        <v>11740</v>
      </c>
      <c r="F3013" s="11" t="s">
        <v>178</v>
      </c>
      <c r="G3013" s="11" t="s">
        <v>370</v>
      </c>
      <c r="H3013" s="11" t="s">
        <v>11741</v>
      </c>
      <c r="I3013" s="11" t="s">
        <v>11742</v>
      </c>
      <c r="J3013" s="12">
        <v>38931</v>
      </c>
      <c r="K3013" s="12">
        <v>38931</v>
      </c>
      <c r="L3013" s="12" t="s">
        <v>48</v>
      </c>
      <c r="M3013" s="13">
        <v>1490</v>
      </c>
      <c r="N3013" s="11" t="s">
        <v>145</v>
      </c>
      <c r="O3013" s="11" t="s">
        <v>146</v>
      </c>
      <c r="P3013" s="11" t="s">
        <v>38</v>
      </c>
      <c r="Q3013" s="11" t="s">
        <v>30</v>
      </c>
      <c r="R3013" s="11" t="s">
        <v>17</v>
      </c>
    </row>
    <row r="3014" spans="1:18" x14ac:dyDescent="0.35">
      <c r="A3014" s="11" t="s">
        <v>11743</v>
      </c>
      <c r="B3014" s="11" t="s">
        <v>11743</v>
      </c>
      <c r="C3014" s="10" t="s">
        <v>40</v>
      </c>
      <c r="D3014" s="11" t="s">
        <v>225</v>
      </c>
      <c r="E3014" s="11" t="s">
        <v>2179</v>
      </c>
      <c r="F3014" s="11"/>
      <c r="G3014" s="11" t="s">
        <v>11744</v>
      </c>
      <c r="H3014" s="11" t="s">
        <v>11745</v>
      </c>
      <c r="I3014" s="11" t="s">
        <v>11746</v>
      </c>
      <c r="J3014" s="12">
        <v>38925</v>
      </c>
      <c r="K3014" s="12">
        <v>38925</v>
      </c>
      <c r="L3014" s="12" t="s">
        <v>48</v>
      </c>
      <c r="M3014" s="13">
        <v>1200</v>
      </c>
      <c r="N3014" s="11" t="s">
        <v>587</v>
      </c>
      <c r="O3014" s="11" t="s">
        <v>588</v>
      </c>
      <c r="P3014" s="11" t="s">
        <v>38</v>
      </c>
      <c r="Q3014" s="11" t="s">
        <v>30</v>
      </c>
      <c r="R3014" s="11" t="s">
        <v>17</v>
      </c>
    </row>
    <row r="3015" spans="1:18" x14ac:dyDescent="0.35">
      <c r="A3015" s="11" t="s">
        <v>11747</v>
      </c>
      <c r="B3015" s="11" t="s">
        <v>11747</v>
      </c>
      <c r="C3015" s="10" t="s">
        <v>40</v>
      </c>
      <c r="D3015" s="11" t="s">
        <v>225</v>
      </c>
      <c r="E3015" s="11" t="s">
        <v>624</v>
      </c>
      <c r="F3015" s="11"/>
      <c r="G3015" s="11" t="s">
        <v>11748</v>
      </c>
      <c r="H3015" s="11" t="s">
        <v>11749</v>
      </c>
      <c r="I3015" s="11" t="s">
        <v>11750</v>
      </c>
      <c r="J3015" s="12">
        <v>38925</v>
      </c>
      <c r="K3015" s="12">
        <v>38925</v>
      </c>
      <c r="L3015" s="12" t="s">
        <v>48</v>
      </c>
      <c r="M3015" s="13">
        <v>10311</v>
      </c>
      <c r="N3015" s="11" t="s">
        <v>587</v>
      </c>
      <c r="O3015" s="11" t="s">
        <v>588</v>
      </c>
      <c r="P3015" s="11" t="s">
        <v>38</v>
      </c>
      <c r="Q3015" s="11" t="s">
        <v>30</v>
      </c>
      <c r="R3015" s="11" t="s">
        <v>17</v>
      </c>
    </row>
    <row r="3016" spans="1:18" x14ac:dyDescent="0.35">
      <c r="A3016" s="11" t="s">
        <v>11751</v>
      </c>
      <c r="B3016" s="11" t="s">
        <v>11751</v>
      </c>
      <c r="C3016" s="10" t="s">
        <v>40</v>
      </c>
      <c r="D3016" s="11" t="s">
        <v>43</v>
      </c>
      <c r="E3016" s="11" t="s">
        <v>11752</v>
      </c>
      <c r="F3016" s="11"/>
      <c r="G3016" s="11" t="s">
        <v>450</v>
      </c>
      <c r="H3016" s="11" t="s">
        <v>11753</v>
      </c>
      <c r="I3016" s="11" t="s">
        <v>11754</v>
      </c>
      <c r="J3016" s="12">
        <v>39048</v>
      </c>
      <c r="K3016" s="12">
        <v>39048</v>
      </c>
      <c r="L3016" s="12" t="s">
        <v>48</v>
      </c>
      <c r="M3016" s="13">
        <v>2500</v>
      </c>
      <c r="N3016" s="11" t="s">
        <v>65</v>
      </c>
      <c r="O3016" s="11" t="s">
        <v>66</v>
      </c>
      <c r="P3016" s="11" t="s">
        <v>39</v>
      </c>
      <c r="Q3016" s="11" t="s">
        <v>30</v>
      </c>
      <c r="R3016" s="11" t="s">
        <v>17</v>
      </c>
    </row>
    <row r="3017" spans="1:18" x14ac:dyDescent="0.35">
      <c r="A3017" s="11" t="s">
        <v>11755</v>
      </c>
      <c r="B3017" s="11" t="s">
        <v>11755</v>
      </c>
      <c r="C3017" s="10" t="s">
        <v>40</v>
      </c>
      <c r="D3017" s="11" t="s">
        <v>43</v>
      </c>
      <c r="E3017" s="11" t="s">
        <v>11756</v>
      </c>
      <c r="F3017" s="11"/>
      <c r="G3017" s="11" t="s">
        <v>11757</v>
      </c>
      <c r="H3017" s="11" t="s">
        <v>11758</v>
      </c>
      <c r="I3017" s="11" t="s">
        <v>11759</v>
      </c>
      <c r="J3017" s="12">
        <v>39023</v>
      </c>
      <c r="K3017" s="12">
        <v>39023</v>
      </c>
      <c r="L3017" s="12" t="s">
        <v>48</v>
      </c>
      <c r="M3017" s="13">
        <v>11994.7</v>
      </c>
      <c r="N3017" s="11" t="s">
        <v>562</v>
      </c>
      <c r="O3017" s="11" t="s">
        <v>563</v>
      </c>
      <c r="P3017" s="11" t="s">
        <v>37</v>
      </c>
      <c r="Q3017" s="11" t="s">
        <v>30</v>
      </c>
      <c r="R3017" s="11" t="s">
        <v>17</v>
      </c>
    </row>
    <row r="3018" spans="1:18" x14ac:dyDescent="0.35">
      <c r="A3018" s="11" t="s">
        <v>11760</v>
      </c>
      <c r="B3018" s="11" t="s">
        <v>11760</v>
      </c>
      <c r="C3018" s="10" t="s">
        <v>40</v>
      </c>
      <c r="D3018" s="11" t="s">
        <v>43</v>
      </c>
      <c r="E3018" s="11" t="s">
        <v>11761</v>
      </c>
      <c r="F3018" s="11" t="s">
        <v>178</v>
      </c>
      <c r="G3018" s="11" t="s">
        <v>179</v>
      </c>
      <c r="H3018" s="11" t="s">
        <v>879</v>
      </c>
      <c r="I3018" s="11" t="s">
        <v>11762</v>
      </c>
      <c r="J3018" s="12">
        <v>38995</v>
      </c>
      <c r="K3018" s="12">
        <v>38995</v>
      </c>
      <c r="L3018" s="12" t="s">
        <v>48</v>
      </c>
      <c r="M3018" s="13">
        <v>523.80999999999995</v>
      </c>
      <c r="N3018" s="11" t="s">
        <v>743</v>
      </c>
      <c r="O3018" s="11" t="s">
        <v>744</v>
      </c>
      <c r="P3018" s="11" t="s">
        <v>38</v>
      </c>
      <c r="Q3018" s="11" t="s">
        <v>30</v>
      </c>
      <c r="R3018" s="11" t="s">
        <v>17</v>
      </c>
    </row>
    <row r="3019" spans="1:18" x14ac:dyDescent="0.35">
      <c r="A3019" s="11" t="s">
        <v>11763</v>
      </c>
      <c r="B3019" s="11" t="s">
        <v>11763</v>
      </c>
      <c r="C3019" s="10" t="s">
        <v>40</v>
      </c>
      <c r="D3019" s="11" t="s">
        <v>43</v>
      </c>
      <c r="E3019" s="11" t="s">
        <v>11764</v>
      </c>
      <c r="F3019" s="11"/>
      <c r="G3019" s="11" t="s">
        <v>2463</v>
      </c>
      <c r="H3019" s="11" t="s">
        <v>11765</v>
      </c>
      <c r="I3019" s="11" t="s">
        <v>11766</v>
      </c>
      <c r="J3019" s="12">
        <v>38924</v>
      </c>
      <c r="K3019" s="12">
        <v>38924</v>
      </c>
      <c r="L3019" s="12" t="s">
        <v>48</v>
      </c>
      <c r="M3019" s="13">
        <v>4026.82</v>
      </c>
      <c r="N3019" s="11" t="s">
        <v>1103</v>
      </c>
      <c r="O3019" s="11" t="s">
        <v>1104</v>
      </c>
      <c r="P3019" s="11" t="s">
        <v>37</v>
      </c>
      <c r="Q3019" s="11" t="s">
        <v>30</v>
      </c>
      <c r="R3019" s="11" t="s">
        <v>17</v>
      </c>
    </row>
    <row r="3020" spans="1:18" x14ac:dyDescent="0.35">
      <c r="A3020" s="11" t="s">
        <v>11767</v>
      </c>
      <c r="B3020" s="11" t="s">
        <v>11767</v>
      </c>
      <c r="C3020" s="10" t="s">
        <v>40</v>
      </c>
      <c r="D3020" s="11" t="s">
        <v>43</v>
      </c>
      <c r="E3020" s="11" t="s">
        <v>11768</v>
      </c>
      <c r="F3020" s="11"/>
      <c r="G3020" s="11" t="s">
        <v>302</v>
      </c>
      <c r="H3020" s="11" t="s">
        <v>11769</v>
      </c>
      <c r="I3020" s="11" t="s">
        <v>11770</v>
      </c>
      <c r="J3020" s="12">
        <v>39028</v>
      </c>
      <c r="K3020" s="12">
        <v>39028</v>
      </c>
      <c r="L3020" s="12" t="s">
        <v>48</v>
      </c>
      <c r="M3020" s="13">
        <v>2458</v>
      </c>
      <c r="N3020" s="11" t="s">
        <v>305</v>
      </c>
      <c r="O3020" s="11" t="s">
        <v>306</v>
      </c>
      <c r="P3020" s="11" t="s">
        <v>37</v>
      </c>
      <c r="Q3020" s="11" t="s">
        <v>30</v>
      </c>
      <c r="R3020" s="11" t="s">
        <v>17</v>
      </c>
    </row>
    <row r="3021" spans="1:18" x14ac:dyDescent="0.35">
      <c r="A3021" s="11" t="s">
        <v>11771</v>
      </c>
      <c r="B3021" s="11" t="s">
        <v>11771</v>
      </c>
      <c r="C3021" s="10" t="s">
        <v>40</v>
      </c>
      <c r="D3021" s="11" t="s">
        <v>225</v>
      </c>
      <c r="E3021" s="11" t="s">
        <v>8140</v>
      </c>
      <c r="F3021" s="11"/>
      <c r="G3021" s="11" t="s">
        <v>3212</v>
      </c>
      <c r="H3021" s="11" t="s">
        <v>3213</v>
      </c>
      <c r="I3021" s="11" t="s">
        <v>11772</v>
      </c>
      <c r="J3021" s="12">
        <v>38989</v>
      </c>
      <c r="K3021" s="12">
        <v>38989</v>
      </c>
      <c r="L3021" s="12" t="s">
        <v>48</v>
      </c>
      <c r="M3021" s="13">
        <v>242.78</v>
      </c>
      <c r="N3021" s="11" t="s">
        <v>1874</v>
      </c>
      <c r="O3021" s="11" t="s">
        <v>1875</v>
      </c>
      <c r="P3021" s="11" t="s">
        <v>37</v>
      </c>
      <c r="Q3021" s="11" t="s">
        <v>30</v>
      </c>
      <c r="R3021" s="11" t="s">
        <v>17</v>
      </c>
    </row>
    <row r="3022" spans="1:18" x14ac:dyDescent="0.35">
      <c r="A3022" s="11" t="s">
        <v>11773</v>
      </c>
      <c r="B3022" s="11" t="s">
        <v>11773</v>
      </c>
      <c r="C3022" s="10" t="s">
        <v>40</v>
      </c>
      <c r="D3022" s="11" t="s">
        <v>225</v>
      </c>
      <c r="E3022" s="11" t="s">
        <v>11761</v>
      </c>
      <c r="F3022" s="11" t="s">
        <v>178</v>
      </c>
      <c r="G3022" s="11" t="s">
        <v>179</v>
      </c>
      <c r="H3022" s="11" t="s">
        <v>879</v>
      </c>
      <c r="I3022" s="11" t="s">
        <v>11774</v>
      </c>
      <c r="J3022" s="12">
        <v>38995</v>
      </c>
      <c r="K3022" s="12">
        <v>38995</v>
      </c>
      <c r="L3022" s="12" t="s">
        <v>48</v>
      </c>
      <c r="M3022" s="13">
        <v>523.80999999999995</v>
      </c>
      <c r="N3022" s="11" t="s">
        <v>2057</v>
      </c>
      <c r="O3022" s="11" t="s">
        <v>2058</v>
      </c>
      <c r="P3022" s="11" t="s">
        <v>38</v>
      </c>
      <c r="Q3022" s="11" t="s">
        <v>30</v>
      </c>
      <c r="R3022" s="11" t="s">
        <v>17</v>
      </c>
    </row>
    <row r="3023" spans="1:18" x14ac:dyDescent="0.35">
      <c r="A3023" s="11" t="s">
        <v>11775</v>
      </c>
      <c r="B3023" s="11" t="s">
        <v>11775</v>
      </c>
      <c r="C3023" s="10" t="s">
        <v>40</v>
      </c>
      <c r="D3023" s="11" t="s">
        <v>43</v>
      </c>
      <c r="E3023" s="11" t="s">
        <v>11776</v>
      </c>
      <c r="F3023" s="11" t="s">
        <v>1721</v>
      </c>
      <c r="G3023" s="11" t="s">
        <v>11777</v>
      </c>
      <c r="H3023" s="11" t="s">
        <v>11778</v>
      </c>
      <c r="I3023" s="11" t="s">
        <v>11779</v>
      </c>
      <c r="J3023" s="12">
        <v>39017</v>
      </c>
      <c r="K3023" s="12">
        <v>39017</v>
      </c>
      <c r="L3023" s="12" t="s">
        <v>48</v>
      </c>
      <c r="M3023" s="13">
        <v>58000</v>
      </c>
      <c r="N3023" s="11" t="s">
        <v>1354</v>
      </c>
      <c r="O3023" s="11" t="s">
        <v>1355</v>
      </c>
      <c r="P3023" s="11" t="s">
        <v>39</v>
      </c>
      <c r="Q3023" s="11" t="s">
        <v>30</v>
      </c>
      <c r="R3023" s="11" t="s">
        <v>17</v>
      </c>
    </row>
    <row r="3024" spans="1:18" x14ac:dyDescent="0.35">
      <c r="A3024" s="11" t="s">
        <v>11780</v>
      </c>
      <c r="B3024" s="11" t="s">
        <v>11780</v>
      </c>
      <c r="C3024" s="10" t="s">
        <v>40</v>
      </c>
      <c r="D3024" s="11" t="s">
        <v>43</v>
      </c>
      <c r="E3024" s="11" t="s">
        <v>11781</v>
      </c>
      <c r="F3024" s="11" t="s">
        <v>5965</v>
      </c>
      <c r="G3024" s="11" t="s">
        <v>103</v>
      </c>
      <c r="H3024" s="11" t="s">
        <v>11782</v>
      </c>
      <c r="I3024" s="11" t="s">
        <v>11783</v>
      </c>
      <c r="J3024" s="12">
        <v>39062</v>
      </c>
      <c r="K3024" s="12">
        <v>39062</v>
      </c>
      <c r="L3024" s="12" t="s">
        <v>48</v>
      </c>
      <c r="M3024" s="13">
        <v>15972.49</v>
      </c>
      <c r="N3024" s="11" t="s">
        <v>204</v>
      </c>
      <c r="O3024" s="11" t="s">
        <v>205</v>
      </c>
      <c r="P3024" s="11" t="s">
        <v>38</v>
      </c>
      <c r="Q3024" s="11" t="s">
        <v>30</v>
      </c>
      <c r="R3024" s="11" t="s">
        <v>17</v>
      </c>
    </row>
    <row r="3025" spans="1:18" x14ac:dyDescent="0.35">
      <c r="A3025" s="11" t="s">
        <v>11784</v>
      </c>
      <c r="B3025" s="11" t="s">
        <v>11784</v>
      </c>
      <c r="C3025" s="10" t="s">
        <v>40</v>
      </c>
      <c r="D3025" s="11" t="s">
        <v>225</v>
      </c>
      <c r="E3025" s="11" t="s">
        <v>10811</v>
      </c>
      <c r="F3025" s="11"/>
      <c r="G3025" s="11" t="s">
        <v>1278</v>
      </c>
      <c r="H3025" s="11" t="s">
        <v>11785</v>
      </c>
      <c r="I3025" s="11" t="s">
        <v>11786</v>
      </c>
      <c r="J3025" s="12">
        <v>39015</v>
      </c>
      <c r="K3025" s="12">
        <v>39015</v>
      </c>
      <c r="L3025" s="12" t="s">
        <v>48</v>
      </c>
      <c r="M3025" s="13">
        <v>599.20000000000005</v>
      </c>
      <c r="N3025" s="11" t="s">
        <v>492</v>
      </c>
      <c r="O3025" s="11" t="s">
        <v>493</v>
      </c>
      <c r="P3025" s="11" t="s">
        <v>38</v>
      </c>
      <c r="Q3025" s="11" t="s">
        <v>30</v>
      </c>
      <c r="R3025" s="11" t="s">
        <v>17</v>
      </c>
    </row>
    <row r="3026" spans="1:18" x14ac:dyDescent="0.35">
      <c r="A3026" s="11" t="s">
        <v>11787</v>
      </c>
      <c r="B3026" s="11" t="s">
        <v>11787</v>
      </c>
      <c r="C3026" s="10" t="s">
        <v>40</v>
      </c>
      <c r="D3026" s="11" t="s">
        <v>43</v>
      </c>
      <c r="E3026" s="11" t="s">
        <v>11788</v>
      </c>
      <c r="F3026" s="11"/>
      <c r="G3026" s="11" t="s">
        <v>11789</v>
      </c>
      <c r="H3026" s="11" t="s">
        <v>11790</v>
      </c>
      <c r="I3026" s="11" t="s">
        <v>11791</v>
      </c>
      <c r="J3026" s="12">
        <v>39023</v>
      </c>
      <c r="K3026" s="12">
        <v>39023</v>
      </c>
      <c r="L3026" s="12" t="s">
        <v>48</v>
      </c>
      <c r="M3026" s="13">
        <v>148.80000000000001</v>
      </c>
      <c r="N3026" s="11" t="s">
        <v>479</v>
      </c>
      <c r="O3026" s="11" t="s">
        <v>146</v>
      </c>
      <c r="P3026" s="11" t="s">
        <v>38</v>
      </c>
      <c r="Q3026" s="11" t="s">
        <v>30</v>
      </c>
      <c r="R3026" s="11" t="s">
        <v>17</v>
      </c>
    </row>
    <row r="3027" spans="1:18" x14ac:dyDescent="0.35">
      <c r="A3027" s="11" t="s">
        <v>11792</v>
      </c>
      <c r="B3027" s="11" t="s">
        <v>11792</v>
      </c>
      <c r="C3027" s="10" t="s">
        <v>40</v>
      </c>
      <c r="D3027" s="11" t="s">
        <v>43</v>
      </c>
      <c r="E3027" s="11" t="s">
        <v>11793</v>
      </c>
      <c r="F3027" s="11"/>
      <c r="G3027" s="11" t="s">
        <v>3055</v>
      </c>
      <c r="H3027" s="11" t="s">
        <v>11794</v>
      </c>
      <c r="I3027" s="11" t="s">
        <v>11795</v>
      </c>
      <c r="J3027" s="12">
        <v>39038</v>
      </c>
      <c r="K3027" s="12">
        <v>39038</v>
      </c>
      <c r="L3027" s="12" t="s">
        <v>48</v>
      </c>
      <c r="M3027" s="13">
        <v>4362</v>
      </c>
      <c r="N3027" s="11" t="s">
        <v>3058</v>
      </c>
      <c r="O3027" s="11" t="s">
        <v>3059</v>
      </c>
      <c r="P3027" s="11" t="s">
        <v>39</v>
      </c>
      <c r="Q3027" s="11" t="s">
        <v>30</v>
      </c>
      <c r="R3027" s="11" t="s">
        <v>17</v>
      </c>
    </row>
    <row r="3028" spans="1:18" x14ac:dyDescent="0.35">
      <c r="A3028" s="11" t="s">
        <v>11796</v>
      </c>
      <c r="B3028" s="11" t="s">
        <v>11796</v>
      </c>
      <c r="C3028" s="10" t="s">
        <v>40</v>
      </c>
      <c r="D3028" s="11" t="s">
        <v>43</v>
      </c>
      <c r="E3028" s="11" t="s">
        <v>10062</v>
      </c>
      <c r="F3028" s="11"/>
      <c r="G3028" s="11" t="s">
        <v>142</v>
      </c>
      <c r="H3028" s="11" t="s">
        <v>11797</v>
      </c>
      <c r="I3028" s="11" t="s">
        <v>11798</v>
      </c>
      <c r="J3028" s="12">
        <v>39027</v>
      </c>
      <c r="K3028" s="12">
        <v>39027</v>
      </c>
      <c r="L3028" s="12" t="s">
        <v>48</v>
      </c>
      <c r="M3028" s="13">
        <v>1037.9000000000001</v>
      </c>
      <c r="N3028" s="11" t="s">
        <v>863</v>
      </c>
      <c r="O3028" s="11" t="s">
        <v>864</v>
      </c>
      <c r="P3028" s="11" t="s">
        <v>37</v>
      </c>
      <c r="Q3028" s="11" t="s">
        <v>30</v>
      </c>
      <c r="R3028" s="11" t="s">
        <v>17</v>
      </c>
    </row>
    <row r="3029" spans="1:18" x14ac:dyDescent="0.35">
      <c r="A3029" s="11" t="s">
        <v>11799</v>
      </c>
      <c r="B3029" s="11" t="s">
        <v>11799</v>
      </c>
      <c r="C3029" s="10" t="s">
        <v>40</v>
      </c>
      <c r="D3029" s="11" t="s">
        <v>43</v>
      </c>
      <c r="E3029" s="11" t="s">
        <v>10062</v>
      </c>
      <c r="F3029" s="11"/>
      <c r="G3029" s="11" t="s">
        <v>142</v>
      </c>
      <c r="H3029" s="11" t="s">
        <v>11797</v>
      </c>
      <c r="I3029" s="11" t="s">
        <v>11800</v>
      </c>
      <c r="J3029" s="12">
        <v>39027</v>
      </c>
      <c r="K3029" s="12">
        <v>39027</v>
      </c>
      <c r="L3029" s="12" t="s">
        <v>48</v>
      </c>
      <c r="M3029" s="13">
        <v>1037.9000000000001</v>
      </c>
      <c r="N3029" s="11" t="s">
        <v>810</v>
      </c>
      <c r="O3029" s="11" t="s">
        <v>811</v>
      </c>
      <c r="P3029" s="11" t="s">
        <v>37</v>
      </c>
      <c r="Q3029" s="11" t="s">
        <v>30</v>
      </c>
      <c r="R3029" s="11" t="s">
        <v>17</v>
      </c>
    </row>
    <row r="3030" spans="1:18" x14ac:dyDescent="0.35">
      <c r="A3030" s="11" t="s">
        <v>11801</v>
      </c>
      <c r="B3030" s="11" t="s">
        <v>11801</v>
      </c>
      <c r="C3030" s="10" t="s">
        <v>40</v>
      </c>
      <c r="D3030" s="11" t="s">
        <v>43</v>
      </c>
      <c r="E3030" s="11" t="s">
        <v>10062</v>
      </c>
      <c r="F3030" s="11"/>
      <c r="G3030" s="11" t="s">
        <v>142</v>
      </c>
      <c r="H3030" s="11" t="s">
        <v>11797</v>
      </c>
      <c r="I3030" s="11" t="s">
        <v>11802</v>
      </c>
      <c r="J3030" s="12">
        <v>39027</v>
      </c>
      <c r="K3030" s="12">
        <v>39027</v>
      </c>
      <c r="L3030" s="12" t="s">
        <v>48</v>
      </c>
      <c r="M3030" s="13">
        <v>1037.9000000000001</v>
      </c>
      <c r="N3030" s="11" t="s">
        <v>145</v>
      </c>
      <c r="O3030" s="11" t="s">
        <v>146</v>
      </c>
      <c r="P3030" s="11" t="s">
        <v>37</v>
      </c>
      <c r="Q3030" s="11" t="s">
        <v>30</v>
      </c>
      <c r="R3030" s="11" t="s">
        <v>17</v>
      </c>
    </row>
    <row r="3031" spans="1:18" x14ac:dyDescent="0.35">
      <c r="A3031" s="11" t="s">
        <v>11803</v>
      </c>
      <c r="B3031" s="11" t="s">
        <v>11803</v>
      </c>
      <c r="C3031" s="10" t="s">
        <v>40</v>
      </c>
      <c r="D3031" s="11" t="s">
        <v>43</v>
      </c>
      <c r="E3031" s="11" t="s">
        <v>10062</v>
      </c>
      <c r="F3031" s="11"/>
      <c r="G3031" s="11" t="s">
        <v>142</v>
      </c>
      <c r="H3031" s="11" t="s">
        <v>11797</v>
      </c>
      <c r="I3031" s="11" t="s">
        <v>11804</v>
      </c>
      <c r="J3031" s="12">
        <v>39027</v>
      </c>
      <c r="K3031" s="12">
        <v>39027</v>
      </c>
      <c r="L3031" s="12" t="s">
        <v>48</v>
      </c>
      <c r="M3031" s="13">
        <v>1037.9000000000001</v>
      </c>
      <c r="N3031" s="11" t="s">
        <v>810</v>
      </c>
      <c r="O3031" s="11" t="s">
        <v>811</v>
      </c>
      <c r="P3031" s="11" t="s">
        <v>37</v>
      </c>
      <c r="Q3031" s="11" t="s">
        <v>30</v>
      </c>
      <c r="R3031" s="11" t="s">
        <v>17</v>
      </c>
    </row>
    <row r="3032" spans="1:18" x14ac:dyDescent="0.35">
      <c r="A3032" s="11" t="s">
        <v>11805</v>
      </c>
      <c r="B3032" s="11" t="s">
        <v>11805</v>
      </c>
      <c r="C3032" s="10" t="s">
        <v>40</v>
      </c>
      <c r="D3032" s="11" t="s">
        <v>43</v>
      </c>
      <c r="E3032" s="11" t="s">
        <v>10062</v>
      </c>
      <c r="F3032" s="11"/>
      <c r="G3032" s="11" t="s">
        <v>142</v>
      </c>
      <c r="H3032" s="11" t="s">
        <v>11797</v>
      </c>
      <c r="I3032" s="11" t="s">
        <v>11806</v>
      </c>
      <c r="J3032" s="12">
        <v>39027</v>
      </c>
      <c r="K3032" s="12">
        <v>39027</v>
      </c>
      <c r="L3032" s="12" t="s">
        <v>48</v>
      </c>
      <c r="M3032" s="13">
        <v>1037.9000000000001</v>
      </c>
      <c r="N3032" s="11" t="s">
        <v>204</v>
      </c>
      <c r="O3032" s="11" t="s">
        <v>205</v>
      </c>
      <c r="P3032" s="11" t="s">
        <v>37</v>
      </c>
      <c r="Q3032" s="11" t="s">
        <v>30</v>
      </c>
      <c r="R3032" s="11" t="s">
        <v>17</v>
      </c>
    </row>
    <row r="3033" spans="1:18" x14ac:dyDescent="0.35">
      <c r="A3033" s="11" t="s">
        <v>11807</v>
      </c>
      <c r="B3033" s="11" t="s">
        <v>11807</v>
      </c>
      <c r="C3033" s="10" t="s">
        <v>40</v>
      </c>
      <c r="D3033" s="11" t="s">
        <v>43</v>
      </c>
      <c r="E3033" s="11" t="s">
        <v>10806</v>
      </c>
      <c r="F3033" s="11" t="s">
        <v>178</v>
      </c>
      <c r="G3033" s="11" t="s">
        <v>11808</v>
      </c>
      <c r="H3033" s="11" t="s">
        <v>11809</v>
      </c>
      <c r="I3033" s="11" t="s">
        <v>11810</v>
      </c>
      <c r="J3033" s="12">
        <v>39251</v>
      </c>
      <c r="K3033" s="12">
        <v>39251</v>
      </c>
      <c r="L3033" s="12" t="s">
        <v>48</v>
      </c>
      <c r="M3033" s="13">
        <v>4500</v>
      </c>
      <c r="N3033" s="11" t="s">
        <v>2960</v>
      </c>
      <c r="O3033" s="11" t="s">
        <v>2961</v>
      </c>
      <c r="P3033" s="11" t="s">
        <v>38</v>
      </c>
      <c r="Q3033" s="11" t="s">
        <v>30</v>
      </c>
      <c r="R3033" s="11" t="s">
        <v>17</v>
      </c>
    </row>
    <row r="3034" spans="1:18" x14ac:dyDescent="0.35">
      <c r="A3034" s="11" t="s">
        <v>11811</v>
      </c>
      <c r="B3034" s="11" t="s">
        <v>11811</v>
      </c>
      <c r="C3034" s="10" t="s">
        <v>40</v>
      </c>
      <c r="D3034" s="11" t="s">
        <v>43</v>
      </c>
      <c r="E3034" s="11" t="s">
        <v>10806</v>
      </c>
      <c r="F3034" s="11" t="s">
        <v>178</v>
      </c>
      <c r="G3034" s="11" t="s">
        <v>11808</v>
      </c>
      <c r="H3034" s="11" t="s">
        <v>11809</v>
      </c>
      <c r="I3034" s="11" t="s">
        <v>11812</v>
      </c>
      <c r="J3034" s="12">
        <v>39251</v>
      </c>
      <c r="K3034" s="12">
        <v>39251</v>
      </c>
      <c r="L3034" s="12" t="s">
        <v>48</v>
      </c>
      <c r="M3034" s="13">
        <v>4500</v>
      </c>
      <c r="N3034" s="11" t="s">
        <v>65</v>
      </c>
      <c r="O3034" s="11" t="s">
        <v>66</v>
      </c>
      <c r="P3034" s="11" t="s">
        <v>38</v>
      </c>
      <c r="Q3034" s="11" t="s">
        <v>30</v>
      </c>
      <c r="R3034" s="11" t="s">
        <v>17</v>
      </c>
    </row>
    <row r="3035" spans="1:18" x14ac:dyDescent="0.35">
      <c r="A3035" s="11" t="s">
        <v>11813</v>
      </c>
      <c r="B3035" s="11" t="s">
        <v>11813</v>
      </c>
      <c r="C3035" s="10" t="s">
        <v>40</v>
      </c>
      <c r="D3035" s="11" t="s">
        <v>43</v>
      </c>
      <c r="E3035" s="11" t="s">
        <v>11814</v>
      </c>
      <c r="F3035" s="11"/>
      <c r="G3035" s="11" t="s">
        <v>3347</v>
      </c>
      <c r="H3035" s="11" t="s">
        <v>11815</v>
      </c>
      <c r="I3035" s="11" t="s">
        <v>11816</v>
      </c>
      <c r="J3035" s="12">
        <v>39063</v>
      </c>
      <c r="K3035" s="12">
        <v>39063</v>
      </c>
      <c r="L3035" s="12" t="s">
        <v>48</v>
      </c>
      <c r="M3035" s="13">
        <v>397.18</v>
      </c>
      <c r="N3035" s="11" t="s">
        <v>305</v>
      </c>
      <c r="O3035" s="11" t="s">
        <v>306</v>
      </c>
      <c r="P3035" s="11" t="s">
        <v>38</v>
      </c>
      <c r="Q3035" s="11" t="s">
        <v>30</v>
      </c>
      <c r="R3035" s="11" t="s">
        <v>17</v>
      </c>
    </row>
    <row r="3036" spans="1:18" x14ac:dyDescent="0.35">
      <c r="A3036" s="11" t="s">
        <v>11817</v>
      </c>
      <c r="B3036" s="11" t="s">
        <v>11817</v>
      </c>
      <c r="C3036" s="10" t="s">
        <v>40</v>
      </c>
      <c r="D3036" s="11" t="s">
        <v>43</v>
      </c>
      <c r="E3036" s="11" t="s">
        <v>11818</v>
      </c>
      <c r="F3036" s="11"/>
      <c r="G3036" s="11" t="s">
        <v>11819</v>
      </c>
      <c r="H3036" s="11" t="s">
        <v>11820</v>
      </c>
      <c r="I3036" s="11" t="s">
        <v>11821</v>
      </c>
      <c r="J3036" s="12">
        <v>39163</v>
      </c>
      <c r="K3036" s="12">
        <v>39163</v>
      </c>
      <c r="L3036" s="12" t="s">
        <v>48</v>
      </c>
      <c r="M3036" s="13">
        <v>8542.4699999999993</v>
      </c>
      <c r="N3036" s="11" t="s">
        <v>3266</v>
      </c>
      <c r="O3036" s="11" t="s">
        <v>3267</v>
      </c>
      <c r="P3036" s="11" t="s">
        <v>38</v>
      </c>
      <c r="Q3036" s="11" t="s">
        <v>30</v>
      </c>
      <c r="R3036" s="11" t="s">
        <v>17</v>
      </c>
    </row>
    <row r="3037" spans="1:18" x14ac:dyDescent="0.35">
      <c r="A3037" s="11" t="s">
        <v>11822</v>
      </c>
      <c r="B3037" s="11" t="s">
        <v>11822</v>
      </c>
      <c r="C3037" s="10" t="s">
        <v>40</v>
      </c>
      <c r="D3037" s="11" t="s">
        <v>43</v>
      </c>
      <c r="E3037" s="11" t="s">
        <v>855</v>
      </c>
      <c r="F3037" s="11"/>
      <c r="G3037" s="11" t="s">
        <v>227</v>
      </c>
      <c r="H3037" s="11" t="s">
        <v>11166</v>
      </c>
      <c r="I3037" s="11" t="s">
        <v>11823</v>
      </c>
      <c r="J3037" s="12">
        <v>39072</v>
      </c>
      <c r="K3037" s="12">
        <v>39072</v>
      </c>
      <c r="L3037" s="12" t="s">
        <v>48</v>
      </c>
      <c r="M3037" s="13">
        <v>240</v>
      </c>
      <c r="N3037" s="11" t="s">
        <v>858</v>
      </c>
      <c r="O3037" s="11" t="s">
        <v>859</v>
      </c>
      <c r="P3037" s="11" t="s">
        <v>37</v>
      </c>
      <c r="Q3037" s="11" t="s">
        <v>30</v>
      </c>
      <c r="R3037" s="11" t="s">
        <v>17</v>
      </c>
    </row>
    <row r="3038" spans="1:18" x14ac:dyDescent="0.35">
      <c r="A3038" s="11" t="s">
        <v>11824</v>
      </c>
      <c r="B3038" s="11" t="s">
        <v>11824</v>
      </c>
      <c r="C3038" s="10" t="s">
        <v>40</v>
      </c>
      <c r="D3038" s="11" t="s">
        <v>225</v>
      </c>
      <c r="E3038" s="11" t="s">
        <v>11825</v>
      </c>
      <c r="F3038" s="11"/>
      <c r="G3038" s="11" t="s">
        <v>111</v>
      </c>
      <c r="H3038" s="11" t="s">
        <v>11826</v>
      </c>
      <c r="I3038" s="11" t="s">
        <v>11827</v>
      </c>
      <c r="J3038" s="12">
        <v>39082</v>
      </c>
      <c r="K3038" s="12">
        <v>39082</v>
      </c>
      <c r="L3038" s="12" t="s">
        <v>48</v>
      </c>
      <c r="M3038" s="13">
        <v>13000</v>
      </c>
      <c r="N3038" s="11" t="s">
        <v>570</v>
      </c>
      <c r="O3038" s="11" t="s">
        <v>571</v>
      </c>
      <c r="P3038" s="11" t="s">
        <v>39</v>
      </c>
      <c r="Q3038" s="11" t="s">
        <v>30</v>
      </c>
      <c r="R3038" s="11" t="s">
        <v>17</v>
      </c>
    </row>
    <row r="3039" spans="1:18" x14ac:dyDescent="0.35">
      <c r="A3039" s="11" t="s">
        <v>11828</v>
      </c>
      <c r="B3039" s="11" t="s">
        <v>11828</v>
      </c>
      <c r="C3039" s="10" t="s">
        <v>40</v>
      </c>
      <c r="D3039" s="11" t="s">
        <v>43</v>
      </c>
      <c r="E3039" s="11" t="s">
        <v>11829</v>
      </c>
      <c r="F3039" s="11"/>
      <c r="G3039" s="11" t="s">
        <v>11830</v>
      </c>
      <c r="H3039" s="11" t="s">
        <v>11831</v>
      </c>
      <c r="I3039" s="11" t="s">
        <v>11832</v>
      </c>
      <c r="J3039" s="12">
        <v>39580</v>
      </c>
      <c r="K3039" s="12">
        <v>39580</v>
      </c>
      <c r="L3039" s="12" t="s">
        <v>48</v>
      </c>
      <c r="M3039" s="13">
        <v>29700</v>
      </c>
      <c r="N3039" s="11" t="s">
        <v>10512</v>
      </c>
      <c r="O3039" s="11" t="s">
        <v>10513</v>
      </c>
      <c r="P3039" s="11" t="s">
        <v>38</v>
      </c>
      <c r="Q3039" s="11" t="s">
        <v>30</v>
      </c>
      <c r="R3039" s="11" t="s">
        <v>17</v>
      </c>
    </row>
    <row r="3040" spans="1:18" x14ac:dyDescent="0.35">
      <c r="A3040" s="11" t="s">
        <v>11833</v>
      </c>
      <c r="B3040" s="11" t="s">
        <v>11833</v>
      </c>
      <c r="C3040" s="10" t="s">
        <v>40</v>
      </c>
      <c r="D3040" s="11" t="s">
        <v>43</v>
      </c>
      <c r="E3040" s="11" t="s">
        <v>11834</v>
      </c>
      <c r="F3040" s="11"/>
      <c r="G3040" s="11" t="s">
        <v>11835</v>
      </c>
      <c r="H3040" s="11" t="s">
        <v>11836</v>
      </c>
      <c r="I3040" s="11" t="s">
        <v>11837</v>
      </c>
      <c r="J3040" s="12">
        <v>39082</v>
      </c>
      <c r="K3040" s="12">
        <v>39082</v>
      </c>
      <c r="L3040" s="12" t="s">
        <v>48</v>
      </c>
      <c r="M3040" s="13">
        <v>413</v>
      </c>
      <c r="N3040" s="11" t="s">
        <v>305</v>
      </c>
      <c r="O3040" s="11" t="s">
        <v>306</v>
      </c>
      <c r="P3040" s="11" t="s">
        <v>37</v>
      </c>
      <c r="Q3040" s="11" t="s">
        <v>30</v>
      </c>
      <c r="R3040" s="11" t="s">
        <v>17</v>
      </c>
    </row>
    <row r="3041" spans="1:18" x14ac:dyDescent="0.35">
      <c r="A3041" s="11" t="s">
        <v>11838</v>
      </c>
      <c r="B3041" s="11" t="s">
        <v>11838</v>
      </c>
      <c r="C3041" s="10" t="s">
        <v>40</v>
      </c>
      <c r="D3041" s="11" t="s">
        <v>43</v>
      </c>
      <c r="E3041" s="11" t="s">
        <v>11834</v>
      </c>
      <c r="F3041" s="11"/>
      <c r="G3041" s="11" t="s">
        <v>11835</v>
      </c>
      <c r="H3041" s="11" t="s">
        <v>11839</v>
      </c>
      <c r="I3041" s="11" t="s">
        <v>11840</v>
      </c>
      <c r="J3041" s="12">
        <v>39082</v>
      </c>
      <c r="K3041" s="12">
        <v>39082</v>
      </c>
      <c r="L3041" s="12" t="s">
        <v>48</v>
      </c>
      <c r="M3041" s="13">
        <v>163</v>
      </c>
      <c r="N3041" s="11" t="s">
        <v>3266</v>
      </c>
      <c r="O3041" s="11" t="s">
        <v>3267</v>
      </c>
      <c r="P3041" s="11" t="s">
        <v>37</v>
      </c>
      <c r="Q3041" s="11" t="s">
        <v>30</v>
      </c>
      <c r="R3041" s="11" t="s">
        <v>17</v>
      </c>
    </row>
    <row r="3042" spans="1:18" x14ac:dyDescent="0.35">
      <c r="A3042" s="11" t="s">
        <v>11841</v>
      </c>
      <c r="B3042" s="11" t="s">
        <v>11841</v>
      </c>
      <c r="C3042" s="10" t="s">
        <v>40</v>
      </c>
      <c r="D3042" s="11" t="s">
        <v>43</v>
      </c>
      <c r="E3042" s="11" t="s">
        <v>11834</v>
      </c>
      <c r="F3042" s="11"/>
      <c r="G3042" s="11" t="s">
        <v>11835</v>
      </c>
      <c r="H3042" s="11" t="s">
        <v>11836</v>
      </c>
      <c r="I3042" s="11" t="s">
        <v>11842</v>
      </c>
      <c r="J3042" s="12">
        <v>39082</v>
      </c>
      <c r="K3042" s="12">
        <v>39082</v>
      </c>
      <c r="L3042" s="12" t="s">
        <v>48</v>
      </c>
      <c r="M3042" s="13">
        <v>163.75</v>
      </c>
      <c r="N3042" s="11" t="s">
        <v>305</v>
      </c>
      <c r="O3042" s="11" t="s">
        <v>306</v>
      </c>
      <c r="P3042" s="11" t="s">
        <v>37</v>
      </c>
      <c r="Q3042" s="11" t="s">
        <v>30</v>
      </c>
      <c r="R3042" s="11" t="s">
        <v>17</v>
      </c>
    </row>
    <row r="3043" spans="1:18" x14ac:dyDescent="0.35">
      <c r="A3043" s="11" t="s">
        <v>11843</v>
      </c>
      <c r="B3043" s="11" t="s">
        <v>11843</v>
      </c>
      <c r="C3043" s="10" t="s">
        <v>40</v>
      </c>
      <c r="D3043" s="11" t="s">
        <v>43</v>
      </c>
      <c r="E3043" s="11" t="s">
        <v>11834</v>
      </c>
      <c r="F3043" s="11"/>
      <c r="G3043" s="11" t="s">
        <v>11835</v>
      </c>
      <c r="H3043" s="11" t="s">
        <v>11836</v>
      </c>
      <c r="I3043" s="11" t="s">
        <v>11844</v>
      </c>
      <c r="J3043" s="12">
        <v>39082</v>
      </c>
      <c r="K3043" s="12">
        <v>39082</v>
      </c>
      <c r="L3043" s="12" t="s">
        <v>48</v>
      </c>
      <c r="M3043" s="13">
        <v>163.75</v>
      </c>
      <c r="N3043" s="11" t="s">
        <v>305</v>
      </c>
      <c r="O3043" s="11" t="s">
        <v>306</v>
      </c>
      <c r="P3043" s="11" t="s">
        <v>37</v>
      </c>
      <c r="Q3043" s="11" t="s">
        <v>30</v>
      </c>
      <c r="R3043" s="11" t="s">
        <v>17</v>
      </c>
    </row>
    <row r="3044" spans="1:18" x14ac:dyDescent="0.35">
      <c r="A3044" s="11" t="s">
        <v>11845</v>
      </c>
      <c r="B3044" s="11" t="s">
        <v>11845</v>
      </c>
      <c r="C3044" s="10" t="s">
        <v>40</v>
      </c>
      <c r="D3044" s="11" t="s">
        <v>43</v>
      </c>
      <c r="E3044" s="11" t="s">
        <v>11834</v>
      </c>
      <c r="F3044" s="11"/>
      <c r="G3044" s="11" t="s">
        <v>11835</v>
      </c>
      <c r="H3044" s="11" t="s">
        <v>11836</v>
      </c>
      <c r="I3044" s="11" t="s">
        <v>11846</v>
      </c>
      <c r="J3044" s="12">
        <v>39082</v>
      </c>
      <c r="K3044" s="12">
        <v>39082</v>
      </c>
      <c r="L3044" s="12" t="s">
        <v>48</v>
      </c>
      <c r="M3044" s="13">
        <v>163.75</v>
      </c>
      <c r="N3044" s="11" t="s">
        <v>305</v>
      </c>
      <c r="O3044" s="11" t="s">
        <v>306</v>
      </c>
      <c r="P3044" s="11" t="s">
        <v>37</v>
      </c>
      <c r="Q3044" s="11" t="s">
        <v>30</v>
      </c>
      <c r="R3044" s="11" t="s">
        <v>17</v>
      </c>
    </row>
    <row r="3045" spans="1:18" x14ac:dyDescent="0.35">
      <c r="A3045" s="11" t="s">
        <v>11847</v>
      </c>
      <c r="B3045" s="11" t="s">
        <v>11847</v>
      </c>
      <c r="C3045" s="10" t="s">
        <v>40</v>
      </c>
      <c r="D3045" s="11" t="s">
        <v>43</v>
      </c>
      <c r="E3045" s="11" t="s">
        <v>11848</v>
      </c>
      <c r="F3045" s="11"/>
      <c r="G3045" s="11" t="s">
        <v>11835</v>
      </c>
      <c r="H3045" s="11" t="s">
        <v>11839</v>
      </c>
      <c r="I3045" s="11" t="s">
        <v>11849</v>
      </c>
      <c r="J3045" s="12">
        <v>39082</v>
      </c>
      <c r="K3045" s="12">
        <v>39082</v>
      </c>
      <c r="L3045" s="12" t="s">
        <v>48</v>
      </c>
      <c r="M3045" s="13">
        <v>163.75</v>
      </c>
      <c r="N3045" s="11" t="s">
        <v>305</v>
      </c>
      <c r="O3045" s="11" t="s">
        <v>306</v>
      </c>
      <c r="P3045" s="11" t="s">
        <v>37</v>
      </c>
      <c r="Q3045" s="11" t="s">
        <v>30</v>
      </c>
      <c r="R3045" s="11" t="s">
        <v>17</v>
      </c>
    </row>
    <row r="3046" spans="1:18" x14ac:dyDescent="0.35">
      <c r="A3046" s="11" t="s">
        <v>11850</v>
      </c>
      <c r="B3046" s="11" t="s">
        <v>11850</v>
      </c>
      <c r="C3046" s="10" t="s">
        <v>40</v>
      </c>
      <c r="D3046" s="11" t="s">
        <v>43</v>
      </c>
      <c r="E3046" s="11" t="s">
        <v>8274</v>
      </c>
      <c r="F3046" s="11"/>
      <c r="G3046" s="11" t="s">
        <v>11851</v>
      </c>
      <c r="H3046" s="11" t="s">
        <v>11852</v>
      </c>
      <c r="I3046" s="11" t="s">
        <v>11853</v>
      </c>
      <c r="J3046" s="12">
        <v>39251</v>
      </c>
      <c r="K3046" s="12">
        <v>39251</v>
      </c>
      <c r="L3046" s="12" t="s">
        <v>48</v>
      </c>
      <c r="M3046" s="13">
        <v>2500</v>
      </c>
      <c r="N3046" s="11" t="s">
        <v>204</v>
      </c>
      <c r="O3046" s="11" t="s">
        <v>205</v>
      </c>
      <c r="P3046" s="11" t="s">
        <v>38</v>
      </c>
      <c r="Q3046" s="11" t="s">
        <v>30</v>
      </c>
      <c r="R3046" s="11" t="s">
        <v>17</v>
      </c>
    </row>
    <row r="3047" spans="1:18" x14ac:dyDescent="0.35">
      <c r="A3047" s="11" t="s">
        <v>11854</v>
      </c>
      <c r="B3047" s="11" t="s">
        <v>11854</v>
      </c>
      <c r="C3047" s="10" t="s">
        <v>40</v>
      </c>
      <c r="D3047" s="11" t="s">
        <v>43</v>
      </c>
      <c r="E3047" s="11" t="s">
        <v>11761</v>
      </c>
      <c r="F3047" s="11" t="s">
        <v>178</v>
      </c>
      <c r="G3047" s="11" t="s">
        <v>179</v>
      </c>
      <c r="H3047" s="11" t="s">
        <v>11855</v>
      </c>
      <c r="I3047" s="11" t="s">
        <v>11856</v>
      </c>
      <c r="J3047" s="12">
        <v>39149</v>
      </c>
      <c r="K3047" s="12">
        <v>39149</v>
      </c>
      <c r="L3047" s="12" t="s">
        <v>48</v>
      </c>
      <c r="M3047" s="13">
        <v>523.80999999999995</v>
      </c>
      <c r="N3047" s="11" t="s">
        <v>259</v>
      </c>
      <c r="O3047" s="11" t="s">
        <v>260</v>
      </c>
      <c r="P3047" s="11" t="s">
        <v>37</v>
      </c>
      <c r="Q3047" s="11" t="s">
        <v>30</v>
      </c>
      <c r="R3047" s="11" t="s">
        <v>17</v>
      </c>
    </row>
    <row r="3048" spans="1:18" x14ac:dyDescent="0.35">
      <c r="A3048" s="11" t="s">
        <v>11857</v>
      </c>
      <c r="B3048" s="11" t="s">
        <v>11857</v>
      </c>
      <c r="C3048" s="10" t="s">
        <v>40</v>
      </c>
      <c r="D3048" s="11" t="s">
        <v>43</v>
      </c>
      <c r="E3048" s="11" t="s">
        <v>132</v>
      </c>
      <c r="F3048" s="11" t="s">
        <v>133</v>
      </c>
      <c r="G3048" s="11" t="s">
        <v>134</v>
      </c>
      <c r="H3048" s="11" t="s">
        <v>135</v>
      </c>
      <c r="I3048" s="11" t="s">
        <v>11858</v>
      </c>
      <c r="J3048" s="12">
        <v>39247</v>
      </c>
      <c r="K3048" s="12">
        <v>39247</v>
      </c>
      <c r="L3048" s="12" t="s">
        <v>48</v>
      </c>
      <c r="M3048" s="13">
        <v>6466.77</v>
      </c>
      <c r="N3048" s="11" t="s">
        <v>182</v>
      </c>
      <c r="O3048" s="11" t="s">
        <v>183</v>
      </c>
      <c r="P3048" s="11" t="s">
        <v>39</v>
      </c>
      <c r="Q3048" s="11" t="s">
        <v>30</v>
      </c>
      <c r="R3048" s="11" t="s">
        <v>17</v>
      </c>
    </row>
    <row r="3049" spans="1:18" x14ac:dyDescent="0.35">
      <c r="A3049" s="11" t="s">
        <v>11859</v>
      </c>
      <c r="B3049" s="11" t="s">
        <v>11859</v>
      </c>
      <c r="C3049" s="10" t="s">
        <v>40</v>
      </c>
      <c r="D3049" s="11" t="s">
        <v>43</v>
      </c>
      <c r="E3049" s="11" t="s">
        <v>11860</v>
      </c>
      <c r="F3049" s="11"/>
      <c r="G3049" s="11" t="s">
        <v>11861</v>
      </c>
      <c r="H3049" s="11" t="s">
        <v>11862</v>
      </c>
      <c r="I3049" s="11" t="s">
        <v>11863</v>
      </c>
      <c r="J3049" s="12">
        <v>39164</v>
      </c>
      <c r="K3049" s="12">
        <v>39164</v>
      </c>
      <c r="L3049" s="12" t="s">
        <v>48</v>
      </c>
      <c r="M3049" s="13">
        <v>2000</v>
      </c>
      <c r="N3049" s="11" t="s">
        <v>524</v>
      </c>
      <c r="O3049" s="11" t="s">
        <v>525</v>
      </c>
      <c r="P3049" s="11" t="s">
        <v>38</v>
      </c>
      <c r="Q3049" s="11" t="s">
        <v>30</v>
      </c>
      <c r="R3049" s="11" t="s">
        <v>17</v>
      </c>
    </row>
    <row r="3050" spans="1:18" x14ac:dyDescent="0.35">
      <c r="A3050" s="11" t="s">
        <v>11864</v>
      </c>
      <c r="B3050" s="11" t="s">
        <v>11864</v>
      </c>
      <c r="C3050" s="10" t="s">
        <v>40</v>
      </c>
      <c r="D3050" s="11" t="s">
        <v>43</v>
      </c>
      <c r="E3050" s="11" t="s">
        <v>11865</v>
      </c>
      <c r="F3050" s="11"/>
      <c r="G3050" s="11" t="s">
        <v>11861</v>
      </c>
      <c r="H3050" s="11" t="s">
        <v>11862</v>
      </c>
      <c r="I3050" s="11" t="s">
        <v>11866</v>
      </c>
      <c r="J3050" s="12">
        <v>39164</v>
      </c>
      <c r="K3050" s="12">
        <v>39164</v>
      </c>
      <c r="L3050" s="12" t="s">
        <v>48</v>
      </c>
      <c r="M3050" s="13">
        <v>6900</v>
      </c>
      <c r="N3050" s="11" t="s">
        <v>524</v>
      </c>
      <c r="O3050" s="11" t="s">
        <v>525</v>
      </c>
      <c r="P3050" s="11" t="s">
        <v>38</v>
      </c>
      <c r="Q3050" s="11" t="s">
        <v>30</v>
      </c>
      <c r="R3050" s="11" t="s">
        <v>17</v>
      </c>
    </row>
    <row r="3051" spans="1:18" x14ac:dyDescent="0.35">
      <c r="A3051" s="11" t="s">
        <v>11867</v>
      </c>
      <c r="B3051" s="11" t="s">
        <v>11867</v>
      </c>
      <c r="C3051" s="10" t="s">
        <v>40</v>
      </c>
      <c r="D3051" s="11" t="s">
        <v>43</v>
      </c>
      <c r="E3051" s="11" t="s">
        <v>11868</v>
      </c>
      <c r="F3051" s="11"/>
      <c r="G3051" s="11" t="s">
        <v>11869</v>
      </c>
      <c r="H3051" s="11" t="s">
        <v>11870</v>
      </c>
      <c r="I3051" s="11" t="s">
        <v>11871</v>
      </c>
      <c r="J3051" s="12">
        <v>39240</v>
      </c>
      <c r="K3051" s="12">
        <v>39240</v>
      </c>
      <c r="L3051" s="12" t="s">
        <v>48</v>
      </c>
      <c r="M3051" s="13">
        <v>1500</v>
      </c>
      <c r="N3051" s="11" t="s">
        <v>1023</v>
      </c>
      <c r="O3051" s="11" t="s">
        <v>1024</v>
      </c>
      <c r="P3051" s="11" t="s">
        <v>38</v>
      </c>
      <c r="Q3051" s="11" t="s">
        <v>30</v>
      </c>
      <c r="R3051" s="11" t="s">
        <v>17</v>
      </c>
    </row>
    <row r="3052" spans="1:18" x14ac:dyDescent="0.35">
      <c r="A3052" s="11" t="s">
        <v>11872</v>
      </c>
      <c r="B3052" s="11" t="s">
        <v>11872</v>
      </c>
      <c r="C3052" s="10" t="s">
        <v>40</v>
      </c>
      <c r="D3052" s="11" t="s">
        <v>43</v>
      </c>
      <c r="E3052" s="11" t="s">
        <v>482</v>
      </c>
      <c r="F3052" s="11"/>
      <c r="G3052" s="11" t="s">
        <v>11873</v>
      </c>
      <c r="H3052" s="11" t="s">
        <v>11874</v>
      </c>
      <c r="I3052" s="11" t="s">
        <v>11875</v>
      </c>
      <c r="J3052" s="12">
        <v>39252</v>
      </c>
      <c r="K3052" s="12">
        <v>39252</v>
      </c>
      <c r="L3052" s="12" t="s">
        <v>48</v>
      </c>
      <c r="M3052" s="13">
        <v>570.30999999999995</v>
      </c>
      <c r="N3052" s="11" t="s">
        <v>305</v>
      </c>
      <c r="O3052" s="11" t="s">
        <v>306</v>
      </c>
      <c r="P3052" s="11" t="s">
        <v>38</v>
      </c>
      <c r="Q3052" s="11" t="s">
        <v>30</v>
      </c>
      <c r="R3052" s="11" t="s">
        <v>17</v>
      </c>
    </row>
    <row r="3053" spans="1:18" x14ac:dyDescent="0.35">
      <c r="A3053" s="11" t="s">
        <v>11876</v>
      </c>
      <c r="B3053" s="11" t="s">
        <v>11876</v>
      </c>
      <c r="C3053" s="10" t="s">
        <v>40</v>
      </c>
      <c r="D3053" s="11" t="s">
        <v>43</v>
      </c>
      <c r="E3053" s="11" t="s">
        <v>482</v>
      </c>
      <c r="F3053" s="11"/>
      <c r="G3053" s="11" t="s">
        <v>11873</v>
      </c>
      <c r="H3053" s="11" t="s">
        <v>11877</v>
      </c>
      <c r="I3053" s="11" t="s">
        <v>11878</v>
      </c>
      <c r="J3053" s="12">
        <v>39252</v>
      </c>
      <c r="K3053" s="12">
        <v>39252</v>
      </c>
      <c r="L3053" s="12" t="s">
        <v>48</v>
      </c>
      <c r="M3053" s="13">
        <v>570.30999999999995</v>
      </c>
      <c r="N3053" s="11" t="s">
        <v>305</v>
      </c>
      <c r="O3053" s="11" t="s">
        <v>306</v>
      </c>
      <c r="P3053" s="11" t="s">
        <v>38</v>
      </c>
      <c r="Q3053" s="11" t="s">
        <v>30</v>
      </c>
      <c r="R3053" s="11" t="s">
        <v>17</v>
      </c>
    </row>
    <row r="3054" spans="1:18" x14ac:dyDescent="0.35">
      <c r="A3054" s="11" t="s">
        <v>11879</v>
      </c>
      <c r="B3054" s="11" t="s">
        <v>11879</v>
      </c>
      <c r="C3054" s="10" t="s">
        <v>40</v>
      </c>
      <c r="D3054" s="11" t="s">
        <v>43</v>
      </c>
      <c r="E3054" s="11" t="s">
        <v>2228</v>
      </c>
      <c r="F3054" s="11"/>
      <c r="G3054" s="11" t="s">
        <v>351</v>
      </c>
      <c r="H3054" s="11" t="s">
        <v>11880</v>
      </c>
      <c r="I3054" s="11" t="s">
        <v>11881</v>
      </c>
      <c r="J3054" s="12">
        <v>39132</v>
      </c>
      <c r="K3054" s="12">
        <v>39132</v>
      </c>
      <c r="L3054" s="12" t="s">
        <v>48</v>
      </c>
      <c r="M3054" s="13">
        <v>961.05</v>
      </c>
      <c r="N3054" s="11" t="s">
        <v>334</v>
      </c>
      <c r="O3054" s="11" t="s">
        <v>335</v>
      </c>
      <c r="P3054" s="11" t="s">
        <v>37</v>
      </c>
      <c r="Q3054" s="11" t="s">
        <v>30</v>
      </c>
      <c r="R3054" s="11" t="s">
        <v>23</v>
      </c>
    </row>
    <row r="3055" spans="1:18" x14ac:dyDescent="0.35">
      <c r="A3055" s="11" t="s">
        <v>11882</v>
      </c>
      <c r="B3055" s="11" t="s">
        <v>11883</v>
      </c>
      <c r="C3055" s="10" t="s">
        <v>40</v>
      </c>
      <c r="D3055" s="11" t="s">
        <v>225</v>
      </c>
      <c r="E3055" s="11" t="s">
        <v>11884</v>
      </c>
      <c r="F3055" s="11"/>
      <c r="G3055" s="11" t="s">
        <v>48</v>
      </c>
      <c r="H3055" s="11" t="s">
        <v>48</v>
      </c>
      <c r="I3055" s="11" t="s">
        <v>11885</v>
      </c>
      <c r="J3055" s="12">
        <v>40525</v>
      </c>
      <c r="K3055" s="12">
        <v>40525</v>
      </c>
      <c r="L3055" s="12" t="s">
        <v>48</v>
      </c>
      <c r="M3055" s="13">
        <v>0</v>
      </c>
      <c r="N3055" s="11" t="s">
        <v>2057</v>
      </c>
      <c r="O3055" s="11" t="s">
        <v>2058</v>
      </c>
      <c r="P3055" s="11" t="s">
        <v>37</v>
      </c>
      <c r="Q3055" s="11" t="s">
        <v>30</v>
      </c>
      <c r="R3055" s="11" t="s">
        <v>17</v>
      </c>
    </row>
    <row r="3056" spans="1:18" x14ac:dyDescent="0.35">
      <c r="A3056" s="11" t="s">
        <v>11886</v>
      </c>
      <c r="B3056" s="11" t="s">
        <v>11887</v>
      </c>
      <c r="C3056" s="10" t="s">
        <v>40</v>
      </c>
      <c r="D3056" s="11" t="s">
        <v>225</v>
      </c>
      <c r="E3056" s="11" t="s">
        <v>11888</v>
      </c>
      <c r="F3056" s="11" t="s">
        <v>48</v>
      </c>
      <c r="G3056" s="11" t="s">
        <v>48</v>
      </c>
      <c r="H3056" s="11" t="s">
        <v>48</v>
      </c>
      <c r="I3056" s="11" t="s">
        <v>11889</v>
      </c>
      <c r="J3056" s="12">
        <v>40525</v>
      </c>
      <c r="K3056" s="12">
        <v>40525</v>
      </c>
      <c r="L3056" s="12" t="s">
        <v>48</v>
      </c>
      <c r="M3056" s="13">
        <v>0</v>
      </c>
      <c r="N3056" s="11" t="s">
        <v>2057</v>
      </c>
      <c r="O3056" s="11" t="s">
        <v>2058</v>
      </c>
      <c r="P3056" s="11" t="s">
        <v>37</v>
      </c>
      <c r="Q3056" s="11" t="s">
        <v>30</v>
      </c>
      <c r="R3056" s="11" t="s">
        <v>17</v>
      </c>
    </row>
    <row r="3057" spans="1:18" x14ac:dyDescent="0.35">
      <c r="A3057" s="11" t="s">
        <v>11890</v>
      </c>
      <c r="B3057" s="11" t="s">
        <v>11891</v>
      </c>
      <c r="C3057" s="10" t="s">
        <v>40</v>
      </c>
      <c r="D3057" s="11" t="s">
        <v>225</v>
      </c>
      <c r="E3057" s="11" t="s">
        <v>11892</v>
      </c>
      <c r="F3057" s="11" t="s">
        <v>48</v>
      </c>
      <c r="G3057" s="11" t="s">
        <v>48</v>
      </c>
      <c r="H3057" s="11" t="s">
        <v>48</v>
      </c>
      <c r="I3057" s="11" t="s">
        <v>11893</v>
      </c>
      <c r="J3057" s="12">
        <v>40525</v>
      </c>
      <c r="K3057" s="12">
        <v>40525</v>
      </c>
      <c r="L3057" s="12" t="s">
        <v>48</v>
      </c>
      <c r="M3057" s="13">
        <v>0</v>
      </c>
      <c r="N3057" s="11" t="s">
        <v>2057</v>
      </c>
      <c r="O3057" s="11" t="s">
        <v>2058</v>
      </c>
      <c r="P3057" s="11" t="s">
        <v>39</v>
      </c>
      <c r="Q3057" s="11" t="s">
        <v>30</v>
      </c>
      <c r="R3057" s="11" t="s">
        <v>17</v>
      </c>
    </row>
    <row r="3058" spans="1:18" x14ac:dyDescent="0.35">
      <c r="A3058" s="11" t="s">
        <v>11894</v>
      </c>
      <c r="B3058" s="11" t="s">
        <v>11894</v>
      </c>
      <c r="C3058" s="10" t="s">
        <v>40</v>
      </c>
      <c r="D3058" s="11" t="s">
        <v>43</v>
      </c>
      <c r="E3058" s="11" t="s">
        <v>10964</v>
      </c>
      <c r="F3058" s="11"/>
      <c r="G3058" s="11" t="s">
        <v>264</v>
      </c>
      <c r="H3058" s="11" t="s">
        <v>1058</v>
      </c>
      <c r="I3058" s="11" t="s">
        <v>11895</v>
      </c>
      <c r="J3058" s="12">
        <v>39275</v>
      </c>
      <c r="K3058" s="12">
        <v>39275</v>
      </c>
      <c r="L3058" s="12" t="s">
        <v>48</v>
      </c>
      <c r="M3058" s="13">
        <v>1968.89</v>
      </c>
      <c r="N3058" s="11" t="s">
        <v>77</v>
      </c>
      <c r="O3058" s="11" t="s">
        <v>78</v>
      </c>
      <c r="P3058" s="11" t="s">
        <v>39</v>
      </c>
      <c r="Q3058" s="11" t="s">
        <v>30</v>
      </c>
      <c r="R3058" s="11" t="s">
        <v>17</v>
      </c>
    </row>
    <row r="3059" spans="1:18" x14ac:dyDescent="0.35">
      <c r="A3059" s="11" t="s">
        <v>11896</v>
      </c>
      <c r="B3059" s="11" t="s">
        <v>11896</v>
      </c>
      <c r="C3059" s="10" t="s">
        <v>40</v>
      </c>
      <c r="D3059" s="11" t="s">
        <v>43</v>
      </c>
      <c r="E3059" s="11" t="s">
        <v>11897</v>
      </c>
      <c r="F3059" s="11"/>
      <c r="G3059" s="11" t="s">
        <v>264</v>
      </c>
      <c r="H3059" s="11" t="s">
        <v>11898</v>
      </c>
      <c r="I3059" s="11" t="s">
        <v>11899</v>
      </c>
      <c r="J3059" s="12">
        <v>39297</v>
      </c>
      <c r="K3059" s="12">
        <v>39297</v>
      </c>
      <c r="L3059" s="12" t="s">
        <v>48</v>
      </c>
      <c r="M3059" s="13">
        <v>706.2</v>
      </c>
      <c r="N3059" s="11" t="s">
        <v>77</v>
      </c>
      <c r="O3059" s="11" t="s">
        <v>78</v>
      </c>
      <c r="P3059" s="11" t="s">
        <v>37</v>
      </c>
      <c r="Q3059" s="11" t="s">
        <v>30</v>
      </c>
      <c r="R3059" s="11" t="s">
        <v>17</v>
      </c>
    </row>
    <row r="3060" spans="1:18" x14ac:dyDescent="0.35">
      <c r="A3060" s="11" t="s">
        <v>11900</v>
      </c>
      <c r="B3060" s="11" t="s">
        <v>11900</v>
      </c>
      <c r="C3060" s="10" t="s">
        <v>40</v>
      </c>
      <c r="D3060" s="11" t="s">
        <v>43</v>
      </c>
      <c r="E3060" s="11" t="s">
        <v>11608</v>
      </c>
      <c r="F3060" s="11"/>
      <c r="G3060" s="11" t="s">
        <v>4431</v>
      </c>
      <c r="H3060" s="11" t="s">
        <v>11901</v>
      </c>
      <c r="I3060" s="11" t="s">
        <v>11902</v>
      </c>
      <c r="J3060" s="12">
        <v>39275</v>
      </c>
      <c r="K3060" s="12">
        <v>39275</v>
      </c>
      <c r="L3060" s="12" t="s">
        <v>48</v>
      </c>
      <c r="M3060" s="13">
        <v>1685</v>
      </c>
      <c r="N3060" s="11" t="s">
        <v>204</v>
      </c>
      <c r="O3060" s="11" t="s">
        <v>205</v>
      </c>
      <c r="P3060" s="11" t="s">
        <v>38</v>
      </c>
      <c r="Q3060" s="11" t="s">
        <v>30</v>
      </c>
      <c r="R3060" s="11" t="s">
        <v>17</v>
      </c>
    </row>
    <row r="3061" spans="1:18" x14ac:dyDescent="0.35">
      <c r="A3061" s="11" t="s">
        <v>11903</v>
      </c>
      <c r="B3061" s="11" t="s">
        <v>11903</v>
      </c>
      <c r="C3061" s="10" t="s">
        <v>40</v>
      </c>
      <c r="D3061" s="11" t="s">
        <v>225</v>
      </c>
      <c r="E3061" s="11" t="s">
        <v>11904</v>
      </c>
      <c r="F3061" s="11"/>
      <c r="G3061" s="11" t="s">
        <v>142</v>
      </c>
      <c r="H3061" s="11" t="s">
        <v>11905</v>
      </c>
      <c r="I3061" s="11" t="s">
        <v>11906</v>
      </c>
      <c r="J3061" s="12">
        <v>39288</v>
      </c>
      <c r="K3061" s="12">
        <v>39288</v>
      </c>
      <c r="L3061" s="12" t="s">
        <v>48</v>
      </c>
      <c r="M3061" s="13">
        <v>990.47</v>
      </c>
      <c r="N3061" s="11" t="s">
        <v>92</v>
      </c>
      <c r="O3061" s="11" t="s">
        <v>93</v>
      </c>
      <c r="P3061" s="11" t="s">
        <v>37</v>
      </c>
      <c r="Q3061" s="11" t="s">
        <v>30</v>
      </c>
      <c r="R3061" s="11" t="s">
        <v>17</v>
      </c>
    </row>
    <row r="3062" spans="1:18" x14ac:dyDescent="0.35">
      <c r="A3062" s="11" t="s">
        <v>11907</v>
      </c>
      <c r="B3062" s="11" t="s">
        <v>11907</v>
      </c>
      <c r="C3062" s="10" t="s">
        <v>40</v>
      </c>
      <c r="D3062" s="11" t="s">
        <v>43</v>
      </c>
      <c r="E3062" s="11" t="s">
        <v>11908</v>
      </c>
      <c r="F3062" s="11"/>
      <c r="G3062" s="11" t="s">
        <v>142</v>
      </c>
      <c r="H3062" s="11" t="s">
        <v>11909</v>
      </c>
      <c r="I3062" s="11" t="s">
        <v>11910</v>
      </c>
      <c r="J3062" s="12">
        <v>39288</v>
      </c>
      <c r="K3062" s="12">
        <v>39288</v>
      </c>
      <c r="L3062" s="12" t="s">
        <v>48</v>
      </c>
      <c r="M3062" s="13">
        <v>669.69</v>
      </c>
      <c r="N3062" s="11" t="s">
        <v>204</v>
      </c>
      <c r="O3062" s="11" t="s">
        <v>205</v>
      </c>
      <c r="P3062" s="11" t="s">
        <v>38</v>
      </c>
      <c r="Q3062" s="11" t="s">
        <v>30</v>
      </c>
      <c r="R3062" s="11" t="s">
        <v>17</v>
      </c>
    </row>
    <row r="3063" spans="1:18" x14ac:dyDescent="0.35">
      <c r="A3063" s="11" t="s">
        <v>11911</v>
      </c>
      <c r="B3063" s="11" t="s">
        <v>11911</v>
      </c>
      <c r="C3063" s="10" t="s">
        <v>40</v>
      </c>
      <c r="D3063" s="11" t="s">
        <v>225</v>
      </c>
      <c r="E3063" s="11" t="s">
        <v>11904</v>
      </c>
      <c r="F3063" s="11"/>
      <c r="G3063" s="11" t="s">
        <v>142</v>
      </c>
      <c r="H3063" s="11" t="s">
        <v>11905</v>
      </c>
      <c r="I3063" s="11" t="s">
        <v>11912</v>
      </c>
      <c r="J3063" s="12">
        <v>39288</v>
      </c>
      <c r="K3063" s="12">
        <v>39288</v>
      </c>
      <c r="L3063" s="12" t="s">
        <v>48</v>
      </c>
      <c r="M3063" s="13">
        <v>990.47</v>
      </c>
      <c r="N3063" s="11" t="s">
        <v>92</v>
      </c>
      <c r="O3063" s="11" t="s">
        <v>93</v>
      </c>
      <c r="P3063" s="11" t="s">
        <v>37</v>
      </c>
      <c r="Q3063" s="11" t="s">
        <v>30</v>
      </c>
      <c r="R3063" s="11" t="s">
        <v>17</v>
      </c>
    </row>
    <row r="3064" spans="1:18" x14ac:dyDescent="0.35">
      <c r="A3064" s="11" t="s">
        <v>11913</v>
      </c>
      <c r="B3064" s="11" t="s">
        <v>11913</v>
      </c>
      <c r="C3064" s="10" t="s">
        <v>40</v>
      </c>
      <c r="D3064" s="11" t="s">
        <v>43</v>
      </c>
      <c r="E3064" s="11" t="s">
        <v>11904</v>
      </c>
      <c r="F3064" s="11"/>
      <c r="G3064" s="11" t="s">
        <v>142</v>
      </c>
      <c r="H3064" s="11" t="s">
        <v>11914</v>
      </c>
      <c r="I3064" s="11" t="s">
        <v>11915</v>
      </c>
      <c r="J3064" s="12">
        <v>39288</v>
      </c>
      <c r="K3064" s="12">
        <v>39288</v>
      </c>
      <c r="L3064" s="12" t="s">
        <v>48</v>
      </c>
      <c r="M3064" s="13">
        <v>990.47</v>
      </c>
      <c r="N3064" s="11" t="s">
        <v>1559</v>
      </c>
      <c r="O3064" s="11" t="s">
        <v>1560</v>
      </c>
      <c r="P3064" s="11" t="s">
        <v>37</v>
      </c>
      <c r="Q3064" s="11" t="s">
        <v>30</v>
      </c>
      <c r="R3064" s="11" t="s">
        <v>17</v>
      </c>
    </row>
    <row r="3065" spans="1:18" x14ac:dyDescent="0.35">
      <c r="A3065" s="11" t="s">
        <v>11916</v>
      </c>
      <c r="B3065" s="11" t="s">
        <v>11916</v>
      </c>
      <c r="C3065" s="10" t="s">
        <v>40</v>
      </c>
      <c r="D3065" s="11" t="s">
        <v>225</v>
      </c>
      <c r="E3065" s="11" t="s">
        <v>1871</v>
      </c>
      <c r="F3065" s="11"/>
      <c r="G3065" s="11" t="s">
        <v>351</v>
      </c>
      <c r="H3065" s="11" t="s">
        <v>1872</v>
      </c>
      <c r="I3065" s="11" t="s">
        <v>11917</v>
      </c>
      <c r="J3065" s="12">
        <v>39288</v>
      </c>
      <c r="K3065" s="12">
        <v>39288</v>
      </c>
      <c r="L3065" s="12" t="s">
        <v>48</v>
      </c>
      <c r="M3065" s="13">
        <v>726.64</v>
      </c>
      <c r="N3065" s="11" t="s">
        <v>1874</v>
      </c>
      <c r="O3065" s="11" t="s">
        <v>1875</v>
      </c>
      <c r="P3065" s="11" t="s">
        <v>37</v>
      </c>
      <c r="Q3065" s="11" t="s">
        <v>30</v>
      </c>
      <c r="R3065" s="11" t="s">
        <v>17</v>
      </c>
    </row>
    <row r="3066" spans="1:18" x14ac:dyDescent="0.35">
      <c r="A3066" s="11" t="s">
        <v>11918</v>
      </c>
      <c r="B3066" s="11" t="s">
        <v>11918</v>
      </c>
      <c r="C3066" s="10" t="s">
        <v>40</v>
      </c>
      <c r="D3066" s="11" t="s">
        <v>225</v>
      </c>
      <c r="E3066" s="11" t="s">
        <v>1871</v>
      </c>
      <c r="F3066" s="11"/>
      <c r="G3066" s="11" t="s">
        <v>351</v>
      </c>
      <c r="H3066" s="11" t="s">
        <v>1872</v>
      </c>
      <c r="I3066" s="11" t="s">
        <v>11919</v>
      </c>
      <c r="J3066" s="12">
        <v>39288</v>
      </c>
      <c r="K3066" s="12">
        <v>39288</v>
      </c>
      <c r="L3066" s="12" t="s">
        <v>48</v>
      </c>
      <c r="M3066" s="13">
        <v>726.64</v>
      </c>
      <c r="N3066" s="11" t="s">
        <v>92</v>
      </c>
      <c r="O3066" s="11" t="s">
        <v>93</v>
      </c>
      <c r="P3066" s="11" t="s">
        <v>37</v>
      </c>
      <c r="Q3066" s="11" t="s">
        <v>30</v>
      </c>
      <c r="R3066" s="11" t="s">
        <v>17</v>
      </c>
    </row>
    <row r="3067" spans="1:18" x14ac:dyDescent="0.35">
      <c r="A3067" s="11" t="s">
        <v>11920</v>
      </c>
      <c r="B3067" s="11" t="s">
        <v>11920</v>
      </c>
      <c r="C3067" s="10" t="s">
        <v>40</v>
      </c>
      <c r="D3067" s="11" t="s">
        <v>43</v>
      </c>
      <c r="E3067" s="11" t="s">
        <v>11904</v>
      </c>
      <c r="F3067" s="11"/>
      <c r="G3067" s="11" t="s">
        <v>142</v>
      </c>
      <c r="H3067" s="11" t="s">
        <v>11905</v>
      </c>
      <c r="I3067" s="11" t="s">
        <v>11921</v>
      </c>
      <c r="J3067" s="12">
        <v>39288</v>
      </c>
      <c r="K3067" s="12">
        <v>39288</v>
      </c>
      <c r="L3067" s="12" t="s">
        <v>48</v>
      </c>
      <c r="M3067" s="13">
        <v>990.47</v>
      </c>
      <c r="N3067" s="11" t="s">
        <v>145</v>
      </c>
      <c r="O3067" s="11" t="s">
        <v>146</v>
      </c>
      <c r="P3067" s="11" t="s">
        <v>37</v>
      </c>
      <c r="Q3067" s="11" t="s">
        <v>30</v>
      </c>
      <c r="R3067" s="11" t="s">
        <v>17</v>
      </c>
    </row>
    <row r="3068" spans="1:18" x14ac:dyDescent="0.35">
      <c r="A3068" s="11" t="s">
        <v>11922</v>
      </c>
      <c r="B3068" s="11" t="s">
        <v>11922</v>
      </c>
      <c r="C3068" s="10" t="s">
        <v>40</v>
      </c>
      <c r="D3068" s="11" t="s">
        <v>43</v>
      </c>
      <c r="E3068" s="11" t="s">
        <v>11923</v>
      </c>
      <c r="F3068" s="11"/>
      <c r="G3068" s="11" t="s">
        <v>11924</v>
      </c>
      <c r="H3068" s="11" t="s">
        <v>462</v>
      </c>
      <c r="I3068" s="11" t="s">
        <v>11925</v>
      </c>
      <c r="J3068" s="12">
        <v>39337</v>
      </c>
      <c r="K3068" s="12">
        <v>39337</v>
      </c>
      <c r="L3068" s="12" t="s">
        <v>48</v>
      </c>
      <c r="M3068" s="13">
        <v>593.85</v>
      </c>
      <c r="N3068" s="11" t="s">
        <v>386</v>
      </c>
      <c r="O3068" s="11" t="s">
        <v>387</v>
      </c>
      <c r="P3068" s="11" t="s">
        <v>38</v>
      </c>
      <c r="Q3068" s="11" t="s">
        <v>30</v>
      </c>
      <c r="R3068" s="11" t="s">
        <v>17</v>
      </c>
    </row>
    <row r="3069" spans="1:18" x14ac:dyDescent="0.35">
      <c r="A3069" s="11" t="s">
        <v>11926</v>
      </c>
      <c r="B3069" s="11" t="s">
        <v>11926</v>
      </c>
      <c r="C3069" s="10" t="s">
        <v>40</v>
      </c>
      <c r="D3069" s="11" t="s">
        <v>43</v>
      </c>
      <c r="E3069" s="11" t="s">
        <v>11927</v>
      </c>
      <c r="F3069" s="11"/>
      <c r="G3069" s="11" t="s">
        <v>7763</v>
      </c>
      <c r="H3069" s="11" t="s">
        <v>11928</v>
      </c>
      <c r="I3069" s="11" t="s">
        <v>11929</v>
      </c>
      <c r="J3069" s="12">
        <v>39349</v>
      </c>
      <c r="K3069" s="12">
        <v>39349</v>
      </c>
      <c r="L3069" s="12" t="s">
        <v>48</v>
      </c>
      <c r="M3069" s="13">
        <v>348</v>
      </c>
      <c r="N3069" s="11" t="s">
        <v>543</v>
      </c>
      <c r="O3069" s="11" t="s">
        <v>544</v>
      </c>
      <c r="P3069" s="11" t="s">
        <v>38</v>
      </c>
      <c r="Q3069" s="11" t="s">
        <v>30</v>
      </c>
      <c r="R3069" s="11" t="s">
        <v>17</v>
      </c>
    </row>
    <row r="3070" spans="1:18" x14ac:dyDescent="0.35">
      <c r="A3070" s="11" t="s">
        <v>11930</v>
      </c>
      <c r="B3070" s="11" t="s">
        <v>11930</v>
      </c>
      <c r="C3070" s="10" t="s">
        <v>40</v>
      </c>
      <c r="D3070" s="11" t="s">
        <v>43</v>
      </c>
      <c r="E3070" s="11" t="s">
        <v>11931</v>
      </c>
      <c r="F3070" s="11"/>
      <c r="G3070" s="11" t="s">
        <v>7763</v>
      </c>
      <c r="H3070" s="11" t="s">
        <v>11932</v>
      </c>
      <c r="I3070" s="11" t="s">
        <v>11933</v>
      </c>
      <c r="J3070" s="12">
        <v>39349</v>
      </c>
      <c r="K3070" s="12">
        <v>39349</v>
      </c>
      <c r="L3070" s="12" t="s">
        <v>48</v>
      </c>
      <c r="M3070" s="13">
        <v>1403.6</v>
      </c>
      <c r="N3070" s="11" t="s">
        <v>543</v>
      </c>
      <c r="O3070" s="11" t="s">
        <v>544</v>
      </c>
      <c r="P3070" s="11" t="s">
        <v>37</v>
      </c>
      <c r="Q3070" s="11" t="s">
        <v>30</v>
      </c>
      <c r="R3070" s="11" t="s">
        <v>17</v>
      </c>
    </row>
    <row r="3071" spans="1:18" x14ac:dyDescent="0.35">
      <c r="A3071" s="11" t="s">
        <v>11934</v>
      </c>
      <c r="B3071" s="11" t="s">
        <v>11934</v>
      </c>
      <c r="C3071" s="10" t="s">
        <v>40</v>
      </c>
      <c r="D3071" s="11" t="s">
        <v>43</v>
      </c>
      <c r="E3071" s="11" t="s">
        <v>11935</v>
      </c>
      <c r="F3071" s="11"/>
      <c r="G3071" s="11" t="s">
        <v>302</v>
      </c>
      <c r="H3071" s="11" t="s">
        <v>4832</v>
      </c>
      <c r="I3071" s="11" t="s">
        <v>11936</v>
      </c>
      <c r="J3071" s="12">
        <v>39372</v>
      </c>
      <c r="K3071" s="12">
        <v>39372</v>
      </c>
      <c r="L3071" s="12" t="s">
        <v>48</v>
      </c>
      <c r="M3071" s="13">
        <v>4990</v>
      </c>
      <c r="N3071" s="11" t="s">
        <v>524</v>
      </c>
      <c r="O3071" s="11" t="s">
        <v>525</v>
      </c>
      <c r="P3071" s="11" t="s">
        <v>38</v>
      </c>
      <c r="Q3071" s="11" t="s">
        <v>30</v>
      </c>
      <c r="R3071" s="11" t="s">
        <v>17</v>
      </c>
    </row>
    <row r="3072" spans="1:18" x14ac:dyDescent="0.35">
      <c r="A3072" s="11" t="s">
        <v>11937</v>
      </c>
      <c r="B3072" s="11" t="s">
        <v>11937</v>
      </c>
      <c r="C3072" s="10" t="s">
        <v>40</v>
      </c>
      <c r="D3072" s="11" t="s">
        <v>43</v>
      </c>
      <c r="E3072" s="11" t="s">
        <v>11938</v>
      </c>
      <c r="F3072" s="11"/>
      <c r="G3072" s="11" t="s">
        <v>2388</v>
      </c>
      <c r="H3072" s="11" t="s">
        <v>11163</v>
      </c>
      <c r="I3072" s="11" t="s">
        <v>11164</v>
      </c>
      <c r="J3072" s="12">
        <v>39384</v>
      </c>
      <c r="K3072" s="12">
        <v>39384</v>
      </c>
      <c r="L3072" s="12" t="s">
        <v>48</v>
      </c>
      <c r="M3072" s="13">
        <v>1770.85</v>
      </c>
      <c r="N3072" s="11" t="s">
        <v>858</v>
      </c>
      <c r="O3072" s="11" t="s">
        <v>859</v>
      </c>
      <c r="P3072" s="11" t="s">
        <v>37</v>
      </c>
      <c r="Q3072" s="11" t="s">
        <v>30</v>
      </c>
      <c r="R3072" s="11" t="s">
        <v>17</v>
      </c>
    </row>
    <row r="3073" spans="1:18" x14ac:dyDescent="0.35">
      <c r="A3073" s="11" t="s">
        <v>11939</v>
      </c>
      <c r="B3073" s="11" t="s">
        <v>11939</v>
      </c>
      <c r="C3073" s="10" t="s">
        <v>40</v>
      </c>
      <c r="D3073" s="11" t="s">
        <v>225</v>
      </c>
      <c r="E3073" s="11" t="s">
        <v>11908</v>
      </c>
      <c r="F3073" s="11"/>
      <c r="G3073" s="11" t="s">
        <v>142</v>
      </c>
      <c r="H3073" s="11" t="s">
        <v>11909</v>
      </c>
      <c r="I3073" s="11" t="s">
        <v>11940</v>
      </c>
      <c r="J3073" s="12">
        <v>39360</v>
      </c>
      <c r="K3073" s="12">
        <v>39360</v>
      </c>
      <c r="L3073" s="12" t="s">
        <v>48</v>
      </c>
      <c r="M3073" s="13">
        <v>669.69</v>
      </c>
      <c r="N3073" s="11" t="s">
        <v>92</v>
      </c>
      <c r="O3073" s="11" t="s">
        <v>93</v>
      </c>
      <c r="P3073" s="11" t="s">
        <v>38</v>
      </c>
      <c r="Q3073" s="11" t="s">
        <v>30</v>
      </c>
      <c r="R3073" s="11" t="s">
        <v>17</v>
      </c>
    </row>
    <row r="3074" spans="1:18" x14ac:dyDescent="0.35">
      <c r="A3074" s="11" t="s">
        <v>11941</v>
      </c>
      <c r="B3074" s="11" t="s">
        <v>11941</v>
      </c>
      <c r="C3074" s="10" t="s">
        <v>40</v>
      </c>
      <c r="D3074" s="11" t="s">
        <v>225</v>
      </c>
      <c r="E3074" s="11" t="s">
        <v>1871</v>
      </c>
      <c r="F3074" s="11"/>
      <c r="G3074" s="11" t="s">
        <v>351</v>
      </c>
      <c r="H3074" s="11" t="s">
        <v>358</v>
      </c>
      <c r="I3074" s="11" t="s">
        <v>11942</v>
      </c>
      <c r="J3074" s="12">
        <v>39391</v>
      </c>
      <c r="K3074" s="12">
        <v>39391</v>
      </c>
      <c r="L3074" s="12" t="s">
        <v>48</v>
      </c>
      <c r="M3074" s="13">
        <v>726.64</v>
      </c>
      <c r="N3074" s="11" t="s">
        <v>92</v>
      </c>
      <c r="O3074" s="11" t="s">
        <v>93</v>
      </c>
      <c r="P3074" s="11" t="s">
        <v>37</v>
      </c>
      <c r="Q3074" s="11" t="s">
        <v>30</v>
      </c>
      <c r="R3074" s="11" t="s">
        <v>17</v>
      </c>
    </row>
    <row r="3075" spans="1:18" x14ac:dyDescent="0.35">
      <c r="A3075" s="11" t="s">
        <v>11943</v>
      </c>
      <c r="B3075" s="11" t="s">
        <v>11943</v>
      </c>
      <c r="C3075" s="10" t="s">
        <v>40</v>
      </c>
      <c r="D3075" s="11" t="s">
        <v>43</v>
      </c>
      <c r="E3075" s="11" t="s">
        <v>855</v>
      </c>
      <c r="F3075" s="11"/>
      <c r="G3075" s="11" t="s">
        <v>227</v>
      </c>
      <c r="H3075" s="11" t="s">
        <v>11166</v>
      </c>
      <c r="I3075" s="11" t="s">
        <v>11944</v>
      </c>
      <c r="J3075" s="12">
        <v>39401</v>
      </c>
      <c r="K3075" s="12">
        <v>39401</v>
      </c>
      <c r="L3075" s="12" t="s">
        <v>48</v>
      </c>
      <c r="M3075" s="13">
        <v>229.68</v>
      </c>
      <c r="N3075" s="11" t="s">
        <v>858</v>
      </c>
      <c r="O3075" s="11" t="s">
        <v>859</v>
      </c>
      <c r="P3075" s="11" t="s">
        <v>37</v>
      </c>
      <c r="Q3075" s="11" t="s">
        <v>30</v>
      </c>
      <c r="R3075" s="11" t="s">
        <v>17</v>
      </c>
    </row>
    <row r="3076" spans="1:18" x14ac:dyDescent="0.35">
      <c r="A3076" s="11" t="s">
        <v>11945</v>
      </c>
      <c r="B3076" s="11" t="s">
        <v>11945</v>
      </c>
      <c r="C3076" s="10" t="s">
        <v>40</v>
      </c>
      <c r="D3076" s="11" t="s">
        <v>43</v>
      </c>
      <c r="E3076" s="11" t="s">
        <v>11946</v>
      </c>
      <c r="F3076" s="11"/>
      <c r="G3076" s="11" t="s">
        <v>609</v>
      </c>
      <c r="H3076" s="11" t="s">
        <v>11947</v>
      </c>
      <c r="I3076" s="11" t="s">
        <v>11948</v>
      </c>
      <c r="J3076" s="12">
        <v>39400</v>
      </c>
      <c r="K3076" s="12">
        <v>39400</v>
      </c>
      <c r="L3076" s="12" t="s">
        <v>48</v>
      </c>
      <c r="M3076" s="13">
        <v>15000</v>
      </c>
      <c r="N3076" s="11" t="s">
        <v>587</v>
      </c>
      <c r="O3076" s="11" t="s">
        <v>588</v>
      </c>
      <c r="P3076" s="11" t="s">
        <v>38</v>
      </c>
      <c r="Q3076" s="11" t="s">
        <v>30</v>
      </c>
      <c r="R3076" s="11" t="s">
        <v>23</v>
      </c>
    </row>
    <row r="3077" spans="1:18" x14ac:dyDescent="0.35">
      <c r="A3077" s="11" t="s">
        <v>11949</v>
      </c>
      <c r="B3077" s="11" t="s">
        <v>11950</v>
      </c>
      <c r="C3077" s="10" t="s">
        <v>40</v>
      </c>
      <c r="D3077" s="11" t="s">
        <v>43</v>
      </c>
      <c r="E3077" s="11" t="s">
        <v>11951</v>
      </c>
      <c r="F3077" s="11"/>
      <c r="G3077" s="11" t="s">
        <v>609</v>
      </c>
      <c r="H3077" s="11" t="s">
        <v>10999</v>
      </c>
      <c r="I3077" s="11" t="s">
        <v>11952</v>
      </c>
      <c r="J3077" s="12">
        <v>44685</v>
      </c>
      <c r="K3077" s="12">
        <v>44685</v>
      </c>
      <c r="L3077" s="12" t="s">
        <v>48</v>
      </c>
      <c r="M3077" s="13">
        <v>0</v>
      </c>
      <c r="N3077" s="11" t="s">
        <v>587</v>
      </c>
      <c r="O3077" s="11" t="s">
        <v>588</v>
      </c>
      <c r="P3077" s="11" t="s">
        <v>38</v>
      </c>
      <c r="Q3077" s="11" t="s">
        <v>30</v>
      </c>
      <c r="R3077" s="11" t="s">
        <v>17</v>
      </c>
    </row>
    <row r="3078" spans="1:18" x14ac:dyDescent="0.35">
      <c r="A3078" s="11" t="s">
        <v>11953</v>
      </c>
      <c r="B3078" s="11" t="s">
        <v>11954</v>
      </c>
      <c r="C3078" s="10" t="s">
        <v>40</v>
      </c>
      <c r="D3078" s="11" t="s">
        <v>43</v>
      </c>
      <c r="E3078" s="11" t="s">
        <v>11955</v>
      </c>
      <c r="F3078" s="11"/>
      <c r="G3078" s="11" t="s">
        <v>1262</v>
      </c>
      <c r="H3078" s="11" t="s">
        <v>10999</v>
      </c>
      <c r="I3078" s="11" t="s">
        <v>11956</v>
      </c>
      <c r="J3078" s="12">
        <v>44685</v>
      </c>
      <c r="K3078" s="12">
        <v>44685</v>
      </c>
      <c r="L3078" s="12" t="s">
        <v>48</v>
      </c>
      <c r="M3078" s="13">
        <v>0</v>
      </c>
      <c r="N3078" s="11" t="s">
        <v>587</v>
      </c>
      <c r="O3078" s="11" t="s">
        <v>588</v>
      </c>
      <c r="P3078" s="11" t="s">
        <v>38</v>
      </c>
      <c r="Q3078" s="11" t="s">
        <v>30</v>
      </c>
      <c r="R3078" s="11" t="s">
        <v>17</v>
      </c>
    </row>
    <row r="3079" spans="1:18" x14ac:dyDescent="0.35">
      <c r="A3079" s="11" t="s">
        <v>11957</v>
      </c>
      <c r="B3079" s="11" t="s">
        <v>11958</v>
      </c>
      <c r="C3079" s="10" t="s">
        <v>40</v>
      </c>
      <c r="D3079" s="11" t="s">
        <v>43</v>
      </c>
      <c r="E3079" s="11" t="s">
        <v>11959</v>
      </c>
      <c r="F3079" s="11"/>
      <c r="G3079" s="11" t="s">
        <v>1262</v>
      </c>
      <c r="H3079" s="11" t="s">
        <v>9835</v>
      </c>
      <c r="I3079" s="11" t="s">
        <v>11960</v>
      </c>
      <c r="J3079" s="12">
        <v>44685</v>
      </c>
      <c r="K3079" s="12">
        <v>44685</v>
      </c>
      <c r="L3079" s="12" t="s">
        <v>48</v>
      </c>
      <c r="M3079" s="13">
        <v>0</v>
      </c>
      <c r="N3079" s="11" t="s">
        <v>587</v>
      </c>
      <c r="O3079" s="11" t="s">
        <v>588</v>
      </c>
      <c r="P3079" s="11" t="s">
        <v>38</v>
      </c>
      <c r="Q3079" s="11" t="s">
        <v>30</v>
      </c>
      <c r="R3079" s="11" t="s">
        <v>17</v>
      </c>
    </row>
    <row r="3080" spans="1:18" x14ac:dyDescent="0.35">
      <c r="A3080" s="11" t="s">
        <v>11961</v>
      </c>
      <c r="B3080" s="11" t="s">
        <v>11961</v>
      </c>
      <c r="C3080" s="10" t="s">
        <v>40</v>
      </c>
      <c r="D3080" s="11" t="s">
        <v>43</v>
      </c>
      <c r="E3080" s="11" t="s">
        <v>95</v>
      </c>
      <c r="F3080" s="11"/>
      <c r="G3080" s="11" t="s">
        <v>9849</v>
      </c>
      <c r="H3080" s="11" t="s">
        <v>11962</v>
      </c>
      <c r="I3080" s="11" t="s">
        <v>11963</v>
      </c>
      <c r="J3080" s="12">
        <v>39435</v>
      </c>
      <c r="K3080" s="12">
        <v>39435</v>
      </c>
      <c r="L3080" s="12" t="s">
        <v>48</v>
      </c>
      <c r="M3080" s="13">
        <v>3150</v>
      </c>
      <c r="N3080" s="11" t="s">
        <v>99</v>
      </c>
      <c r="O3080" s="11" t="s">
        <v>100</v>
      </c>
      <c r="P3080" s="11" t="s">
        <v>37</v>
      </c>
      <c r="Q3080" s="11" t="s">
        <v>30</v>
      </c>
      <c r="R3080" s="11" t="s">
        <v>17</v>
      </c>
    </row>
    <row r="3081" spans="1:18" x14ac:dyDescent="0.35">
      <c r="A3081" s="11" t="s">
        <v>11964</v>
      </c>
      <c r="B3081" s="11" t="s">
        <v>11964</v>
      </c>
      <c r="C3081" s="10" t="s">
        <v>40</v>
      </c>
      <c r="D3081" s="11" t="s">
        <v>225</v>
      </c>
      <c r="E3081" s="11" t="s">
        <v>11908</v>
      </c>
      <c r="F3081" s="11"/>
      <c r="G3081" s="11" t="s">
        <v>142</v>
      </c>
      <c r="H3081" s="11" t="s">
        <v>11909</v>
      </c>
      <c r="I3081" s="11" t="s">
        <v>11965</v>
      </c>
      <c r="J3081" s="12">
        <v>39413</v>
      </c>
      <c r="K3081" s="12">
        <v>39413</v>
      </c>
      <c r="L3081" s="12" t="s">
        <v>48</v>
      </c>
      <c r="M3081" s="13">
        <v>669.69</v>
      </c>
      <c r="N3081" s="11" t="s">
        <v>92</v>
      </c>
      <c r="O3081" s="11" t="s">
        <v>93</v>
      </c>
      <c r="P3081" s="11" t="s">
        <v>38</v>
      </c>
      <c r="Q3081" s="11" t="s">
        <v>30</v>
      </c>
      <c r="R3081" s="11" t="s">
        <v>17</v>
      </c>
    </row>
    <row r="3082" spans="1:18" x14ac:dyDescent="0.35">
      <c r="A3082" s="11" t="s">
        <v>11966</v>
      </c>
      <c r="B3082" s="11" t="s">
        <v>11967</v>
      </c>
      <c r="C3082" s="10" t="s">
        <v>40</v>
      </c>
      <c r="D3082" s="11" t="s">
        <v>225</v>
      </c>
      <c r="E3082" s="11" t="s">
        <v>11968</v>
      </c>
      <c r="F3082" s="11"/>
      <c r="G3082" s="11" t="s">
        <v>567</v>
      </c>
      <c r="H3082" s="11" t="s">
        <v>11969</v>
      </c>
      <c r="I3082" s="11" t="s">
        <v>11970</v>
      </c>
      <c r="J3082" s="12">
        <v>40525</v>
      </c>
      <c r="K3082" s="12">
        <v>40682</v>
      </c>
      <c r="L3082" s="12" t="s">
        <v>48</v>
      </c>
      <c r="M3082" s="13">
        <v>0</v>
      </c>
      <c r="N3082" s="11" t="s">
        <v>570</v>
      </c>
      <c r="O3082" s="11" t="s">
        <v>571</v>
      </c>
      <c r="P3082" s="11" t="s">
        <v>39</v>
      </c>
      <c r="Q3082" s="11" t="s">
        <v>30</v>
      </c>
      <c r="R3082" s="11" t="s">
        <v>17</v>
      </c>
    </row>
    <row r="3083" spans="1:18" x14ac:dyDescent="0.35">
      <c r="A3083" s="11" t="s">
        <v>11971</v>
      </c>
      <c r="B3083" s="11" t="s">
        <v>11972</v>
      </c>
      <c r="C3083" s="10" t="s">
        <v>40</v>
      </c>
      <c r="D3083" s="11" t="s">
        <v>225</v>
      </c>
      <c r="E3083" s="11" t="s">
        <v>11973</v>
      </c>
      <c r="F3083" s="11"/>
      <c r="G3083" s="11" t="s">
        <v>11300</v>
      </c>
      <c r="H3083" s="11" t="s">
        <v>11974</v>
      </c>
      <c r="I3083" s="11" t="s">
        <v>11975</v>
      </c>
      <c r="J3083" s="12">
        <v>40525</v>
      </c>
      <c r="K3083" s="12">
        <v>40525</v>
      </c>
      <c r="L3083" s="12" t="s">
        <v>48</v>
      </c>
      <c r="M3083" s="13">
        <v>0</v>
      </c>
      <c r="N3083" s="11" t="s">
        <v>570</v>
      </c>
      <c r="O3083" s="11" t="s">
        <v>571</v>
      </c>
      <c r="P3083" s="11" t="s">
        <v>39</v>
      </c>
      <c r="Q3083" s="11" t="s">
        <v>30</v>
      </c>
      <c r="R3083" s="11" t="s">
        <v>17</v>
      </c>
    </row>
    <row r="3084" spans="1:18" x14ac:dyDescent="0.35">
      <c r="A3084" s="11" t="s">
        <v>11976</v>
      </c>
      <c r="B3084" s="11" t="s">
        <v>11977</v>
      </c>
      <c r="C3084" s="10" t="s">
        <v>40</v>
      </c>
      <c r="D3084" s="11" t="s">
        <v>225</v>
      </c>
      <c r="E3084" s="11" t="s">
        <v>11978</v>
      </c>
      <c r="F3084" s="11"/>
      <c r="G3084" s="11" t="s">
        <v>567</v>
      </c>
      <c r="H3084" s="11" t="s">
        <v>11979</v>
      </c>
      <c r="I3084" s="11" t="s">
        <v>11980</v>
      </c>
      <c r="J3084" s="12">
        <v>40525</v>
      </c>
      <c r="K3084" s="12">
        <v>40525</v>
      </c>
      <c r="L3084" s="12" t="s">
        <v>48</v>
      </c>
      <c r="M3084" s="13">
        <v>0</v>
      </c>
      <c r="N3084" s="11" t="s">
        <v>570</v>
      </c>
      <c r="O3084" s="11" t="s">
        <v>571</v>
      </c>
      <c r="P3084" s="11" t="s">
        <v>39</v>
      </c>
      <c r="Q3084" s="11" t="s">
        <v>30</v>
      </c>
      <c r="R3084" s="11" t="s">
        <v>17</v>
      </c>
    </row>
    <row r="3085" spans="1:18" x14ac:dyDescent="0.35">
      <c r="A3085" s="11" t="s">
        <v>11981</v>
      </c>
      <c r="B3085" s="11" t="s">
        <v>11981</v>
      </c>
      <c r="C3085" s="10" t="s">
        <v>40</v>
      </c>
      <c r="D3085" s="11" t="s">
        <v>43</v>
      </c>
      <c r="E3085" s="11" t="s">
        <v>11717</v>
      </c>
      <c r="F3085" s="11"/>
      <c r="G3085" s="11" t="s">
        <v>302</v>
      </c>
      <c r="H3085" s="11" t="s">
        <v>4832</v>
      </c>
      <c r="I3085" s="11" t="s">
        <v>11982</v>
      </c>
      <c r="J3085" s="12">
        <v>39443</v>
      </c>
      <c r="K3085" s="12">
        <v>39443</v>
      </c>
      <c r="L3085" s="12" t="s">
        <v>48</v>
      </c>
      <c r="M3085" s="13">
        <v>3610</v>
      </c>
      <c r="N3085" s="11" t="s">
        <v>305</v>
      </c>
      <c r="O3085" s="11" t="s">
        <v>306</v>
      </c>
      <c r="P3085" s="11" t="s">
        <v>38</v>
      </c>
      <c r="Q3085" s="11" t="s">
        <v>30</v>
      </c>
      <c r="R3085" s="11" t="s">
        <v>17</v>
      </c>
    </row>
    <row r="3086" spans="1:18" x14ac:dyDescent="0.35">
      <c r="A3086" s="11" t="s">
        <v>11983</v>
      </c>
      <c r="B3086" s="11" t="s">
        <v>11984</v>
      </c>
      <c r="C3086" s="10" t="s">
        <v>40</v>
      </c>
      <c r="D3086" s="11" t="s">
        <v>43</v>
      </c>
      <c r="E3086" s="11" t="s">
        <v>11985</v>
      </c>
      <c r="F3086" s="11"/>
      <c r="G3086" s="11" t="s">
        <v>96</v>
      </c>
      <c r="H3086" s="11" t="s">
        <v>11986</v>
      </c>
      <c r="I3086" s="11" t="s">
        <v>4697</v>
      </c>
      <c r="J3086" s="12">
        <v>39902</v>
      </c>
      <c r="K3086" s="12">
        <v>39902</v>
      </c>
      <c r="L3086" s="12"/>
      <c r="M3086" s="13">
        <v>26000</v>
      </c>
      <c r="N3086" s="11" t="s">
        <v>99</v>
      </c>
      <c r="O3086" s="11" t="s">
        <v>100</v>
      </c>
      <c r="P3086" s="11" t="s">
        <v>37</v>
      </c>
      <c r="Q3086" s="11" t="s">
        <v>30</v>
      </c>
      <c r="R3086" s="11" t="s">
        <v>17</v>
      </c>
    </row>
    <row r="3087" spans="1:18" x14ac:dyDescent="0.35">
      <c r="A3087" s="11" t="s">
        <v>11987</v>
      </c>
      <c r="B3087" s="11" t="s">
        <v>11987</v>
      </c>
      <c r="C3087" s="10" t="s">
        <v>40</v>
      </c>
      <c r="D3087" s="11" t="s">
        <v>43</v>
      </c>
      <c r="E3087" s="11" t="s">
        <v>11988</v>
      </c>
      <c r="F3087" s="11"/>
      <c r="G3087" s="11" t="s">
        <v>96</v>
      </c>
      <c r="H3087" s="11" t="s">
        <v>11989</v>
      </c>
      <c r="I3087" s="11" t="s">
        <v>11990</v>
      </c>
      <c r="J3087" s="12">
        <v>39901</v>
      </c>
      <c r="K3087" s="12">
        <v>39901</v>
      </c>
      <c r="L3087" s="12"/>
      <c r="M3087" s="13">
        <v>1200</v>
      </c>
      <c r="N3087" s="11" t="s">
        <v>99</v>
      </c>
      <c r="O3087" s="11" t="s">
        <v>100</v>
      </c>
      <c r="P3087" s="11" t="s">
        <v>37</v>
      </c>
      <c r="Q3087" s="11" t="s">
        <v>30</v>
      </c>
      <c r="R3087" s="11" t="s">
        <v>17</v>
      </c>
    </row>
    <row r="3088" spans="1:18" x14ac:dyDescent="0.35">
      <c r="A3088" s="11" t="s">
        <v>11991</v>
      </c>
      <c r="B3088" s="11" t="s">
        <v>11992</v>
      </c>
      <c r="C3088" s="10" t="s">
        <v>40</v>
      </c>
      <c r="D3088" s="11" t="s">
        <v>43</v>
      </c>
      <c r="E3088" s="11" t="s">
        <v>11993</v>
      </c>
      <c r="F3088" s="11"/>
      <c r="G3088" s="11" t="s">
        <v>96</v>
      </c>
      <c r="H3088" s="11" t="s">
        <v>11994</v>
      </c>
      <c r="I3088" s="11" t="s">
        <v>11995</v>
      </c>
      <c r="J3088" s="12">
        <v>39902</v>
      </c>
      <c r="K3088" s="12">
        <v>39902</v>
      </c>
      <c r="L3088" s="12"/>
      <c r="M3088" s="13">
        <v>13000</v>
      </c>
      <c r="N3088" s="11" t="s">
        <v>99</v>
      </c>
      <c r="O3088" s="11" t="s">
        <v>100</v>
      </c>
      <c r="P3088" s="11" t="s">
        <v>37</v>
      </c>
      <c r="Q3088" s="11" t="s">
        <v>30</v>
      </c>
      <c r="R3088" s="11" t="s">
        <v>17</v>
      </c>
    </row>
    <row r="3089" spans="1:18" x14ac:dyDescent="0.35">
      <c r="A3089" s="11" t="s">
        <v>11996</v>
      </c>
      <c r="B3089" s="11" t="s">
        <v>11997</v>
      </c>
      <c r="C3089" s="10" t="s">
        <v>40</v>
      </c>
      <c r="D3089" s="11" t="s">
        <v>43</v>
      </c>
      <c r="E3089" s="11" t="s">
        <v>11998</v>
      </c>
      <c r="F3089" s="11"/>
      <c r="G3089" s="11" t="s">
        <v>96</v>
      </c>
      <c r="H3089" s="11" t="s">
        <v>11999</v>
      </c>
      <c r="I3089" s="11" t="s">
        <v>12000</v>
      </c>
      <c r="J3089" s="12">
        <v>39902</v>
      </c>
      <c r="K3089" s="12">
        <v>39902</v>
      </c>
      <c r="L3089" s="12"/>
      <c r="M3089" s="13">
        <v>10000</v>
      </c>
      <c r="N3089" s="11" t="s">
        <v>99</v>
      </c>
      <c r="O3089" s="11" t="s">
        <v>100</v>
      </c>
      <c r="P3089" s="11" t="s">
        <v>37</v>
      </c>
      <c r="Q3089" s="11" t="s">
        <v>30</v>
      </c>
      <c r="R3089" s="11" t="s">
        <v>17</v>
      </c>
    </row>
    <row r="3090" spans="1:18" x14ac:dyDescent="0.35">
      <c r="A3090" s="11" t="s">
        <v>12001</v>
      </c>
      <c r="B3090" s="11" t="s">
        <v>12002</v>
      </c>
      <c r="C3090" s="10" t="s">
        <v>40</v>
      </c>
      <c r="D3090" s="11" t="s">
        <v>43</v>
      </c>
      <c r="E3090" s="11" t="s">
        <v>12003</v>
      </c>
      <c r="F3090" s="11"/>
      <c r="G3090" s="11" t="s">
        <v>96</v>
      </c>
      <c r="H3090" s="11" t="s">
        <v>11986</v>
      </c>
      <c r="I3090" s="11" t="s">
        <v>12004</v>
      </c>
      <c r="J3090" s="12">
        <v>39902</v>
      </c>
      <c r="K3090" s="12">
        <v>39902</v>
      </c>
      <c r="L3090" s="12"/>
      <c r="M3090" s="13">
        <v>9500</v>
      </c>
      <c r="N3090" s="11" t="s">
        <v>99</v>
      </c>
      <c r="O3090" s="11" t="s">
        <v>100</v>
      </c>
      <c r="P3090" s="11" t="s">
        <v>37</v>
      </c>
      <c r="Q3090" s="11" t="s">
        <v>30</v>
      </c>
      <c r="R3090" s="11" t="s">
        <v>17</v>
      </c>
    </row>
    <row r="3091" spans="1:18" x14ac:dyDescent="0.35">
      <c r="A3091" s="11" t="s">
        <v>12005</v>
      </c>
      <c r="B3091" s="11" t="s">
        <v>12006</v>
      </c>
      <c r="C3091" s="10" t="s">
        <v>40</v>
      </c>
      <c r="D3091" s="11" t="s">
        <v>43</v>
      </c>
      <c r="E3091" s="11" t="s">
        <v>12007</v>
      </c>
      <c r="F3091" s="11"/>
      <c r="G3091" s="11" t="s">
        <v>96</v>
      </c>
      <c r="H3091" s="11" t="s">
        <v>12008</v>
      </c>
      <c r="I3091" s="11" t="s">
        <v>12009</v>
      </c>
      <c r="J3091" s="12">
        <v>39902</v>
      </c>
      <c r="K3091" s="12">
        <v>39902</v>
      </c>
      <c r="L3091" s="12"/>
      <c r="M3091" s="13">
        <v>1400</v>
      </c>
      <c r="N3091" s="11" t="s">
        <v>99</v>
      </c>
      <c r="O3091" s="11" t="s">
        <v>100</v>
      </c>
      <c r="P3091" s="11" t="s">
        <v>37</v>
      </c>
      <c r="Q3091" s="11" t="s">
        <v>30</v>
      </c>
      <c r="R3091" s="11" t="s">
        <v>17</v>
      </c>
    </row>
    <row r="3092" spans="1:18" x14ac:dyDescent="0.35">
      <c r="A3092" s="11" t="s">
        <v>12010</v>
      </c>
      <c r="B3092" s="11" t="s">
        <v>12011</v>
      </c>
      <c r="C3092" s="10" t="s">
        <v>40</v>
      </c>
      <c r="D3092" s="11" t="s">
        <v>43</v>
      </c>
      <c r="E3092" s="11" t="s">
        <v>12012</v>
      </c>
      <c r="F3092" s="11"/>
      <c r="G3092" s="11" t="s">
        <v>96</v>
      </c>
      <c r="H3092" s="11" t="s">
        <v>12013</v>
      </c>
      <c r="I3092" s="11" t="s">
        <v>12014</v>
      </c>
      <c r="J3092" s="12">
        <v>39901</v>
      </c>
      <c r="K3092" s="12">
        <v>39901</v>
      </c>
      <c r="L3092" s="12"/>
      <c r="M3092" s="13">
        <v>1200</v>
      </c>
      <c r="N3092" s="11" t="s">
        <v>99</v>
      </c>
      <c r="O3092" s="11" t="s">
        <v>100</v>
      </c>
      <c r="P3092" s="11" t="s">
        <v>37</v>
      </c>
      <c r="Q3092" s="11" t="s">
        <v>30</v>
      </c>
      <c r="R3092" s="11" t="s">
        <v>17</v>
      </c>
    </row>
    <row r="3093" spans="1:18" x14ac:dyDescent="0.35">
      <c r="A3093" s="11" t="s">
        <v>12015</v>
      </c>
      <c r="B3093" s="11" t="s">
        <v>12016</v>
      </c>
      <c r="C3093" s="10" t="s">
        <v>40</v>
      </c>
      <c r="D3093" s="11" t="s">
        <v>43</v>
      </c>
      <c r="E3093" s="11" t="s">
        <v>12017</v>
      </c>
      <c r="F3093" s="11"/>
      <c r="G3093" s="11" t="s">
        <v>96</v>
      </c>
      <c r="H3093" s="11" t="s">
        <v>12018</v>
      </c>
      <c r="I3093" s="11" t="s">
        <v>12019</v>
      </c>
      <c r="J3093" s="12">
        <v>39902</v>
      </c>
      <c r="K3093" s="12">
        <v>39902</v>
      </c>
      <c r="L3093" s="12"/>
      <c r="M3093" s="13">
        <v>2400</v>
      </c>
      <c r="N3093" s="11" t="s">
        <v>99</v>
      </c>
      <c r="O3093" s="11" t="s">
        <v>100</v>
      </c>
      <c r="P3093" s="11" t="s">
        <v>37</v>
      </c>
      <c r="Q3093" s="11" t="s">
        <v>30</v>
      </c>
      <c r="R3093" s="11" t="s">
        <v>17</v>
      </c>
    </row>
    <row r="3094" spans="1:18" x14ac:dyDescent="0.35">
      <c r="A3094" s="11" t="s">
        <v>12020</v>
      </c>
      <c r="B3094" s="11" t="s">
        <v>12021</v>
      </c>
      <c r="C3094" s="10" t="s">
        <v>40</v>
      </c>
      <c r="D3094" s="11" t="s">
        <v>43</v>
      </c>
      <c r="E3094" s="11" t="s">
        <v>12022</v>
      </c>
      <c r="F3094" s="11"/>
      <c r="G3094" s="11" t="s">
        <v>96</v>
      </c>
      <c r="H3094" s="11" t="s">
        <v>12023</v>
      </c>
      <c r="I3094" s="11" t="s">
        <v>12024</v>
      </c>
      <c r="J3094" s="12">
        <v>39902</v>
      </c>
      <c r="K3094" s="12">
        <v>39902</v>
      </c>
      <c r="L3094" s="12"/>
      <c r="M3094" s="13">
        <v>2800</v>
      </c>
      <c r="N3094" s="11" t="s">
        <v>99</v>
      </c>
      <c r="O3094" s="11" t="s">
        <v>100</v>
      </c>
      <c r="P3094" s="11" t="s">
        <v>37</v>
      </c>
      <c r="Q3094" s="11" t="s">
        <v>30</v>
      </c>
      <c r="R3094" s="11" t="s">
        <v>17</v>
      </c>
    </row>
    <row r="3095" spans="1:18" x14ac:dyDescent="0.35">
      <c r="A3095" s="11" t="s">
        <v>12025</v>
      </c>
      <c r="B3095" s="11" t="s">
        <v>12025</v>
      </c>
      <c r="C3095" s="10" t="s">
        <v>40</v>
      </c>
      <c r="D3095" s="11" t="s">
        <v>43</v>
      </c>
      <c r="E3095" s="11" t="s">
        <v>12026</v>
      </c>
      <c r="F3095" s="11"/>
      <c r="G3095" s="11" t="s">
        <v>12027</v>
      </c>
      <c r="H3095" s="11" t="s">
        <v>12028</v>
      </c>
      <c r="I3095" s="11" t="s">
        <v>12029</v>
      </c>
      <c r="J3095" s="12">
        <v>39434</v>
      </c>
      <c r="K3095" s="12">
        <v>39434</v>
      </c>
      <c r="L3095" s="12" t="s">
        <v>48</v>
      </c>
      <c r="M3095" s="13">
        <v>429</v>
      </c>
      <c r="N3095" s="11" t="s">
        <v>1559</v>
      </c>
      <c r="O3095" s="11" t="s">
        <v>1560</v>
      </c>
      <c r="P3095" s="11" t="s">
        <v>38</v>
      </c>
      <c r="Q3095" s="11" t="s">
        <v>30</v>
      </c>
      <c r="R3095" s="11" t="s">
        <v>17</v>
      </c>
    </row>
    <row r="3096" spans="1:18" x14ac:dyDescent="0.35">
      <c r="A3096" s="11" t="s">
        <v>12030</v>
      </c>
      <c r="B3096" s="11" t="s">
        <v>12030</v>
      </c>
      <c r="C3096" s="10" t="s">
        <v>40</v>
      </c>
      <c r="D3096" s="11" t="s">
        <v>43</v>
      </c>
      <c r="E3096" s="11" t="s">
        <v>12031</v>
      </c>
      <c r="F3096" s="11"/>
      <c r="G3096" s="11" t="s">
        <v>264</v>
      </c>
      <c r="H3096" s="11" t="s">
        <v>12032</v>
      </c>
      <c r="I3096" s="11" t="s">
        <v>12033</v>
      </c>
      <c r="J3096" s="12">
        <v>39479</v>
      </c>
      <c r="K3096" s="12">
        <v>39479</v>
      </c>
      <c r="L3096" s="12" t="s">
        <v>48</v>
      </c>
      <c r="M3096" s="13">
        <v>3745</v>
      </c>
      <c r="N3096" s="11" t="s">
        <v>1008</v>
      </c>
      <c r="O3096" s="11" t="s">
        <v>1009</v>
      </c>
      <c r="P3096" s="11" t="s">
        <v>39</v>
      </c>
      <c r="Q3096" s="11" t="s">
        <v>30</v>
      </c>
      <c r="R3096" s="11" t="s">
        <v>17</v>
      </c>
    </row>
    <row r="3097" spans="1:18" x14ac:dyDescent="0.35">
      <c r="A3097" s="11" t="s">
        <v>12034</v>
      </c>
      <c r="B3097" s="11" t="s">
        <v>12034</v>
      </c>
      <c r="C3097" s="10" t="s">
        <v>40</v>
      </c>
      <c r="D3097" s="11" t="s">
        <v>43</v>
      </c>
      <c r="E3097" s="11" t="s">
        <v>10024</v>
      </c>
      <c r="F3097" s="11"/>
      <c r="G3097" s="11" t="s">
        <v>1505</v>
      </c>
      <c r="H3097" s="11" t="s">
        <v>1506</v>
      </c>
      <c r="I3097" s="11" t="s">
        <v>12035</v>
      </c>
      <c r="J3097" s="12">
        <v>39482</v>
      </c>
      <c r="K3097" s="12">
        <v>39482</v>
      </c>
      <c r="L3097" s="12" t="s">
        <v>48</v>
      </c>
      <c r="M3097" s="13">
        <v>1266.5</v>
      </c>
      <c r="N3097" s="11" t="s">
        <v>259</v>
      </c>
      <c r="O3097" s="11" t="s">
        <v>260</v>
      </c>
      <c r="P3097" s="11" t="s">
        <v>38</v>
      </c>
      <c r="Q3097" s="11" t="s">
        <v>30</v>
      </c>
      <c r="R3097" s="11" t="s">
        <v>22</v>
      </c>
    </row>
    <row r="3098" spans="1:18" x14ac:dyDescent="0.35">
      <c r="A3098" s="11" t="s">
        <v>12036</v>
      </c>
      <c r="B3098" s="11" t="s">
        <v>12036</v>
      </c>
      <c r="C3098" s="10" t="s">
        <v>40</v>
      </c>
      <c r="D3098" s="11" t="s">
        <v>43</v>
      </c>
      <c r="E3098" s="11" t="s">
        <v>10024</v>
      </c>
      <c r="F3098" s="11"/>
      <c r="G3098" s="11" t="s">
        <v>1505</v>
      </c>
      <c r="H3098" s="11" t="s">
        <v>1506</v>
      </c>
      <c r="I3098" s="11" t="s">
        <v>12037</v>
      </c>
      <c r="J3098" s="12">
        <v>39482</v>
      </c>
      <c r="K3098" s="12">
        <v>39482</v>
      </c>
      <c r="L3098" s="12" t="s">
        <v>48</v>
      </c>
      <c r="M3098" s="13">
        <v>1266.5</v>
      </c>
      <c r="N3098" s="11" t="s">
        <v>204</v>
      </c>
      <c r="O3098" s="11" t="s">
        <v>205</v>
      </c>
      <c r="P3098" s="11" t="s">
        <v>38</v>
      </c>
      <c r="Q3098" s="11" t="s">
        <v>30</v>
      </c>
      <c r="R3098" s="11" t="s">
        <v>22</v>
      </c>
    </row>
    <row r="3099" spans="1:18" x14ac:dyDescent="0.35">
      <c r="A3099" s="11" t="s">
        <v>12038</v>
      </c>
      <c r="B3099" s="11" t="s">
        <v>12038</v>
      </c>
      <c r="C3099" s="10" t="s">
        <v>40</v>
      </c>
      <c r="D3099" s="11" t="s">
        <v>43</v>
      </c>
      <c r="E3099" s="11" t="s">
        <v>10024</v>
      </c>
      <c r="F3099" s="11"/>
      <c r="G3099" s="11" t="s">
        <v>1505</v>
      </c>
      <c r="H3099" s="11" t="s">
        <v>1506</v>
      </c>
      <c r="I3099" s="11" t="s">
        <v>12039</v>
      </c>
      <c r="J3099" s="12">
        <v>39482</v>
      </c>
      <c r="K3099" s="12">
        <v>39482</v>
      </c>
      <c r="L3099" s="12" t="s">
        <v>48</v>
      </c>
      <c r="M3099" s="13">
        <v>1266.5</v>
      </c>
      <c r="N3099" s="11" t="s">
        <v>259</v>
      </c>
      <c r="O3099" s="11" t="s">
        <v>260</v>
      </c>
      <c r="P3099" s="11" t="s">
        <v>38</v>
      </c>
      <c r="Q3099" s="11" t="s">
        <v>30</v>
      </c>
      <c r="R3099" s="11" t="s">
        <v>22</v>
      </c>
    </row>
    <row r="3100" spans="1:18" x14ac:dyDescent="0.35">
      <c r="A3100" s="11" t="s">
        <v>12040</v>
      </c>
      <c r="B3100" s="11" t="s">
        <v>12040</v>
      </c>
      <c r="C3100" s="10" t="s">
        <v>40</v>
      </c>
      <c r="D3100" s="11" t="s">
        <v>43</v>
      </c>
      <c r="E3100" s="11" t="s">
        <v>10024</v>
      </c>
      <c r="F3100" s="11"/>
      <c r="G3100" s="11" t="s">
        <v>1505</v>
      </c>
      <c r="H3100" s="11" t="s">
        <v>1506</v>
      </c>
      <c r="I3100" s="11" t="s">
        <v>12041</v>
      </c>
      <c r="J3100" s="12">
        <v>39482</v>
      </c>
      <c r="K3100" s="12">
        <v>39482</v>
      </c>
      <c r="L3100" s="12" t="s">
        <v>48</v>
      </c>
      <c r="M3100" s="13">
        <v>1266.5</v>
      </c>
      <c r="N3100" s="11" t="s">
        <v>204</v>
      </c>
      <c r="O3100" s="11" t="s">
        <v>205</v>
      </c>
      <c r="P3100" s="11" t="s">
        <v>38</v>
      </c>
      <c r="Q3100" s="11" t="s">
        <v>30</v>
      </c>
      <c r="R3100" s="11" t="s">
        <v>22</v>
      </c>
    </row>
    <row r="3101" spans="1:18" x14ac:dyDescent="0.35">
      <c r="A3101" s="11" t="s">
        <v>12042</v>
      </c>
      <c r="B3101" s="11" t="s">
        <v>12042</v>
      </c>
      <c r="C3101" s="10" t="s">
        <v>40</v>
      </c>
      <c r="D3101" s="11" t="s">
        <v>43</v>
      </c>
      <c r="E3101" s="11" t="s">
        <v>10469</v>
      </c>
      <c r="F3101" s="11"/>
      <c r="G3101" s="11" t="s">
        <v>1505</v>
      </c>
      <c r="H3101" s="11" t="s">
        <v>12043</v>
      </c>
      <c r="I3101" s="11" t="s">
        <v>12044</v>
      </c>
      <c r="J3101" s="12">
        <v>39505</v>
      </c>
      <c r="K3101" s="12">
        <v>39505</v>
      </c>
      <c r="L3101" s="12" t="s">
        <v>48</v>
      </c>
      <c r="M3101" s="13">
        <v>490</v>
      </c>
      <c r="N3101" s="11" t="s">
        <v>204</v>
      </c>
      <c r="O3101" s="11" t="s">
        <v>205</v>
      </c>
      <c r="P3101" s="11" t="s">
        <v>38</v>
      </c>
      <c r="Q3101" s="11" t="s">
        <v>30</v>
      </c>
      <c r="R3101" s="11" t="s">
        <v>23</v>
      </c>
    </row>
    <row r="3102" spans="1:18" x14ac:dyDescent="0.35">
      <c r="A3102" s="11" t="s">
        <v>12045</v>
      </c>
      <c r="B3102" s="11" t="s">
        <v>12045</v>
      </c>
      <c r="C3102" s="10" t="s">
        <v>40</v>
      </c>
      <c r="D3102" s="11" t="s">
        <v>43</v>
      </c>
      <c r="E3102" s="11" t="s">
        <v>10469</v>
      </c>
      <c r="F3102" s="11"/>
      <c r="G3102" s="11" t="s">
        <v>1505</v>
      </c>
      <c r="H3102" s="11" t="s">
        <v>12043</v>
      </c>
      <c r="I3102" s="11" t="s">
        <v>12046</v>
      </c>
      <c r="J3102" s="12">
        <v>39505</v>
      </c>
      <c r="K3102" s="12">
        <v>39505</v>
      </c>
      <c r="L3102" s="12" t="s">
        <v>48</v>
      </c>
      <c r="M3102" s="13">
        <v>490</v>
      </c>
      <c r="N3102" s="11" t="s">
        <v>204</v>
      </c>
      <c r="O3102" s="11" t="s">
        <v>205</v>
      </c>
      <c r="P3102" s="11" t="s">
        <v>38</v>
      </c>
      <c r="Q3102" s="11" t="s">
        <v>30</v>
      </c>
      <c r="R3102" s="11" t="s">
        <v>23</v>
      </c>
    </row>
    <row r="3103" spans="1:18" x14ac:dyDescent="0.35">
      <c r="A3103" s="11" t="s">
        <v>12047</v>
      </c>
      <c r="B3103" s="11" t="s">
        <v>12048</v>
      </c>
      <c r="C3103" s="10" t="s">
        <v>40</v>
      </c>
      <c r="D3103" s="11" t="s">
        <v>43</v>
      </c>
      <c r="E3103" s="11" t="s">
        <v>1924</v>
      </c>
      <c r="F3103" s="11"/>
      <c r="G3103" s="11" t="s">
        <v>264</v>
      </c>
      <c r="H3103" s="11" t="s">
        <v>10973</v>
      </c>
      <c r="I3103" s="11" t="s">
        <v>12049</v>
      </c>
      <c r="J3103" s="12">
        <v>39750</v>
      </c>
      <c r="K3103" s="12">
        <v>39750</v>
      </c>
      <c r="L3103" s="12" t="s">
        <v>48</v>
      </c>
      <c r="M3103" s="13">
        <v>0</v>
      </c>
      <c r="N3103" s="11" t="s">
        <v>743</v>
      </c>
      <c r="O3103" s="11" t="s">
        <v>744</v>
      </c>
      <c r="P3103" s="11" t="s">
        <v>38</v>
      </c>
      <c r="Q3103" s="11" t="s">
        <v>30</v>
      </c>
      <c r="R3103" s="11" t="s">
        <v>17</v>
      </c>
    </row>
    <row r="3104" spans="1:18" x14ac:dyDescent="0.35">
      <c r="A3104" s="11" t="s">
        <v>12050</v>
      </c>
      <c r="B3104" s="11" t="s">
        <v>12050</v>
      </c>
      <c r="C3104" s="10" t="s">
        <v>40</v>
      </c>
      <c r="D3104" s="11" t="s">
        <v>43</v>
      </c>
      <c r="E3104" s="11" t="s">
        <v>11908</v>
      </c>
      <c r="F3104" s="11"/>
      <c r="G3104" s="11" t="s">
        <v>142</v>
      </c>
      <c r="H3104" s="11" t="s">
        <v>11909</v>
      </c>
      <c r="I3104" s="11" t="s">
        <v>12051</v>
      </c>
      <c r="J3104" s="12">
        <v>39499</v>
      </c>
      <c r="K3104" s="12">
        <v>39499</v>
      </c>
      <c r="L3104" s="12" t="s">
        <v>48</v>
      </c>
      <c r="M3104" s="13">
        <v>725.6</v>
      </c>
      <c r="N3104" s="11" t="s">
        <v>204</v>
      </c>
      <c r="O3104" s="11" t="s">
        <v>205</v>
      </c>
      <c r="P3104" s="11" t="s">
        <v>37</v>
      </c>
      <c r="Q3104" s="11" t="s">
        <v>30</v>
      </c>
      <c r="R3104" s="11" t="s">
        <v>22</v>
      </c>
    </row>
    <row r="3105" spans="1:18" x14ac:dyDescent="0.35">
      <c r="A3105" s="11" t="s">
        <v>12052</v>
      </c>
      <c r="B3105" s="11" t="s">
        <v>12052</v>
      </c>
      <c r="C3105" s="10" t="s">
        <v>40</v>
      </c>
      <c r="D3105" s="11" t="s">
        <v>43</v>
      </c>
      <c r="E3105" s="11" t="s">
        <v>11908</v>
      </c>
      <c r="F3105" s="11"/>
      <c r="G3105" s="11" t="s">
        <v>142</v>
      </c>
      <c r="H3105" s="11" t="s">
        <v>11909</v>
      </c>
      <c r="I3105" s="11" t="s">
        <v>12053</v>
      </c>
      <c r="J3105" s="12">
        <v>39499</v>
      </c>
      <c r="K3105" s="12">
        <v>39499</v>
      </c>
      <c r="L3105" s="12" t="s">
        <v>48</v>
      </c>
      <c r="M3105" s="13">
        <v>725.6</v>
      </c>
      <c r="N3105" s="11" t="s">
        <v>204</v>
      </c>
      <c r="O3105" s="11" t="s">
        <v>205</v>
      </c>
      <c r="P3105" s="11" t="s">
        <v>38</v>
      </c>
      <c r="Q3105" s="11" t="s">
        <v>30</v>
      </c>
      <c r="R3105" s="11" t="s">
        <v>22</v>
      </c>
    </row>
    <row r="3106" spans="1:18" x14ac:dyDescent="0.35">
      <c r="A3106" s="11" t="s">
        <v>12054</v>
      </c>
      <c r="B3106" s="11" t="s">
        <v>12054</v>
      </c>
      <c r="C3106" s="10" t="s">
        <v>40</v>
      </c>
      <c r="D3106" s="11" t="s">
        <v>43</v>
      </c>
      <c r="E3106" s="11" t="s">
        <v>11908</v>
      </c>
      <c r="F3106" s="11"/>
      <c r="G3106" s="11" t="s">
        <v>142</v>
      </c>
      <c r="H3106" s="11" t="s">
        <v>11909</v>
      </c>
      <c r="I3106" s="11" t="s">
        <v>12055</v>
      </c>
      <c r="J3106" s="12">
        <v>39499</v>
      </c>
      <c r="K3106" s="12">
        <v>39499</v>
      </c>
      <c r="L3106" s="12" t="s">
        <v>48</v>
      </c>
      <c r="M3106" s="13">
        <v>725.6</v>
      </c>
      <c r="N3106" s="11" t="s">
        <v>204</v>
      </c>
      <c r="O3106" s="11" t="s">
        <v>205</v>
      </c>
      <c r="P3106" s="11" t="s">
        <v>38</v>
      </c>
      <c r="Q3106" s="11" t="s">
        <v>30</v>
      </c>
      <c r="R3106" s="11" t="s">
        <v>22</v>
      </c>
    </row>
    <row r="3107" spans="1:18" x14ac:dyDescent="0.35">
      <c r="A3107" s="11" t="s">
        <v>12056</v>
      </c>
      <c r="B3107" s="11" t="s">
        <v>12056</v>
      </c>
      <c r="C3107" s="10" t="s">
        <v>40</v>
      </c>
      <c r="D3107" s="11" t="s">
        <v>43</v>
      </c>
      <c r="E3107" s="11" t="s">
        <v>11908</v>
      </c>
      <c r="F3107" s="11"/>
      <c r="G3107" s="11" t="s">
        <v>142</v>
      </c>
      <c r="H3107" s="11" t="s">
        <v>11909</v>
      </c>
      <c r="I3107" s="11" t="s">
        <v>12057</v>
      </c>
      <c r="J3107" s="12">
        <v>39499</v>
      </c>
      <c r="K3107" s="12">
        <v>39499</v>
      </c>
      <c r="L3107" s="12" t="s">
        <v>48</v>
      </c>
      <c r="M3107" s="13">
        <v>725.6</v>
      </c>
      <c r="N3107" s="11" t="s">
        <v>204</v>
      </c>
      <c r="O3107" s="11" t="s">
        <v>205</v>
      </c>
      <c r="P3107" s="11" t="s">
        <v>38</v>
      </c>
      <c r="Q3107" s="11" t="s">
        <v>30</v>
      </c>
      <c r="R3107" s="11" t="s">
        <v>22</v>
      </c>
    </row>
    <row r="3108" spans="1:18" x14ac:dyDescent="0.35">
      <c r="A3108" s="11" t="s">
        <v>12058</v>
      </c>
      <c r="B3108" s="11" t="s">
        <v>12058</v>
      </c>
      <c r="C3108" s="10" t="s">
        <v>40</v>
      </c>
      <c r="D3108" s="11" t="s">
        <v>43</v>
      </c>
      <c r="E3108" s="11" t="s">
        <v>11908</v>
      </c>
      <c r="F3108" s="11"/>
      <c r="G3108" s="11" t="s">
        <v>142</v>
      </c>
      <c r="H3108" s="11" t="s">
        <v>11909</v>
      </c>
      <c r="I3108" s="11" t="s">
        <v>12059</v>
      </c>
      <c r="J3108" s="12">
        <v>39499</v>
      </c>
      <c r="K3108" s="12">
        <v>39499</v>
      </c>
      <c r="L3108" s="12" t="s">
        <v>48</v>
      </c>
      <c r="M3108" s="13">
        <v>725.6</v>
      </c>
      <c r="N3108" s="11" t="s">
        <v>204</v>
      </c>
      <c r="O3108" s="11" t="s">
        <v>205</v>
      </c>
      <c r="P3108" s="11" t="s">
        <v>38</v>
      </c>
      <c r="Q3108" s="11" t="s">
        <v>30</v>
      </c>
      <c r="R3108" s="11" t="s">
        <v>22</v>
      </c>
    </row>
    <row r="3109" spans="1:18" x14ac:dyDescent="0.35">
      <c r="A3109" s="11" t="s">
        <v>12060</v>
      </c>
      <c r="B3109" s="11" t="s">
        <v>12060</v>
      </c>
      <c r="C3109" s="10" t="s">
        <v>40</v>
      </c>
      <c r="D3109" s="11" t="s">
        <v>43</v>
      </c>
      <c r="E3109" s="11" t="s">
        <v>11908</v>
      </c>
      <c r="F3109" s="11"/>
      <c r="G3109" s="11" t="s">
        <v>142</v>
      </c>
      <c r="H3109" s="11" t="s">
        <v>11909</v>
      </c>
      <c r="I3109" s="11" t="s">
        <v>12061</v>
      </c>
      <c r="J3109" s="12">
        <v>39499</v>
      </c>
      <c r="K3109" s="12">
        <v>39499</v>
      </c>
      <c r="L3109" s="12" t="s">
        <v>48</v>
      </c>
      <c r="M3109" s="13">
        <v>725.6</v>
      </c>
      <c r="N3109" s="11" t="s">
        <v>204</v>
      </c>
      <c r="O3109" s="11" t="s">
        <v>205</v>
      </c>
      <c r="P3109" s="11" t="s">
        <v>37</v>
      </c>
      <c r="Q3109" s="11" t="s">
        <v>30</v>
      </c>
      <c r="R3109" s="11" t="s">
        <v>22</v>
      </c>
    </row>
    <row r="3110" spans="1:18" x14ac:dyDescent="0.35">
      <c r="A3110" s="11" t="s">
        <v>12062</v>
      </c>
      <c r="B3110" s="11" t="s">
        <v>12062</v>
      </c>
      <c r="C3110" s="10" t="s">
        <v>40</v>
      </c>
      <c r="D3110" s="11" t="s">
        <v>43</v>
      </c>
      <c r="E3110" s="11" t="s">
        <v>12063</v>
      </c>
      <c r="F3110" s="11"/>
      <c r="G3110" s="11" t="s">
        <v>584</v>
      </c>
      <c r="H3110" s="11" t="s">
        <v>10783</v>
      </c>
      <c r="I3110" s="11" t="s">
        <v>12064</v>
      </c>
      <c r="J3110" s="12">
        <v>39615</v>
      </c>
      <c r="K3110" s="12">
        <v>39615</v>
      </c>
      <c r="L3110" s="12" t="s">
        <v>48</v>
      </c>
      <c r="M3110" s="13">
        <v>2247</v>
      </c>
      <c r="N3110" s="11" t="s">
        <v>1023</v>
      </c>
      <c r="O3110" s="11" t="s">
        <v>1024</v>
      </c>
      <c r="P3110" s="11" t="s">
        <v>39</v>
      </c>
      <c r="Q3110" s="11" t="s">
        <v>30</v>
      </c>
      <c r="R3110" s="11" t="s">
        <v>17</v>
      </c>
    </row>
    <row r="3111" spans="1:18" x14ac:dyDescent="0.35">
      <c r="A3111" s="11" t="s">
        <v>12065</v>
      </c>
      <c r="B3111" s="11" t="s">
        <v>12065</v>
      </c>
      <c r="C3111" s="10" t="s">
        <v>40</v>
      </c>
      <c r="D3111" s="11" t="s">
        <v>43</v>
      </c>
      <c r="E3111" s="11" t="s">
        <v>12066</v>
      </c>
      <c r="F3111" s="11"/>
      <c r="G3111" s="11" t="s">
        <v>345</v>
      </c>
      <c r="H3111" s="11" t="s">
        <v>346</v>
      </c>
      <c r="I3111" s="11" t="s">
        <v>12067</v>
      </c>
      <c r="J3111" s="12">
        <v>39513</v>
      </c>
      <c r="K3111" s="12">
        <v>39513</v>
      </c>
      <c r="L3111" s="12" t="s">
        <v>48</v>
      </c>
      <c r="M3111" s="13">
        <v>681.5</v>
      </c>
      <c r="N3111" s="11" t="s">
        <v>106</v>
      </c>
      <c r="O3111" s="11" t="s">
        <v>106</v>
      </c>
      <c r="P3111" s="11" t="s">
        <v>39</v>
      </c>
      <c r="Q3111" s="11" t="s">
        <v>30</v>
      </c>
      <c r="R3111" s="11" t="s">
        <v>17</v>
      </c>
    </row>
    <row r="3112" spans="1:18" x14ac:dyDescent="0.35">
      <c r="A3112" s="11" t="s">
        <v>12068</v>
      </c>
      <c r="B3112" s="11" t="s">
        <v>12068</v>
      </c>
      <c r="C3112" s="10" t="s">
        <v>40</v>
      </c>
      <c r="D3112" s="11" t="s">
        <v>43</v>
      </c>
      <c r="E3112" s="11" t="s">
        <v>12063</v>
      </c>
      <c r="F3112" s="11"/>
      <c r="G3112" s="11" t="s">
        <v>584</v>
      </c>
      <c r="H3112" s="11" t="s">
        <v>10783</v>
      </c>
      <c r="I3112" s="11" t="s">
        <v>12069</v>
      </c>
      <c r="J3112" s="12">
        <v>39615</v>
      </c>
      <c r="K3112" s="12">
        <v>39615</v>
      </c>
      <c r="L3112" s="12" t="s">
        <v>48</v>
      </c>
      <c r="M3112" s="13">
        <v>2247</v>
      </c>
      <c r="N3112" s="11" t="s">
        <v>1023</v>
      </c>
      <c r="O3112" s="11" t="s">
        <v>1024</v>
      </c>
      <c r="P3112" s="11" t="s">
        <v>39</v>
      </c>
      <c r="Q3112" s="11" t="s">
        <v>30</v>
      </c>
      <c r="R3112" s="11" t="s">
        <v>17</v>
      </c>
    </row>
    <row r="3113" spans="1:18" x14ac:dyDescent="0.35">
      <c r="A3113" s="11" t="s">
        <v>12070</v>
      </c>
      <c r="B3113" s="11" t="s">
        <v>12070</v>
      </c>
      <c r="C3113" s="10" t="s">
        <v>40</v>
      </c>
      <c r="D3113" s="11" t="s">
        <v>43</v>
      </c>
      <c r="E3113" s="11" t="s">
        <v>12063</v>
      </c>
      <c r="F3113" s="11"/>
      <c r="G3113" s="11" t="s">
        <v>584</v>
      </c>
      <c r="H3113" s="11" t="s">
        <v>10783</v>
      </c>
      <c r="I3113" s="11" t="s">
        <v>12071</v>
      </c>
      <c r="J3113" s="12">
        <v>39615</v>
      </c>
      <c r="K3113" s="12">
        <v>39615</v>
      </c>
      <c r="L3113" s="12" t="s">
        <v>48</v>
      </c>
      <c r="M3113" s="13">
        <v>2247</v>
      </c>
      <c r="N3113" s="11" t="s">
        <v>1023</v>
      </c>
      <c r="O3113" s="11" t="s">
        <v>1024</v>
      </c>
      <c r="P3113" s="11" t="s">
        <v>39</v>
      </c>
      <c r="Q3113" s="11" t="s">
        <v>30</v>
      </c>
      <c r="R3113" s="11" t="s">
        <v>17</v>
      </c>
    </row>
    <row r="3114" spans="1:18" x14ac:dyDescent="0.35">
      <c r="A3114" s="11" t="s">
        <v>12072</v>
      </c>
      <c r="B3114" s="11" t="s">
        <v>12072</v>
      </c>
      <c r="C3114" s="10" t="s">
        <v>40</v>
      </c>
      <c r="D3114" s="11" t="s">
        <v>43</v>
      </c>
      <c r="E3114" s="11" t="s">
        <v>12073</v>
      </c>
      <c r="F3114" s="11"/>
      <c r="G3114" s="11" t="s">
        <v>12074</v>
      </c>
      <c r="H3114" s="11" t="s">
        <v>12075</v>
      </c>
      <c r="I3114" s="11" t="s">
        <v>12076</v>
      </c>
      <c r="J3114" s="12">
        <v>39597</v>
      </c>
      <c r="K3114" s="12">
        <v>39597</v>
      </c>
      <c r="L3114" s="12" t="s">
        <v>48</v>
      </c>
      <c r="M3114" s="13">
        <v>379.01</v>
      </c>
      <c r="N3114" s="11" t="s">
        <v>246</v>
      </c>
      <c r="O3114" s="11" t="s">
        <v>247</v>
      </c>
      <c r="P3114" s="11" t="s">
        <v>37</v>
      </c>
      <c r="Q3114" s="11" t="s">
        <v>30</v>
      </c>
      <c r="R3114" s="11" t="s">
        <v>17</v>
      </c>
    </row>
    <row r="3115" spans="1:18" x14ac:dyDescent="0.35">
      <c r="A3115" s="11" t="s">
        <v>12077</v>
      </c>
      <c r="B3115" s="11" t="s">
        <v>12077</v>
      </c>
      <c r="C3115" s="10" t="s">
        <v>40</v>
      </c>
      <c r="D3115" s="11" t="s">
        <v>43</v>
      </c>
      <c r="E3115" s="11" t="s">
        <v>11818</v>
      </c>
      <c r="F3115" s="11"/>
      <c r="G3115" s="11" t="s">
        <v>11819</v>
      </c>
      <c r="H3115" s="11" t="s">
        <v>11820</v>
      </c>
      <c r="I3115" s="11" t="s">
        <v>12078</v>
      </c>
      <c r="J3115" s="12">
        <v>39610</v>
      </c>
      <c r="K3115" s="12">
        <v>39610</v>
      </c>
      <c r="L3115" s="12" t="s">
        <v>48</v>
      </c>
      <c r="M3115" s="13">
        <v>8650</v>
      </c>
      <c r="N3115" s="11" t="s">
        <v>3266</v>
      </c>
      <c r="O3115" s="11" t="s">
        <v>3267</v>
      </c>
      <c r="P3115" s="11" t="s">
        <v>38</v>
      </c>
      <c r="Q3115" s="11" t="s">
        <v>30</v>
      </c>
      <c r="R3115" s="11" t="s">
        <v>17</v>
      </c>
    </row>
    <row r="3116" spans="1:18" x14ac:dyDescent="0.35">
      <c r="A3116" s="11" t="s">
        <v>12079</v>
      </c>
      <c r="B3116" s="11" t="s">
        <v>12079</v>
      </c>
      <c r="C3116" s="10" t="s">
        <v>40</v>
      </c>
      <c r="D3116" s="11" t="s">
        <v>43</v>
      </c>
      <c r="E3116" s="11" t="s">
        <v>12080</v>
      </c>
      <c r="F3116" s="11"/>
      <c r="G3116" s="11" t="s">
        <v>54</v>
      </c>
      <c r="H3116" s="11" t="s">
        <v>12081</v>
      </c>
      <c r="I3116" s="11" t="s">
        <v>12082</v>
      </c>
      <c r="J3116" s="12">
        <v>39633</v>
      </c>
      <c r="K3116" s="12">
        <v>39633</v>
      </c>
      <c r="L3116" s="12" t="s">
        <v>48</v>
      </c>
      <c r="M3116" s="13">
        <v>4200</v>
      </c>
      <c r="N3116" s="11" t="s">
        <v>65</v>
      </c>
      <c r="O3116" s="11" t="s">
        <v>66</v>
      </c>
      <c r="P3116" s="11" t="s">
        <v>38</v>
      </c>
      <c r="Q3116" s="11" t="s">
        <v>30</v>
      </c>
      <c r="R3116" s="11" t="s">
        <v>17</v>
      </c>
    </row>
    <row r="3117" spans="1:18" x14ac:dyDescent="0.35">
      <c r="A3117" s="11" t="s">
        <v>12083</v>
      </c>
      <c r="B3117" s="11" t="s">
        <v>12083</v>
      </c>
      <c r="C3117" s="10" t="s">
        <v>40</v>
      </c>
      <c r="D3117" s="11" t="s">
        <v>43</v>
      </c>
      <c r="E3117" s="11" t="s">
        <v>12084</v>
      </c>
      <c r="F3117" s="11"/>
      <c r="G3117" s="11" t="s">
        <v>12085</v>
      </c>
      <c r="H3117" s="11" t="s">
        <v>12086</v>
      </c>
      <c r="I3117" s="11" t="s">
        <v>12087</v>
      </c>
      <c r="J3117" s="12">
        <v>39671</v>
      </c>
      <c r="K3117" s="12">
        <v>39671</v>
      </c>
      <c r="L3117" s="12" t="s">
        <v>48</v>
      </c>
      <c r="M3117" s="13">
        <v>395</v>
      </c>
      <c r="N3117" s="11" t="s">
        <v>919</v>
      </c>
      <c r="O3117" s="11" t="s">
        <v>920</v>
      </c>
      <c r="P3117" s="11" t="s">
        <v>39</v>
      </c>
      <c r="Q3117" s="11" t="s">
        <v>30</v>
      </c>
      <c r="R3117" s="11" t="s">
        <v>17</v>
      </c>
    </row>
    <row r="3118" spans="1:18" x14ac:dyDescent="0.35">
      <c r="A3118" s="11" t="s">
        <v>12088</v>
      </c>
      <c r="B3118" s="11" t="s">
        <v>12088</v>
      </c>
      <c r="C3118" s="10" t="s">
        <v>40</v>
      </c>
      <c r="D3118" s="11" t="s">
        <v>43</v>
      </c>
      <c r="E3118" s="11" t="s">
        <v>915</v>
      </c>
      <c r="F3118" s="11"/>
      <c r="G3118" s="11" t="s">
        <v>12089</v>
      </c>
      <c r="H3118" s="11" t="s">
        <v>12090</v>
      </c>
      <c r="I3118" s="11" t="s">
        <v>12091</v>
      </c>
      <c r="J3118" s="12">
        <v>39666</v>
      </c>
      <c r="K3118" s="12">
        <v>39666</v>
      </c>
      <c r="L3118" s="12" t="s">
        <v>48</v>
      </c>
      <c r="M3118" s="13">
        <v>399</v>
      </c>
      <c r="N3118" s="11" t="s">
        <v>1354</v>
      </c>
      <c r="O3118" s="11" t="s">
        <v>1355</v>
      </c>
      <c r="P3118" s="11" t="s">
        <v>37</v>
      </c>
      <c r="Q3118" s="11" t="s">
        <v>30</v>
      </c>
      <c r="R3118" s="11" t="s">
        <v>17</v>
      </c>
    </row>
    <row r="3119" spans="1:18" x14ac:dyDescent="0.35">
      <c r="A3119" s="11" t="s">
        <v>12092</v>
      </c>
      <c r="B3119" s="11" t="s">
        <v>12092</v>
      </c>
      <c r="C3119" s="10" t="s">
        <v>40</v>
      </c>
      <c r="D3119" s="11" t="s">
        <v>43</v>
      </c>
      <c r="E3119" s="11" t="s">
        <v>12093</v>
      </c>
      <c r="F3119" s="11"/>
      <c r="G3119" s="11" t="s">
        <v>12094</v>
      </c>
      <c r="H3119" s="11" t="s">
        <v>12095</v>
      </c>
      <c r="I3119" s="11" t="s">
        <v>12096</v>
      </c>
      <c r="J3119" s="12">
        <v>39716</v>
      </c>
      <c r="K3119" s="12">
        <v>39716</v>
      </c>
      <c r="L3119" s="12" t="s">
        <v>48</v>
      </c>
      <c r="M3119" s="13">
        <v>704.12</v>
      </c>
      <c r="N3119" s="11" t="s">
        <v>524</v>
      </c>
      <c r="O3119" s="11" t="s">
        <v>525</v>
      </c>
      <c r="P3119" s="11" t="s">
        <v>37</v>
      </c>
      <c r="Q3119" s="11" t="s">
        <v>30</v>
      </c>
      <c r="R3119" s="11" t="s">
        <v>17</v>
      </c>
    </row>
    <row r="3120" spans="1:18" x14ac:dyDescent="0.35">
      <c r="A3120" s="11" t="s">
        <v>12097</v>
      </c>
      <c r="B3120" s="11" t="s">
        <v>12097</v>
      </c>
      <c r="C3120" s="10" t="s">
        <v>40</v>
      </c>
      <c r="D3120" s="11" t="s">
        <v>43</v>
      </c>
      <c r="E3120" s="11" t="s">
        <v>12098</v>
      </c>
      <c r="F3120" s="11"/>
      <c r="G3120" s="11" t="s">
        <v>12094</v>
      </c>
      <c r="H3120" s="11" t="s">
        <v>12099</v>
      </c>
      <c r="I3120" s="11" t="s">
        <v>12100</v>
      </c>
      <c r="J3120" s="12">
        <v>39716</v>
      </c>
      <c r="K3120" s="12">
        <v>39716</v>
      </c>
      <c r="L3120" s="12" t="s">
        <v>48</v>
      </c>
      <c r="M3120" s="13">
        <v>1177.4000000000001</v>
      </c>
      <c r="N3120" s="11" t="s">
        <v>524</v>
      </c>
      <c r="O3120" s="11" t="s">
        <v>525</v>
      </c>
      <c r="P3120" s="11" t="s">
        <v>38</v>
      </c>
      <c r="Q3120" s="11" t="s">
        <v>30</v>
      </c>
      <c r="R3120" s="11" t="s">
        <v>17</v>
      </c>
    </row>
    <row r="3121" spans="1:18" x14ac:dyDescent="0.35">
      <c r="A3121" s="11" t="s">
        <v>12101</v>
      </c>
      <c r="B3121" s="11" t="s">
        <v>12101</v>
      </c>
      <c r="C3121" s="10" t="s">
        <v>40</v>
      </c>
      <c r="D3121" s="11" t="s">
        <v>43</v>
      </c>
      <c r="E3121" s="11" t="s">
        <v>12102</v>
      </c>
      <c r="F3121" s="11"/>
      <c r="G3121" s="11" t="s">
        <v>2957</v>
      </c>
      <c r="H3121" s="11" t="s">
        <v>12103</v>
      </c>
      <c r="I3121" s="11" t="s">
        <v>12104</v>
      </c>
      <c r="J3121" s="12">
        <v>39728</v>
      </c>
      <c r="K3121" s="12">
        <v>39728</v>
      </c>
      <c r="L3121" s="12" t="s">
        <v>48</v>
      </c>
      <c r="M3121" s="13">
        <v>4038.99</v>
      </c>
      <c r="N3121" s="11" t="s">
        <v>492</v>
      </c>
      <c r="O3121" s="11" t="s">
        <v>493</v>
      </c>
      <c r="P3121" s="11" t="s">
        <v>38</v>
      </c>
      <c r="Q3121" s="11" t="s">
        <v>30</v>
      </c>
      <c r="R3121" s="11" t="s">
        <v>17</v>
      </c>
    </row>
    <row r="3122" spans="1:18" x14ac:dyDescent="0.35">
      <c r="A3122" s="11" t="s">
        <v>12105</v>
      </c>
      <c r="B3122" s="11" t="s">
        <v>12105</v>
      </c>
      <c r="C3122" s="10" t="s">
        <v>40</v>
      </c>
      <c r="D3122" s="11" t="s">
        <v>43</v>
      </c>
      <c r="E3122" s="11" t="s">
        <v>11761</v>
      </c>
      <c r="F3122" s="11" t="s">
        <v>178</v>
      </c>
      <c r="G3122" s="11" t="s">
        <v>179</v>
      </c>
      <c r="H3122" s="11" t="s">
        <v>469</v>
      </c>
      <c r="I3122" s="11" t="s">
        <v>12106</v>
      </c>
      <c r="J3122" s="12">
        <v>39799</v>
      </c>
      <c r="K3122" s="12">
        <v>39799</v>
      </c>
      <c r="L3122" s="12" t="s">
        <v>48</v>
      </c>
      <c r="M3122" s="13">
        <v>700</v>
      </c>
      <c r="N3122" s="11" t="s">
        <v>2743</v>
      </c>
      <c r="O3122" s="11" t="s">
        <v>2744</v>
      </c>
      <c r="P3122" s="11" t="s">
        <v>38</v>
      </c>
      <c r="Q3122" s="11" t="s">
        <v>30</v>
      </c>
      <c r="R3122" s="11" t="s">
        <v>17</v>
      </c>
    </row>
    <row r="3123" spans="1:18" x14ac:dyDescent="0.35">
      <c r="A3123" s="11" t="s">
        <v>12107</v>
      </c>
      <c r="B3123" s="11" t="s">
        <v>12108</v>
      </c>
      <c r="C3123" s="10" t="s">
        <v>40</v>
      </c>
      <c r="D3123" s="11" t="s">
        <v>43</v>
      </c>
      <c r="E3123" s="11" t="s">
        <v>12109</v>
      </c>
      <c r="F3123" s="11"/>
      <c r="G3123" s="11" t="s">
        <v>3055</v>
      </c>
      <c r="H3123" s="11" t="s">
        <v>12110</v>
      </c>
      <c r="I3123" s="11" t="s">
        <v>12111</v>
      </c>
      <c r="J3123" s="12">
        <v>38136</v>
      </c>
      <c r="K3123" s="12">
        <v>38136</v>
      </c>
      <c r="L3123" s="12" t="s">
        <v>48</v>
      </c>
      <c r="M3123" s="13">
        <v>4676</v>
      </c>
      <c r="N3123" s="11" t="s">
        <v>3058</v>
      </c>
      <c r="O3123" s="11" t="s">
        <v>3059</v>
      </c>
      <c r="P3123" s="11" t="s">
        <v>39</v>
      </c>
      <c r="Q3123" s="11" t="s">
        <v>30</v>
      </c>
      <c r="R3123" s="11" t="s">
        <v>17</v>
      </c>
    </row>
    <row r="3124" spans="1:18" x14ac:dyDescent="0.35">
      <c r="A3124" s="11" t="s">
        <v>12112</v>
      </c>
      <c r="B3124" s="11" t="s">
        <v>12113</v>
      </c>
      <c r="C3124" s="10" t="s">
        <v>40</v>
      </c>
      <c r="D3124" s="11" t="s">
        <v>43</v>
      </c>
      <c r="E3124" s="11" t="s">
        <v>430</v>
      </c>
      <c r="F3124" s="11"/>
      <c r="G3124" s="11" t="s">
        <v>431</v>
      </c>
      <c r="H3124" s="11" t="s">
        <v>2976</v>
      </c>
      <c r="I3124" s="11" t="s">
        <v>12114</v>
      </c>
      <c r="J3124" s="12">
        <v>45070</v>
      </c>
      <c r="K3124" s="12">
        <v>45070</v>
      </c>
      <c r="L3124" s="12"/>
      <c r="M3124" s="13">
        <v>330.08800000000002</v>
      </c>
      <c r="N3124" s="11" t="s">
        <v>305</v>
      </c>
      <c r="O3124" s="11" t="s">
        <v>306</v>
      </c>
      <c r="P3124" s="11" t="s">
        <v>38</v>
      </c>
      <c r="Q3124" s="11" t="s">
        <v>30</v>
      </c>
      <c r="R3124" s="11" t="s">
        <v>17</v>
      </c>
    </row>
    <row r="3125" spans="1:18" x14ac:dyDescent="0.35">
      <c r="A3125" s="11" t="s">
        <v>12115</v>
      </c>
      <c r="B3125" s="11" t="s">
        <v>48</v>
      </c>
      <c r="C3125" s="10" t="s">
        <v>40</v>
      </c>
      <c r="D3125" s="11" t="s">
        <v>43</v>
      </c>
      <c r="E3125" s="11" t="s">
        <v>1591</v>
      </c>
      <c r="F3125" s="11"/>
      <c r="G3125" s="11" t="s">
        <v>3316</v>
      </c>
      <c r="H3125" s="11" t="s">
        <v>12116</v>
      </c>
      <c r="I3125" s="11" t="s">
        <v>12117</v>
      </c>
      <c r="J3125" s="12">
        <v>43084</v>
      </c>
      <c r="K3125" s="12">
        <v>43084</v>
      </c>
      <c r="L3125" s="12" t="s">
        <v>48</v>
      </c>
      <c r="M3125" s="13">
        <v>0</v>
      </c>
      <c r="N3125" s="11" t="s">
        <v>12118</v>
      </c>
      <c r="O3125" s="11" t="s">
        <v>12118</v>
      </c>
      <c r="P3125" s="11" t="s">
        <v>38</v>
      </c>
      <c r="Q3125" s="11" t="s">
        <v>30</v>
      </c>
      <c r="R3125" s="11" t="s">
        <v>21</v>
      </c>
    </row>
    <row r="3126" spans="1:18" x14ac:dyDescent="0.35">
      <c r="A3126" s="11" t="s">
        <v>12119</v>
      </c>
      <c r="B3126" s="11" t="s">
        <v>48</v>
      </c>
      <c r="C3126" s="10" t="s">
        <v>40</v>
      </c>
      <c r="D3126" s="11" t="s">
        <v>43</v>
      </c>
      <c r="E3126" s="11" t="s">
        <v>12120</v>
      </c>
      <c r="F3126" s="11"/>
      <c r="G3126" s="11" t="s">
        <v>12121</v>
      </c>
      <c r="H3126" s="11" t="s">
        <v>12122</v>
      </c>
      <c r="I3126" s="11" t="s">
        <v>12123</v>
      </c>
      <c r="J3126" s="12">
        <v>43084</v>
      </c>
      <c r="K3126" s="12">
        <v>43084</v>
      </c>
      <c r="L3126" s="12" t="s">
        <v>48</v>
      </c>
      <c r="M3126" s="13">
        <v>0</v>
      </c>
      <c r="N3126" s="11" t="s">
        <v>12118</v>
      </c>
      <c r="O3126" s="11" t="s">
        <v>12118</v>
      </c>
      <c r="P3126" s="11" t="s">
        <v>39</v>
      </c>
      <c r="Q3126" s="11" t="s">
        <v>30</v>
      </c>
      <c r="R3126" s="11" t="s">
        <v>21</v>
      </c>
    </row>
    <row r="3127" spans="1:18" x14ac:dyDescent="0.35">
      <c r="A3127" s="11" t="s">
        <v>12124</v>
      </c>
      <c r="B3127" s="11" t="s">
        <v>48</v>
      </c>
      <c r="C3127" s="10" t="s">
        <v>40</v>
      </c>
      <c r="D3127" s="11" t="s">
        <v>43</v>
      </c>
      <c r="E3127" s="11" t="s">
        <v>12125</v>
      </c>
      <c r="F3127" s="11"/>
      <c r="G3127" s="11" t="s">
        <v>12121</v>
      </c>
      <c r="H3127" s="11" t="s">
        <v>12126</v>
      </c>
      <c r="I3127" s="11" t="s">
        <v>12127</v>
      </c>
      <c r="J3127" s="12">
        <v>43084</v>
      </c>
      <c r="K3127" s="12">
        <v>43084</v>
      </c>
      <c r="L3127" s="12" t="s">
        <v>48</v>
      </c>
      <c r="M3127" s="13">
        <v>0</v>
      </c>
      <c r="N3127" s="11" t="s">
        <v>12118</v>
      </c>
      <c r="O3127" s="11" t="s">
        <v>12118</v>
      </c>
      <c r="P3127" s="11" t="s">
        <v>38</v>
      </c>
      <c r="Q3127" s="11" t="s">
        <v>30</v>
      </c>
      <c r="R3127" s="11" t="s">
        <v>21</v>
      </c>
    </row>
    <row r="3128" spans="1:18" x14ac:dyDescent="0.35">
      <c r="A3128" s="11" t="s">
        <v>12128</v>
      </c>
      <c r="B3128" s="11" t="s">
        <v>48</v>
      </c>
      <c r="C3128" s="10" t="s">
        <v>40</v>
      </c>
      <c r="D3128" s="11" t="s">
        <v>43</v>
      </c>
      <c r="E3128" s="11" t="s">
        <v>12129</v>
      </c>
      <c r="F3128" s="11"/>
      <c r="G3128" s="11" t="s">
        <v>12121</v>
      </c>
      <c r="H3128" s="11" t="s">
        <v>12130</v>
      </c>
      <c r="I3128" s="11" t="s">
        <v>12131</v>
      </c>
      <c r="J3128" s="12">
        <v>43084</v>
      </c>
      <c r="K3128" s="12">
        <v>43084</v>
      </c>
      <c r="L3128" s="12" t="s">
        <v>48</v>
      </c>
      <c r="M3128" s="13">
        <v>0</v>
      </c>
      <c r="N3128" s="11" t="s">
        <v>12118</v>
      </c>
      <c r="O3128" s="11" t="s">
        <v>12118</v>
      </c>
      <c r="P3128" s="11" t="s">
        <v>39</v>
      </c>
      <c r="Q3128" s="11" t="s">
        <v>30</v>
      </c>
      <c r="R3128" s="11" t="s">
        <v>21</v>
      </c>
    </row>
    <row r="3129" spans="1:18" x14ac:dyDescent="0.35">
      <c r="A3129" s="11" t="s">
        <v>12132</v>
      </c>
      <c r="B3129" s="11" t="s">
        <v>48</v>
      </c>
      <c r="C3129" s="10" t="s">
        <v>40</v>
      </c>
      <c r="D3129" s="11" t="s">
        <v>43</v>
      </c>
      <c r="E3129" s="11" t="s">
        <v>12133</v>
      </c>
      <c r="F3129" s="11"/>
      <c r="G3129" s="11" t="s">
        <v>12134</v>
      </c>
      <c r="H3129" s="11" t="s">
        <v>12135</v>
      </c>
      <c r="I3129" s="11" t="s">
        <v>12136</v>
      </c>
      <c r="J3129" s="12">
        <v>43084</v>
      </c>
      <c r="K3129" s="12">
        <v>43084</v>
      </c>
      <c r="L3129" s="12" t="s">
        <v>48</v>
      </c>
      <c r="M3129" s="13">
        <v>0</v>
      </c>
      <c r="N3129" s="11" t="s">
        <v>12118</v>
      </c>
      <c r="O3129" s="11" t="s">
        <v>12118</v>
      </c>
      <c r="P3129" s="11" t="s">
        <v>37</v>
      </c>
      <c r="Q3129" s="11" t="s">
        <v>30</v>
      </c>
      <c r="R3129" s="11" t="s">
        <v>21</v>
      </c>
    </row>
    <row r="3130" spans="1:18" x14ac:dyDescent="0.35">
      <c r="A3130" s="11" t="s">
        <v>12137</v>
      </c>
      <c r="B3130" s="11" t="s">
        <v>48</v>
      </c>
      <c r="C3130" s="10" t="s">
        <v>40</v>
      </c>
      <c r="D3130" s="11" t="s">
        <v>43</v>
      </c>
      <c r="E3130" s="11" t="s">
        <v>186</v>
      </c>
      <c r="F3130" s="11"/>
      <c r="G3130" s="11" t="s">
        <v>370</v>
      </c>
      <c r="H3130" s="11" t="s">
        <v>12138</v>
      </c>
      <c r="I3130" s="11" t="s">
        <v>12139</v>
      </c>
      <c r="J3130" s="12">
        <v>43084</v>
      </c>
      <c r="K3130" s="12">
        <v>43084</v>
      </c>
      <c r="L3130" s="12" t="s">
        <v>48</v>
      </c>
      <c r="M3130" s="13">
        <v>0</v>
      </c>
      <c r="N3130" s="11" t="s">
        <v>12118</v>
      </c>
      <c r="O3130" s="11" t="s">
        <v>12118</v>
      </c>
      <c r="P3130" s="11" t="s">
        <v>38</v>
      </c>
      <c r="Q3130" s="11" t="s">
        <v>30</v>
      </c>
      <c r="R3130" s="11" t="s">
        <v>21</v>
      </c>
    </row>
    <row r="3131" spans="1:18" x14ac:dyDescent="0.35">
      <c r="A3131" s="11" t="s">
        <v>12140</v>
      </c>
      <c r="B3131" s="11" t="s">
        <v>48</v>
      </c>
      <c r="C3131" s="10" t="s">
        <v>40</v>
      </c>
      <c r="D3131" s="11" t="s">
        <v>43</v>
      </c>
      <c r="E3131" s="11" t="s">
        <v>12141</v>
      </c>
      <c r="F3131" s="11"/>
      <c r="G3131" s="11" t="s">
        <v>431</v>
      </c>
      <c r="H3131" s="11" t="s">
        <v>12142</v>
      </c>
      <c r="I3131" s="11" t="s">
        <v>12143</v>
      </c>
      <c r="J3131" s="12">
        <v>43084</v>
      </c>
      <c r="K3131" s="12">
        <v>43084</v>
      </c>
      <c r="L3131" s="12" t="s">
        <v>48</v>
      </c>
      <c r="M3131" s="13">
        <v>0</v>
      </c>
      <c r="N3131" s="11" t="s">
        <v>12118</v>
      </c>
      <c r="O3131" s="11" t="s">
        <v>12118</v>
      </c>
      <c r="P3131" s="11" t="s">
        <v>37</v>
      </c>
      <c r="Q3131" s="11" t="s">
        <v>30</v>
      </c>
      <c r="R3131" s="11" t="s">
        <v>21</v>
      </c>
    </row>
    <row r="3132" spans="1:18" x14ac:dyDescent="0.35">
      <c r="A3132" s="11" t="s">
        <v>12144</v>
      </c>
      <c r="B3132" s="11" t="s">
        <v>48</v>
      </c>
      <c r="C3132" s="10" t="s">
        <v>40</v>
      </c>
      <c r="D3132" s="11" t="s">
        <v>43</v>
      </c>
      <c r="E3132" s="11" t="s">
        <v>926</v>
      </c>
      <c r="F3132" s="11"/>
      <c r="G3132" s="11" t="s">
        <v>4461</v>
      </c>
      <c r="H3132" s="11" t="s">
        <v>12145</v>
      </c>
      <c r="I3132" s="11" t="s">
        <v>12146</v>
      </c>
      <c r="J3132" s="12">
        <v>40544</v>
      </c>
      <c r="K3132" s="12">
        <v>43517</v>
      </c>
      <c r="L3132" s="12" t="s">
        <v>48</v>
      </c>
      <c r="M3132" s="13">
        <v>9123.4</v>
      </c>
      <c r="N3132" s="11" t="s">
        <v>2454</v>
      </c>
      <c r="O3132" s="11" t="s">
        <v>2455</v>
      </c>
      <c r="P3132" s="11" t="s">
        <v>39</v>
      </c>
      <c r="Q3132" s="11" t="s">
        <v>30</v>
      </c>
      <c r="R3132" s="11" t="s">
        <v>23</v>
      </c>
    </row>
    <row r="3133" spans="1:18" x14ac:dyDescent="0.35">
      <c r="A3133" s="11" t="s">
        <v>12147</v>
      </c>
      <c r="B3133" s="11" t="s">
        <v>48</v>
      </c>
      <c r="C3133" s="10" t="s">
        <v>40</v>
      </c>
      <c r="D3133" s="11" t="s">
        <v>43</v>
      </c>
      <c r="E3133" s="11" t="s">
        <v>926</v>
      </c>
      <c r="F3133" s="11"/>
      <c r="G3133" s="11" t="s">
        <v>4461</v>
      </c>
      <c r="H3133" s="11" t="s">
        <v>12145</v>
      </c>
      <c r="I3133" s="11" t="s">
        <v>12148</v>
      </c>
      <c r="J3133" s="12">
        <v>40544</v>
      </c>
      <c r="K3133" s="12">
        <v>43517</v>
      </c>
      <c r="L3133" s="12" t="s">
        <v>48</v>
      </c>
      <c r="M3133" s="13">
        <v>9123.4</v>
      </c>
      <c r="N3133" s="11" t="s">
        <v>2454</v>
      </c>
      <c r="O3133" s="11" t="s">
        <v>2455</v>
      </c>
      <c r="P3133" s="11" t="s">
        <v>39</v>
      </c>
      <c r="Q3133" s="11" t="s">
        <v>30</v>
      </c>
      <c r="R3133" s="11" t="s">
        <v>23</v>
      </c>
    </row>
    <row r="3134" spans="1:18" x14ac:dyDescent="0.35">
      <c r="A3134" s="11" t="s">
        <v>12149</v>
      </c>
      <c r="B3134" s="11" t="s">
        <v>48</v>
      </c>
      <c r="C3134" s="10" t="s">
        <v>40</v>
      </c>
      <c r="D3134" s="11" t="s">
        <v>43</v>
      </c>
      <c r="E3134" s="11" t="s">
        <v>926</v>
      </c>
      <c r="F3134" s="11"/>
      <c r="G3134" s="11" t="s">
        <v>4461</v>
      </c>
      <c r="H3134" s="11" t="s">
        <v>12145</v>
      </c>
      <c r="I3134" s="11" t="s">
        <v>12150</v>
      </c>
      <c r="J3134" s="12">
        <v>40544</v>
      </c>
      <c r="K3134" s="12">
        <v>43517</v>
      </c>
      <c r="L3134" s="12" t="s">
        <v>48</v>
      </c>
      <c r="M3134" s="13">
        <v>9123.4</v>
      </c>
      <c r="N3134" s="11" t="s">
        <v>2454</v>
      </c>
      <c r="O3134" s="11" t="s">
        <v>2455</v>
      </c>
      <c r="P3134" s="11" t="s">
        <v>39</v>
      </c>
      <c r="Q3134" s="11" t="s">
        <v>30</v>
      </c>
      <c r="R3134" s="11" t="s">
        <v>23</v>
      </c>
    </row>
    <row r="3135" spans="1:18" x14ac:dyDescent="0.35">
      <c r="A3135" s="11" t="s">
        <v>12151</v>
      </c>
      <c r="B3135" s="11" t="s">
        <v>48</v>
      </c>
      <c r="C3135" s="10" t="s">
        <v>40</v>
      </c>
      <c r="D3135" s="11" t="s">
        <v>43</v>
      </c>
      <c r="E3135" s="11" t="s">
        <v>6785</v>
      </c>
      <c r="F3135" s="11"/>
      <c r="G3135" s="11" t="s">
        <v>12152</v>
      </c>
      <c r="H3135" s="11" t="s">
        <v>12153</v>
      </c>
      <c r="I3135" s="11" t="s">
        <v>12154</v>
      </c>
      <c r="J3135" s="12">
        <v>40544</v>
      </c>
      <c r="K3135" s="12">
        <v>43497</v>
      </c>
      <c r="L3135" s="12" t="s">
        <v>48</v>
      </c>
      <c r="M3135" s="13">
        <v>1008.1</v>
      </c>
      <c r="N3135" s="11" t="s">
        <v>2454</v>
      </c>
      <c r="O3135" s="11" t="s">
        <v>2455</v>
      </c>
      <c r="P3135" s="11" t="s">
        <v>38</v>
      </c>
      <c r="Q3135" s="11" t="s">
        <v>30</v>
      </c>
      <c r="R3135" s="11" t="s">
        <v>23</v>
      </c>
    </row>
    <row r="3136" spans="1:18" x14ac:dyDescent="0.35">
      <c r="A3136" s="11" t="s">
        <v>12155</v>
      </c>
      <c r="B3136" s="11" t="s">
        <v>48</v>
      </c>
      <c r="C3136" s="10" t="s">
        <v>40</v>
      </c>
      <c r="D3136" s="11" t="s">
        <v>43</v>
      </c>
      <c r="E3136" s="11" t="s">
        <v>6785</v>
      </c>
      <c r="F3136" s="11"/>
      <c r="G3136" s="11" t="s">
        <v>12152</v>
      </c>
      <c r="H3136" s="11" t="s">
        <v>12153</v>
      </c>
      <c r="I3136" s="11" t="s">
        <v>12156</v>
      </c>
      <c r="J3136" s="12">
        <v>40544</v>
      </c>
      <c r="K3136" s="12">
        <v>43497</v>
      </c>
      <c r="L3136" s="12" t="s">
        <v>48</v>
      </c>
      <c r="M3136" s="13">
        <v>1008.1</v>
      </c>
      <c r="N3136" s="11" t="s">
        <v>2454</v>
      </c>
      <c r="O3136" s="11" t="s">
        <v>2455</v>
      </c>
      <c r="P3136" s="11" t="s">
        <v>38</v>
      </c>
      <c r="Q3136" s="11" t="s">
        <v>30</v>
      </c>
      <c r="R3136" s="11" t="s">
        <v>23</v>
      </c>
    </row>
    <row r="3137" spans="1:18" x14ac:dyDescent="0.35">
      <c r="A3137" s="11" t="s">
        <v>12157</v>
      </c>
      <c r="B3137" s="11" t="s">
        <v>48</v>
      </c>
      <c r="C3137" s="10" t="s">
        <v>40</v>
      </c>
      <c r="D3137" s="11" t="s">
        <v>43</v>
      </c>
      <c r="E3137" s="11" t="s">
        <v>2498</v>
      </c>
      <c r="F3137" s="11"/>
      <c r="G3137" s="11" t="s">
        <v>264</v>
      </c>
      <c r="H3137" s="11" t="s">
        <v>12158</v>
      </c>
      <c r="I3137" s="11" t="s">
        <v>12159</v>
      </c>
      <c r="J3137" s="12">
        <v>40544</v>
      </c>
      <c r="K3137" s="12">
        <v>43497</v>
      </c>
      <c r="L3137" s="12"/>
      <c r="M3137" s="13">
        <v>5000</v>
      </c>
      <c r="N3137" s="11" t="s">
        <v>2454</v>
      </c>
      <c r="O3137" s="11" t="s">
        <v>2455</v>
      </c>
      <c r="P3137" s="11" t="s">
        <v>38</v>
      </c>
      <c r="Q3137" s="11" t="s">
        <v>30</v>
      </c>
      <c r="R3137" s="11" t="s">
        <v>23</v>
      </c>
    </row>
    <row r="3138" spans="1:18" x14ac:dyDescent="0.35">
      <c r="A3138" s="11" t="s">
        <v>12160</v>
      </c>
      <c r="B3138" s="11" t="s">
        <v>48</v>
      </c>
      <c r="C3138" s="10" t="s">
        <v>40</v>
      </c>
      <c r="D3138" s="11" t="s">
        <v>43</v>
      </c>
      <c r="E3138" s="11" t="s">
        <v>2498</v>
      </c>
      <c r="F3138" s="11"/>
      <c r="G3138" s="11" t="s">
        <v>264</v>
      </c>
      <c r="H3138" s="11" t="s">
        <v>12158</v>
      </c>
      <c r="I3138" s="11" t="s">
        <v>12161</v>
      </c>
      <c r="J3138" s="12">
        <v>40544</v>
      </c>
      <c r="K3138" s="12">
        <v>43497</v>
      </c>
      <c r="L3138" s="12"/>
      <c r="M3138" s="13">
        <v>5000</v>
      </c>
      <c r="N3138" s="11" t="s">
        <v>2454</v>
      </c>
      <c r="O3138" s="11" t="s">
        <v>2455</v>
      </c>
      <c r="P3138" s="11" t="s">
        <v>38</v>
      </c>
      <c r="Q3138" s="11" t="s">
        <v>30</v>
      </c>
      <c r="R3138" s="11" t="s">
        <v>23</v>
      </c>
    </row>
    <row r="3139" spans="1:18" x14ac:dyDescent="0.35">
      <c r="A3139" s="11" t="s">
        <v>12162</v>
      </c>
      <c r="B3139" s="11" t="s">
        <v>48</v>
      </c>
      <c r="C3139" s="10" t="s">
        <v>40</v>
      </c>
      <c r="D3139" s="11" t="s">
        <v>43</v>
      </c>
      <c r="E3139" s="11" t="s">
        <v>2498</v>
      </c>
      <c r="F3139" s="11"/>
      <c r="G3139" s="11" t="s">
        <v>264</v>
      </c>
      <c r="H3139" s="11" t="s">
        <v>12158</v>
      </c>
      <c r="I3139" s="11" t="s">
        <v>12163</v>
      </c>
      <c r="J3139" s="12">
        <v>40544</v>
      </c>
      <c r="K3139" s="12">
        <v>43497</v>
      </c>
      <c r="L3139" s="12"/>
      <c r="M3139" s="13">
        <v>5000</v>
      </c>
      <c r="N3139" s="11" t="s">
        <v>2454</v>
      </c>
      <c r="O3139" s="11" t="s">
        <v>2455</v>
      </c>
      <c r="P3139" s="11" t="s">
        <v>38</v>
      </c>
      <c r="Q3139" s="11" t="s">
        <v>30</v>
      </c>
      <c r="R3139" s="11" t="s">
        <v>23</v>
      </c>
    </row>
    <row r="3140" spans="1:18" x14ac:dyDescent="0.35">
      <c r="A3140" s="11" t="s">
        <v>12164</v>
      </c>
      <c r="B3140" s="11" t="s">
        <v>48</v>
      </c>
      <c r="C3140" s="10" t="s">
        <v>40</v>
      </c>
      <c r="D3140" s="11" t="s">
        <v>43</v>
      </c>
      <c r="E3140" s="11" t="s">
        <v>10027</v>
      </c>
      <c r="F3140" s="11"/>
      <c r="G3140" s="11" t="s">
        <v>3316</v>
      </c>
      <c r="H3140" s="11" t="s">
        <v>4638</v>
      </c>
      <c r="I3140" s="11" t="s">
        <v>12165</v>
      </c>
      <c r="J3140" s="12">
        <v>40544</v>
      </c>
      <c r="K3140" s="12">
        <v>43466</v>
      </c>
      <c r="L3140" s="12" t="s">
        <v>48</v>
      </c>
      <c r="M3140" s="13">
        <v>4837.92</v>
      </c>
      <c r="N3140" s="11" t="s">
        <v>2454</v>
      </c>
      <c r="O3140" s="11" t="s">
        <v>2455</v>
      </c>
      <c r="P3140" s="11" t="s">
        <v>38</v>
      </c>
      <c r="Q3140" s="11" t="s">
        <v>30</v>
      </c>
      <c r="R3140" s="11" t="s">
        <v>23</v>
      </c>
    </row>
    <row r="3141" spans="1:18" x14ac:dyDescent="0.35">
      <c r="A3141" s="11" t="s">
        <v>12166</v>
      </c>
      <c r="B3141" s="11" t="s">
        <v>48</v>
      </c>
      <c r="C3141" s="10" t="s">
        <v>40</v>
      </c>
      <c r="D3141" s="11" t="s">
        <v>43</v>
      </c>
      <c r="E3141" s="11" t="s">
        <v>12167</v>
      </c>
      <c r="F3141" s="11"/>
      <c r="G3141" s="11" t="s">
        <v>4461</v>
      </c>
      <c r="H3141" s="11" t="s">
        <v>48</v>
      </c>
      <c r="I3141" s="11" t="s">
        <v>48</v>
      </c>
      <c r="J3141" s="12">
        <v>40544</v>
      </c>
      <c r="K3141" s="12">
        <v>43497</v>
      </c>
      <c r="L3141" s="12" t="s">
        <v>48</v>
      </c>
      <c r="M3141" s="13">
        <v>0</v>
      </c>
      <c r="N3141" s="11" t="s">
        <v>2454</v>
      </c>
      <c r="O3141" s="11" t="s">
        <v>2455</v>
      </c>
      <c r="P3141" s="11" t="s">
        <v>39</v>
      </c>
      <c r="Q3141" s="11" t="s">
        <v>30</v>
      </c>
      <c r="R3141" s="11" t="s">
        <v>21</v>
      </c>
    </row>
    <row r="3142" spans="1:18" x14ac:dyDescent="0.35">
      <c r="A3142" s="11" t="s">
        <v>12168</v>
      </c>
      <c r="B3142" s="11" t="s">
        <v>12169</v>
      </c>
      <c r="C3142" s="10" t="s">
        <v>40</v>
      </c>
      <c r="D3142" s="11" t="s">
        <v>43</v>
      </c>
      <c r="E3142" s="11" t="s">
        <v>12170</v>
      </c>
      <c r="F3142" s="11"/>
      <c r="G3142" s="11" t="s">
        <v>12171</v>
      </c>
      <c r="H3142" s="11" t="s">
        <v>12172</v>
      </c>
      <c r="I3142" s="11" t="s">
        <v>12173</v>
      </c>
      <c r="J3142" s="12">
        <v>40544</v>
      </c>
      <c r="K3142" s="12">
        <v>43497</v>
      </c>
      <c r="L3142" s="12" t="s">
        <v>48</v>
      </c>
      <c r="M3142" s="13">
        <v>6858.71</v>
      </c>
      <c r="N3142" s="11" t="s">
        <v>2454</v>
      </c>
      <c r="O3142" s="11" t="s">
        <v>2455</v>
      </c>
      <c r="P3142" s="11" t="s">
        <v>38</v>
      </c>
      <c r="Q3142" s="11" t="s">
        <v>30</v>
      </c>
      <c r="R3142" s="11" t="s">
        <v>23</v>
      </c>
    </row>
    <row r="3143" spans="1:18" x14ac:dyDescent="0.35">
      <c r="A3143" s="11" t="s">
        <v>12174</v>
      </c>
      <c r="B3143" s="11" t="s">
        <v>48</v>
      </c>
      <c r="C3143" s="10" t="s">
        <v>40</v>
      </c>
      <c r="D3143" s="11" t="s">
        <v>43</v>
      </c>
      <c r="E3143" s="11" t="s">
        <v>12170</v>
      </c>
      <c r="F3143" s="11"/>
      <c r="G3143" s="11" t="s">
        <v>12171</v>
      </c>
      <c r="H3143" s="11" t="s">
        <v>12172</v>
      </c>
      <c r="I3143" s="11" t="s">
        <v>12175</v>
      </c>
      <c r="J3143" s="12">
        <v>40544</v>
      </c>
      <c r="K3143" s="12">
        <v>43613</v>
      </c>
      <c r="L3143" s="12" t="s">
        <v>48</v>
      </c>
      <c r="M3143" s="13">
        <v>6858.71</v>
      </c>
      <c r="N3143" s="11" t="s">
        <v>2454</v>
      </c>
      <c r="O3143" s="11" t="s">
        <v>2455</v>
      </c>
      <c r="P3143" s="11" t="s">
        <v>38</v>
      </c>
      <c r="Q3143" s="11" t="s">
        <v>30</v>
      </c>
      <c r="R3143" s="11" t="s">
        <v>23</v>
      </c>
    </row>
    <row r="3144" spans="1:18" x14ac:dyDescent="0.35">
      <c r="A3144" s="11" t="s">
        <v>12176</v>
      </c>
      <c r="B3144" s="11" t="s">
        <v>48</v>
      </c>
      <c r="C3144" s="10" t="s">
        <v>40</v>
      </c>
      <c r="D3144" s="11" t="s">
        <v>43</v>
      </c>
      <c r="E3144" s="11" t="s">
        <v>12170</v>
      </c>
      <c r="F3144" s="11"/>
      <c r="G3144" s="11" t="s">
        <v>12171</v>
      </c>
      <c r="H3144" s="11" t="s">
        <v>12177</v>
      </c>
      <c r="I3144" s="11" t="s">
        <v>12178</v>
      </c>
      <c r="J3144" s="12">
        <v>40544</v>
      </c>
      <c r="K3144" s="12">
        <v>43613</v>
      </c>
      <c r="L3144" s="12" t="s">
        <v>48</v>
      </c>
      <c r="M3144" s="13">
        <v>6858.71</v>
      </c>
      <c r="N3144" s="11" t="s">
        <v>2454</v>
      </c>
      <c r="O3144" s="11" t="s">
        <v>2455</v>
      </c>
      <c r="P3144" s="11" t="s">
        <v>38</v>
      </c>
      <c r="Q3144" s="11" t="s">
        <v>30</v>
      </c>
      <c r="R3144" s="11" t="s">
        <v>23</v>
      </c>
    </row>
    <row r="3145" spans="1:18" x14ac:dyDescent="0.35">
      <c r="A3145" s="11" t="s">
        <v>12179</v>
      </c>
      <c r="B3145" s="11" t="s">
        <v>12180</v>
      </c>
      <c r="C3145" s="10" t="s">
        <v>40</v>
      </c>
      <c r="D3145" s="11" t="s">
        <v>43</v>
      </c>
      <c r="E3145" s="11" t="s">
        <v>926</v>
      </c>
      <c r="F3145" s="11"/>
      <c r="G3145" s="11" t="s">
        <v>4461</v>
      </c>
      <c r="H3145" s="11" t="s">
        <v>12145</v>
      </c>
      <c r="I3145" s="11" t="s">
        <v>12181</v>
      </c>
      <c r="J3145" s="12">
        <v>40544</v>
      </c>
      <c r="K3145" s="12">
        <v>43927</v>
      </c>
      <c r="L3145" s="12" t="s">
        <v>48</v>
      </c>
      <c r="M3145" s="13">
        <v>9123.4</v>
      </c>
      <c r="N3145" s="11" t="s">
        <v>2454</v>
      </c>
      <c r="O3145" s="11" t="s">
        <v>2455</v>
      </c>
      <c r="P3145" s="11" t="s">
        <v>39</v>
      </c>
      <c r="Q3145" s="11" t="s">
        <v>30</v>
      </c>
      <c r="R3145" s="11" t="s">
        <v>23</v>
      </c>
    </row>
    <row r="3146" spans="1:18" x14ac:dyDescent="0.35">
      <c r="A3146" s="11" t="s">
        <v>12182</v>
      </c>
      <c r="B3146" s="11" t="s">
        <v>12183</v>
      </c>
      <c r="C3146" s="10" t="s">
        <v>40</v>
      </c>
      <c r="D3146" s="11" t="s">
        <v>43</v>
      </c>
      <c r="E3146" s="11" t="s">
        <v>926</v>
      </c>
      <c r="F3146" s="11"/>
      <c r="G3146" s="11" t="s">
        <v>4461</v>
      </c>
      <c r="H3146" s="11" t="s">
        <v>12145</v>
      </c>
      <c r="I3146" s="11" t="s">
        <v>12184</v>
      </c>
      <c r="J3146" s="12">
        <v>40544</v>
      </c>
      <c r="K3146" s="12">
        <v>43927</v>
      </c>
      <c r="L3146" s="12" t="s">
        <v>48</v>
      </c>
      <c r="M3146" s="13">
        <v>9123.4</v>
      </c>
      <c r="N3146" s="11" t="s">
        <v>2454</v>
      </c>
      <c r="O3146" s="11" t="s">
        <v>2455</v>
      </c>
      <c r="P3146" s="11" t="s">
        <v>39</v>
      </c>
      <c r="Q3146" s="11" t="s">
        <v>30</v>
      </c>
      <c r="R3146" s="11" t="s">
        <v>23</v>
      </c>
    </row>
    <row r="3147" spans="1:18" x14ac:dyDescent="0.35">
      <c r="A3147" s="11" t="s">
        <v>12185</v>
      </c>
      <c r="B3147" s="11" t="s">
        <v>48</v>
      </c>
      <c r="C3147" s="10" t="s">
        <v>40</v>
      </c>
      <c r="D3147" s="11" t="s">
        <v>43</v>
      </c>
      <c r="E3147" s="11" t="s">
        <v>12186</v>
      </c>
      <c r="F3147" s="11"/>
      <c r="G3147" s="11" t="s">
        <v>540</v>
      </c>
      <c r="H3147" s="11" t="s">
        <v>12187</v>
      </c>
      <c r="I3147" s="11" t="s">
        <v>12188</v>
      </c>
      <c r="J3147" s="12">
        <v>40544</v>
      </c>
      <c r="K3147" s="12">
        <v>43928</v>
      </c>
      <c r="L3147" s="12" t="s">
        <v>48</v>
      </c>
      <c r="M3147" s="13">
        <v>5500</v>
      </c>
      <c r="N3147" s="11" t="s">
        <v>2454</v>
      </c>
      <c r="O3147" s="11" t="s">
        <v>2455</v>
      </c>
      <c r="P3147" s="11" t="s">
        <v>38</v>
      </c>
      <c r="Q3147" s="11" t="s">
        <v>30</v>
      </c>
      <c r="R3147" s="11" t="s">
        <v>23</v>
      </c>
    </row>
    <row r="3148" spans="1:18" x14ac:dyDescent="0.35">
      <c r="A3148" s="11" t="s">
        <v>12189</v>
      </c>
      <c r="B3148" s="11" t="s">
        <v>48</v>
      </c>
      <c r="C3148" s="10" t="s">
        <v>40</v>
      </c>
      <c r="D3148" s="11" t="s">
        <v>43</v>
      </c>
      <c r="E3148" s="11" t="s">
        <v>12186</v>
      </c>
      <c r="F3148" s="11"/>
      <c r="G3148" s="11" t="s">
        <v>540</v>
      </c>
      <c r="H3148" s="11" t="s">
        <v>12187</v>
      </c>
      <c r="I3148" s="11" t="s">
        <v>12190</v>
      </c>
      <c r="J3148" s="12">
        <v>40544</v>
      </c>
      <c r="K3148" s="12">
        <v>43928</v>
      </c>
      <c r="L3148" s="12" t="s">
        <v>48</v>
      </c>
      <c r="M3148" s="13">
        <v>5500</v>
      </c>
      <c r="N3148" s="11" t="s">
        <v>2454</v>
      </c>
      <c r="O3148" s="11" t="s">
        <v>2455</v>
      </c>
      <c r="P3148" s="11" t="s">
        <v>38</v>
      </c>
      <c r="Q3148" s="11" t="s">
        <v>30</v>
      </c>
      <c r="R3148" s="11" t="s">
        <v>23</v>
      </c>
    </row>
    <row r="3149" spans="1:18" x14ac:dyDescent="0.35">
      <c r="A3149" s="11" t="s">
        <v>12191</v>
      </c>
      <c r="B3149" s="11" t="s">
        <v>48</v>
      </c>
      <c r="C3149" s="10" t="s">
        <v>40</v>
      </c>
      <c r="D3149" s="11" t="s">
        <v>43</v>
      </c>
      <c r="E3149" s="11" t="s">
        <v>12186</v>
      </c>
      <c r="F3149" s="11"/>
      <c r="G3149" s="11" t="s">
        <v>540</v>
      </c>
      <c r="H3149" s="11" t="s">
        <v>12187</v>
      </c>
      <c r="I3149" s="11" t="s">
        <v>12192</v>
      </c>
      <c r="J3149" s="12">
        <v>40544</v>
      </c>
      <c r="K3149" s="12">
        <v>43928</v>
      </c>
      <c r="L3149" s="12" t="s">
        <v>48</v>
      </c>
      <c r="M3149" s="13">
        <v>5500</v>
      </c>
      <c r="N3149" s="11" t="s">
        <v>6314</v>
      </c>
      <c r="O3149" s="11" t="s">
        <v>6315</v>
      </c>
      <c r="P3149" s="11" t="s">
        <v>38</v>
      </c>
      <c r="Q3149" s="11" t="s">
        <v>30</v>
      </c>
      <c r="R3149" s="11" t="s">
        <v>23</v>
      </c>
    </row>
    <row r="3150" spans="1:18" x14ac:dyDescent="0.35">
      <c r="A3150" s="11" t="s">
        <v>12193</v>
      </c>
      <c r="B3150" s="11" t="s">
        <v>48</v>
      </c>
      <c r="C3150" s="10" t="s">
        <v>40</v>
      </c>
      <c r="D3150" s="11" t="s">
        <v>43</v>
      </c>
      <c r="E3150" s="11" t="s">
        <v>4430</v>
      </c>
      <c r="F3150" s="11"/>
      <c r="G3150" s="11" t="s">
        <v>256</v>
      </c>
      <c r="H3150" s="11" t="s">
        <v>257</v>
      </c>
      <c r="I3150" s="11" t="s">
        <v>12194</v>
      </c>
      <c r="J3150" s="12">
        <v>44637</v>
      </c>
      <c r="K3150" s="12">
        <v>44638</v>
      </c>
      <c r="L3150" s="12"/>
      <c r="M3150" s="13">
        <v>5082</v>
      </c>
      <c r="N3150" s="11" t="s">
        <v>145</v>
      </c>
      <c r="O3150" s="11" t="s">
        <v>146</v>
      </c>
      <c r="P3150" s="11" t="s">
        <v>39</v>
      </c>
      <c r="Q3150" s="11" t="s">
        <v>30</v>
      </c>
      <c r="R3150" s="11" t="s">
        <v>17</v>
      </c>
    </row>
    <row r="3151" spans="1:18" x14ac:dyDescent="0.35">
      <c r="A3151" s="11" t="s">
        <v>12195</v>
      </c>
      <c r="B3151" s="11" t="s">
        <v>12195</v>
      </c>
      <c r="C3151" s="10" t="s">
        <v>40</v>
      </c>
      <c r="D3151" s="11" t="s">
        <v>43</v>
      </c>
      <c r="E3151" s="11" t="s">
        <v>12196</v>
      </c>
      <c r="F3151" s="11" t="s">
        <v>48</v>
      </c>
      <c r="G3151" s="11" t="s">
        <v>10055</v>
      </c>
      <c r="H3151" s="11" t="s">
        <v>12197</v>
      </c>
      <c r="I3151" s="11" t="s">
        <v>12198</v>
      </c>
      <c r="J3151" s="12">
        <v>38859</v>
      </c>
      <c r="K3151" s="12">
        <v>38859</v>
      </c>
      <c r="L3151" s="12" t="s">
        <v>48</v>
      </c>
      <c r="M3151" s="13">
        <v>320</v>
      </c>
      <c r="N3151" s="11" t="s">
        <v>92</v>
      </c>
      <c r="O3151" s="11" t="s">
        <v>93</v>
      </c>
      <c r="P3151" s="11" t="s">
        <v>37</v>
      </c>
      <c r="Q3151" s="11" t="s">
        <v>30</v>
      </c>
      <c r="R3151" s="11" t="s">
        <v>17</v>
      </c>
    </row>
    <row r="3152" spans="1:18" x14ac:dyDescent="0.35">
      <c r="A3152" s="11" t="s">
        <v>12199</v>
      </c>
      <c r="B3152" s="11" t="s">
        <v>12199</v>
      </c>
      <c r="C3152" s="10" t="s">
        <v>40</v>
      </c>
      <c r="D3152" s="11" t="s">
        <v>43</v>
      </c>
      <c r="E3152" s="11" t="s">
        <v>12200</v>
      </c>
      <c r="F3152" s="11" t="s">
        <v>48</v>
      </c>
      <c r="G3152" s="11" t="s">
        <v>12201</v>
      </c>
      <c r="H3152" s="11" t="s">
        <v>12202</v>
      </c>
      <c r="I3152" s="11" t="s">
        <v>12203</v>
      </c>
      <c r="J3152" s="12">
        <v>38353</v>
      </c>
      <c r="K3152" s="12">
        <v>38353</v>
      </c>
      <c r="L3152" s="12" t="s">
        <v>48</v>
      </c>
      <c r="M3152" s="13">
        <v>6900</v>
      </c>
      <c r="N3152" s="11" t="s">
        <v>524</v>
      </c>
      <c r="O3152" s="11" t="s">
        <v>525</v>
      </c>
      <c r="P3152" s="11" t="s">
        <v>39</v>
      </c>
      <c r="Q3152" s="11" t="s">
        <v>30</v>
      </c>
      <c r="R3152" s="11" t="s">
        <v>17</v>
      </c>
    </row>
    <row r="3153" spans="1:18" x14ac:dyDescent="0.35">
      <c r="A3153" s="11" t="s">
        <v>12204</v>
      </c>
      <c r="B3153" s="11" t="s">
        <v>12204</v>
      </c>
      <c r="C3153" s="10" t="s">
        <v>40</v>
      </c>
      <c r="D3153" s="11" t="s">
        <v>43</v>
      </c>
      <c r="E3153" s="11" t="s">
        <v>8084</v>
      </c>
      <c r="F3153" s="11" t="s">
        <v>48</v>
      </c>
      <c r="G3153" s="11" t="s">
        <v>48</v>
      </c>
      <c r="H3153" s="11" t="s">
        <v>48</v>
      </c>
      <c r="I3153" s="11" t="s">
        <v>12205</v>
      </c>
      <c r="J3153" s="12">
        <v>38904</v>
      </c>
      <c r="K3153" s="12">
        <v>38904</v>
      </c>
      <c r="L3153" s="12" t="s">
        <v>48</v>
      </c>
      <c r="M3153" s="13">
        <v>494</v>
      </c>
      <c r="N3153" s="11" t="s">
        <v>562</v>
      </c>
      <c r="O3153" s="11" t="s">
        <v>563</v>
      </c>
      <c r="P3153" s="11" t="s">
        <v>37</v>
      </c>
      <c r="Q3153" s="11" t="s">
        <v>30</v>
      </c>
      <c r="R3153" s="11" t="s">
        <v>17</v>
      </c>
    </row>
    <row r="3154" spans="1:18" x14ac:dyDescent="0.35">
      <c r="A3154" s="11" t="s">
        <v>12206</v>
      </c>
      <c r="B3154" s="11" t="s">
        <v>12206</v>
      </c>
      <c r="C3154" s="10" t="s">
        <v>40</v>
      </c>
      <c r="D3154" s="11" t="s">
        <v>43</v>
      </c>
      <c r="E3154" s="11" t="s">
        <v>10402</v>
      </c>
      <c r="F3154" s="11" t="s">
        <v>48</v>
      </c>
      <c r="G3154" s="11" t="s">
        <v>111</v>
      </c>
      <c r="H3154" s="11" t="s">
        <v>11240</v>
      </c>
      <c r="I3154" s="11" t="s">
        <v>12207</v>
      </c>
      <c r="J3154" s="12">
        <v>38904</v>
      </c>
      <c r="K3154" s="12">
        <v>38904</v>
      </c>
      <c r="L3154" s="12" t="s">
        <v>48</v>
      </c>
      <c r="M3154" s="13">
        <v>176</v>
      </c>
      <c r="N3154" s="11" t="s">
        <v>562</v>
      </c>
      <c r="O3154" s="11" t="s">
        <v>563</v>
      </c>
      <c r="P3154" s="11" t="s">
        <v>37</v>
      </c>
      <c r="Q3154" s="11" t="s">
        <v>30</v>
      </c>
      <c r="R3154" s="11" t="s">
        <v>17</v>
      </c>
    </row>
    <row r="3155" spans="1:18" x14ac:dyDescent="0.35">
      <c r="A3155" s="11" t="s">
        <v>12208</v>
      </c>
      <c r="B3155" s="11" t="s">
        <v>12208</v>
      </c>
      <c r="C3155" s="10" t="s">
        <v>40</v>
      </c>
      <c r="D3155" s="11" t="s">
        <v>43</v>
      </c>
      <c r="E3155" s="11" t="s">
        <v>12209</v>
      </c>
      <c r="F3155" s="11" t="s">
        <v>48</v>
      </c>
      <c r="G3155" s="11" t="s">
        <v>12210</v>
      </c>
      <c r="H3155" s="11" t="s">
        <v>12211</v>
      </c>
      <c r="I3155" s="11" t="s">
        <v>12212</v>
      </c>
      <c r="J3155" s="12">
        <v>40525</v>
      </c>
      <c r="K3155" s="12">
        <v>40525</v>
      </c>
      <c r="L3155" s="12" t="s">
        <v>48</v>
      </c>
      <c r="M3155" s="13">
        <v>1499</v>
      </c>
      <c r="N3155" s="11" t="s">
        <v>305</v>
      </c>
      <c r="O3155" s="11" t="s">
        <v>306</v>
      </c>
      <c r="P3155" s="11" t="s">
        <v>38</v>
      </c>
      <c r="Q3155" s="11" t="s">
        <v>30</v>
      </c>
      <c r="R3155" s="11" t="s">
        <v>17</v>
      </c>
    </row>
    <row r="3156" spans="1:18" x14ac:dyDescent="0.35">
      <c r="A3156" s="11" t="s">
        <v>12213</v>
      </c>
      <c r="B3156" s="11" t="s">
        <v>12213</v>
      </c>
      <c r="C3156" s="10" t="s">
        <v>40</v>
      </c>
      <c r="D3156" s="11" t="s">
        <v>43</v>
      </c>
      <c r="E3156" s="11" t="s">
        <v>11283</v>
      </c>
      <c r="F3156" s="11" t="s">
        <v>48</v>
      </c>
      <c r="G3156" s="11" t="s">
        <v>12171</v>
      </c>
      <c r="H3156" s="11" t="s">
        <v>12214</v>
      </c>
      <c r="I3156" s="11" t="s">
        <v>12215</v>
      </c>
      <c r="J3156" s="12">
        <v>40525</v>
      </c>
      <c r="K3156" s="12">
        <v>40525</v>
      </c>
      <c r="L3156" s="12" t="s">
        <v>48</v>
      </c>
      <c r="M3156" s="13">
        <v>6800</v>
      </c>
      <c r="N3156" s="11" t="s">
        <v>305</v>
      </c>
      <c r="O3156" s="11" t="s">
        <v>306</v>
      </c>
      <c r="P3156" s="11" t="s">
        <v>37</v>
      </c>
      <c r="Q3156" s="11" t="s">
        <v>30</v>
      </c>
      <c r="R3156" s="11" t="s">
        <v>17</v>
      </c>
    </row>
    <row r="3157" spans="1:18" x14ac:dyDescent="0.35">
      <c r="A3157" s="11" t="s">
        <v>12216</v>
      </c>
      <c r="B3157" s="11" t="s">
        <v>12216</v>
      </c>
      <c r="C3157" s="10" t="s">
        <v>40</v>
      </c>
      <c r="D3157" s="11" t="s">
        <v>43</v>
      </c>
      <c r="E3157" s="11" t="s">
        <v>1591</v>
      </c>
      <c r="F3157" s="11" t="s">
        <v>48</v>
      </c>
      <c r="G3157" s="11" t="s">
        <v>12217</v>
      </c>
      <c r="H3157" s="11" t="s">
        <v>10029</v>
      </c>
      <c r="I3157" s="11" t="s">
        <v>12218</v>
      </c>
      <c r="J3157" s="12">
        <v>40525</v>
      </c>
      <c r="K3157" s="12">
        <v>41059</v>
      </c>
      <c r="L3157" s="12" t="s">
        <v>48</v>
      </c>
      <c r="M3157" s="13">
        <v>760</v>
      </c>
      <c r="N3157" s="11" t="s">
        <v>305</v>
      </c>
      <c r="O3157" s="11" t="s">
        <v>306</v>
      </c>
      <c r="P3157" s="11" t="s">
        <v>38</v>
      </c>
      <c r="Q3157" s="11" t="s">
        <v>30</v>
      </c>
      <c r="R3157" s="11" t="s">
        <v>17</v>
      </c>
    </row>
    <row r="3158" spans="1:18" x14ac:dyDescent="0.35">
      <c r="A3158" s="11" t="s">
        <v>12219</v>
      </c>
      <c r="B3158" s="11" t="s">
        <v>12219</v>
      </c>
      <c r="C3158" s="10" t="s">
        <v>40</v>
      </c>
      <c r="D3158" s="11" t="s">
        <v>43</v>
      </c>
      <c r="E3158" s="11" t="s">
        <v>12220</v>
      </c>
      <c r="F3158" s="11" t="s">
        <v>48</v>
      </c>
      <c r="G3158" s="11" t="s">
        <v>12221</v>
      </c>
      <c r="H3158" s="11" t="s">
        <v>12222</v>
      </c>
      <c r="I3158" s="11" t="s">
        <v>12223</v>
      </c>
      <c r="J3158" s="12">
        <v>40525</v>
      </c>
      <c r="K3158" s="12">
        <v>40525</v>
      </c>
      <c r="L3158" s="12" t="s">
        <v>48</v>
      </c>
      <c r="M3158" s="13">
        <v>3000</v>
      </c>
      <c r="N3158" s="11" t="s">
        <v>12224</v>
      </c>
      <c r="O3158" s="11" t="s">
        <v>12225</v>
      </c>
      <c r="P3158" s="11" t="s">
        <v>38</v>
      </c>
      <c r="Q3158" s="11" t="s">
        <v>30</v>
      </c>
      <c r="R3158" s="11" t="s">
        <v>17</v>
      </c>
    </row>
    <row r="3159" spans="1:18" x14ac:dyDescent="0.35">
      <c r="A3159" s="11" t="s">
        <v>12226</v>
      </c>
      <c r="B3159" s="11" t="s">
        <v>12226</v>
      </c>
      <c r="C3159" s="10" t="s">
        <v>40</v>
      </c>
      <c r="D3159" s="11" t="s">
        <v>43</v>
      </c>
      <c r="E3159" s="11" t="s">
        <v>12200</v>
      </c>
      <c r="F3159" s="11" t="s">
        <v>48</v>
      </c>
      <c r="G3159" s="11" t="s">
        <v>12227</v>
      </c>
      <c r="H3159" s="11" t="s">
        <v>12202</v>
      </c>
      <c r="I3159" s="11" t="s">
        <v>12228</v>
      </c>
      <c r="J3159" s="12">
        <v>40525</v>
      </c>
      <c r="K3159" s="12">
        <v>40844</v>
      </c>
      <c r="L3159" s="12" t="s">
        <v>48</v>
      </c>
      <c r="M3159" s="13">
        <v>6900</v>
      </c>
      <c r="N3159" s="11" t="s">
        <v>434</v>
      </c>
      <c r="O3159" s="11" t="s">
        <v>435</v>
      </c>
      <c r="P3159" s="11" t="s">
        <v>39</v>
      </c>
      <c r="Q3159" s="11" t="s">
        <v>30</v>
      </c>
      <c r="R3159" s="11" t="s">
        <v>17</v>
      </c>
    </row>
    <row r="3160" spans="1:18" x14ac:dyDescent="0.35">
      <c r="A3160" s="11" t="s">
        <v>12229</v>
      </c>
      <c r="B3160" s="11" t="s">
        <v>12229</v>
      </c>
      <c r="C3160" s="10" t="s">
        <v>40</v>
      </c>
      <c r="D3160" s="11" t="s">
        <v>43</v>
      </c>
      <c r="E3160" s="11" t="s">
        <v>12200</v>
      </c>
      <c r="F3160" s="11" t="s">
        <v>48</v>
      </c>
      <c r="G3160" s="11" t="s">
        <v>12227</v>
      </c>
      <c r="H3160" s="11" t="s">
        <v>12202</v>
      </c>
      <c r="I3160" s="11" t="s">
        <v>12230</v>
      </c>
      <c r="J3160" s="12">
        <v>40525</v>
      </c>
      <c r="K3160" s="12">
        <v>40525</v>
      </c>
      <c r="L3160" s="12" t="s">
        <v>48</v>
      </c>
      <c r="M3160" s="13">
        <v>6900</v>
      </c>
      <c r="N3160" s="11" t="s">
        <v>305</v>
      </c>
      <c r="O3160" s="11" t="s">
        <v>306</v>
      </c>
      <c r="P3160" s="11" t="s">
        <v>39</v>
      </c>
      <c r="Q3160" s="11" t="s">
        <v>30</v>
      </c>
      <c r="R3160" s="11" t="s">
        <v>17</v>
      </c>
    </row>
    <row r="3161" spans="1:18" x14ac:dyDescent="0.35">
      <c r="A3161" s="11" t="s">
        <v>12231</v>
      </c>
      <c r="B3161" s="11" t="s">
        <v>12231</v>
      </c>
      <c r="C3161" s="10" t="s">
        <v>40</v>
      </c>
      <c r="D3161" s="11" t="s">
        <v>43</v>
      </c>
      <c r="E3161" s="11" t="s">
        <v>12232</v>
      </c>
      <c r="F3161" s="11" t="s">
        <v>48</v>
      </c>
      <c r="G3161" s="11" t="s">
        <v>916</v>
      </c>
      <c r="H3161" s="11" t="s">
        <v>12233</v>
      </c>
      <c r="I3161" s="11" t="s">
        <v>12234</v>
      </c>
      <c r="J3161" s="12">
        <v>40525</v>
      </c>
      <c r="K3161" s="12">
        <v>40525</v>
      </c>
      <c r="L3161" s="12" t="s">
        <v>48</v>
      </c>
      <c r="M3161" s="13">
        <v>1021</v>
      </c>
      <c r="N3161" s="11" t="s">
        <v>919</v>
      </c>
      <c r="O3161" s="11" t="s">
        <v>920</v>
      </c>
      <c r="P3161" s="11" t="s">
        <v>38</v>
      </c>
      <c r="Q3161" s="11" t="s">
        <v>30</v>
      </c>
      <c r="R3161" s="11" t="s">
        <v>17</v>
      </c>
    </row>
    <row r="3162" spans="1:18" x14ac:dyDescent="0.35">
      <c r="A3162" s="11" t="s">
        <v>12235</v>
      </c>
      <c r="B3162" s="11" t="s">
        <v>12235</v>
      </c>
      <c r="C3162" s="10" t="s">
        <v>40</v>
      </c>
      <c r="D3162" s="11" t="s">
        <v>43</v>
      </c>
      <c r="E3162" s="11" t="s">
        <v>309</v>
      </c>
      <c r="F3162" s="11" t="s">
        <v>48</v>
      </c>
      <c r="G3162" s="11" t="s">
        <v>12227</v>
      </c>
      <c r="H3162" s="11" t="s">
        <v>12236</v>
      </c>
      <c r="I3162" s="11" t="s">
        <v>12237</v>
      </c>
      <c r="J3162" s="12">
        <v>42695</v>
      </c>
      <c r="K3162" s="12">
        <v>40844</v>
      </c>
      <c r="L3162" s="12" t="s">
        <v>48</v>
      </c>
      <c r="M3162" s="13">
        <v>6900</v>
      </c>
      <c r="N3162" s="11" t="s">
        <v>1559</v>
      </c>
      <c r="O3162" s="11" t="s">
        <v>1560</v>
      </c>
      <c r="P3162" s="11" t="s">
        <v>39</v>
      </c>
      <c r="Q3162" s="11" t="s">
        <v>30</v>
      </c>
      <c r="R3162" s="11" t="s">
        <v>17</v>
      </c>
    </row>
    <row r="3163" spans="1:18" x14ac:dyDescent="0.35">
      <c r="A3163" s="11" t="s">
        <v>12238</v>
      </c>
      <c r="B3163" s="11" t="s">
        <v>12238</v>
      </c>
      <c r="C3163" s="10" t="s">
        <v>40</v>
      </c>
      <c r="D3163" s="11" t="s">
        <v>43</v>
      </c>
      <c r="E3163" s="11" t="s">
        <v>12200</v>
      </c>
      <c r="F3163" s="11" t="s">
        <v>48</v>
      </c>
      <c r="G3163" s="11" t="s">
        <v>12227</v>
      </c>
      <c r="H3163" s="11" t="s">
        <v>12202</v>
      </c>
      <c r="I3163" s="11" t="s">
        <v>12239</v>
      </c>
      <c r="J3163" s="12">
        <v>40525</v>
      </c>
      <c r="K3163" s="12">
        <v>40525</v>
      </c>
      <c r="L3163" s="12" t="s">
        <v>48</v>
      </c>
      <c r="M3163" s="13">
        <v>6900</v>
      </c>
      <c r="N3163" s="11" t="s">
        <v>524</v>
      </c>
      <c r="O3163" s="11" t="s">
        <v>525</v>
      </c>
      <c r="P3163" s="11" t="s">
        <v>39</v>
      </c>
      <c r="Q3163" s="11" t="s">
        <v>30</v>
      </c>
      <c r="R3163" s="11" t="s">
        <v>17</v>
      </c>
    </row>
    <row r="3164" spans="1:18" x14ac:dyDescent="0.35">
      <c r="A3164" s="11" t="s">
        <v>12240</v>
      </c>
      <c r="B3164" s="11" t="s">
        <v>12240</v>
      </c>
      <c r="C3164" s="10" t="s">
        <v>40</v>
      </c>
      <c r="D3164" s="11" t="s">
        <v>43</v>
      </c>
      <c r="E3164" s="11" t="s">
        <v>12241</v>
      </c>
      <c r="F3164" s="11" t="s">
        <v>48</v>
      </c>
      <c r="G3164" s="11" t="s">
        <v>9925</v>
      </c>
      <c r="H3164" s="11" t="s">
        <v>12242</v>
      </c>
      <c r="I3164" s="11" t="s">
        <v>12243</v>
      </c>
      <c r="J3164" s="12">
        <v>40525</v>
      </c>
      <c r="K3164" s="12">
        <v>40525</v>
      </c>
      <c r="L3164" s="12" t="s">
        <v>48</v>
      </c>
      <c r="M3164" s="13">
        <v>300</v>
      </c>
      <c r="N3164" s="11" t="s">
        <v>524</v>
      </c>
      <c r="O3164" s="11" t="s">
        <v>525</v>
      </c>
      <c r="P3164" s="11" t="s">
        <v>38</v>
      </c>
      <c r="Q3164" s="11" t="s">
        <v>30</v>
      </c>
      <c r="R3164" s="11" t="s">
        <v>17</v>
      </c>
    </row>
    <row r="3165" spans="1:18" x14ac:dyDescent="0.35">
      <c r="A3165" s="11" t="s">
        <v>12244</v>
      </c>
      <c r="B3165" s="11" t="s">
        <v>12244</v>
      </c>
      <c r="C3165" s="10" t="s">
        <v>40</v>
      </c>
      <c r="D3165" s="11" t="s">
        <v>43</v>
      </c>
      <c r="E3165" s="11" t="s">
        <v>2498</v>
      </c>
      <c r="F3165" s="11" t="s">
        <v>48</v>
      </c>
      <c r="G3165" s="11" t="s">
        <v>302</v>
      </c>
      <c r="H3165" s="11" t="s">
        <v>303</v>
      </c>
      <c r="I3165" s="11" t="s">
        <v>12245</v>
      </c>
      <c r="J3165" s="12">
        <v>38177</v>
      </c>
      <c r="K3165" s="12">
        <v>38177</v>
      </c>
      <c r="L3165" s="12" t="s">
        <v>48</v>
      </c>
      <c r="M3165" s="13">
        <v>1390</v>
      </c>
      <c r="N3165" s="11" t="s">
        <v>305</v>
      </c>
      <c r="O3165" s="11" t="s">
        <v>306</v>
      </c>
      <c r="P3165" s="11" t="s">
        <v>38</v>
      </c>
      <c r="Q3165" s="11" t="s">
        <v>30</v>
      </c>
      <c r="R3165" s="11" t="s">
        <v>17</v>
      </c>
    </row>
    <row r="3166" spans="1:18" x14ac:dyDescent="0.35">
      <c r="A3166" s="11" t="s">
        <v>12246</v>
      </c>
      <c r="B3166" s="11" t="s">
        <v>12246</v>
      </c>
      <c r="C3166" s="10" t="s">
        <v>40</v>
      </c>
      <c r="D3166" s="11" t="s">
        <v>43</v>
      </c>
      <c r="E3166" s="11" t="s">
        <v>6368</v>
      </c>
      <c r="F3166" s="11" t="s">
        <v>48</v>
      </c>
      <c r="G3166" s="11" t="s">
        <v>6369</v>
      </c>
      <c r="H3166" s="11" t="s">
        <v>12247</v>
      </c>
      <c r="I3166" s="11" t="s">
        <v>12248</v>
      </c>
      <c r="J3166" s="12">
        <v>40525</v>
      </c>
      <c r="K3166" s="12">
        <v>40525</v>
      </c>
      <c r="L3166" s="12" t="s">
        <v>48</v>
      </c>
      <c r="M3166" s="13">
        <v>5627</v>
      </c>
      <c r="N3166" s="11" t="s">
        <v>2004</v>
      </c>
      <c r="O3166" s="11" t="s">
        <v>2005</v>
      </c>
      <c r="P3166" s="11" t="s">
        <v>38</v>
      </c>
      <c r="Q3166" s="11" t="s">
        <v>30</v>
      </c>
      <c r="R3166" s="11" t="s">
        <v>17</v>
      </c>
    </row>
    <row r="3167" spans="1:18" x14ac:dyDescent="0.35">
      <c r="A3167" s="11" t="s">
        <v>12249</v>
      </c>
      <c r="B3167" s="11" t="s">
        <v>12249</v>
      </c>
      <c r="C3167" s="10" t="s">
        <v>40</v>
      </c>
      <c r="D3167" s="11" t="s">
        <v>43</v>
      </c>
      <c r="E3167" s="11" t="s">
        <v>8222</v>
      </c>
      <c r="F3167" s="11" t="s">
        <v>48</v>
      </c>
      <c r="G3167" s="11" t="s">
        <v>12250</v>
      </c>
      <c r="H3167" s="11" t="s">
        <v>12251</v>
      </c>
      <c r="I3167" s="11" t="s">
        <v>12252</v>
      </c>
      <c r="J3167" s="12">
        <v>40525</v>
      </c>
      <c r="K3167" s="12">
        <v>41430</v>
      </c>
      <c r="L3167" s="12" t="s">
        <v>48</v>
      </c>
      <c r="M3167" s="13">
        <v>375</v>
      </c>
      <c r="N3167" s="11" t="s">
        <v>182</v>
      </c>
      <c r="O3167" s="11" t="s">
        <v>183</v>
      </c>
      <c r="P3167" s="11" t="s">
        <v>37</v>
      </c>
      <c r="Q3167" s="11" t="s">
        <v>30</v>
      </c>
      <c r="R3167" s="11" t="s">
        <v>17</v>
      </c>
    </row>
    <row r="3168" spans="1:18" x14ac:dyDescent="0.35">
      <c r="A3168" s="11" t="s">
        <v>12253</v>
      </c>
      <c r="B3168" s="11" t="s">
        <v>12253</v>
      </c>
      <c r="C3168" s="10" t="s">
        <v>40</v>
      </c>
      <c r="D3168" s="11" t="s">
        <v>43</v>
      </c>
      <c r="E3168" s="11" t="s">
        <v>12254</v>
      </c>
      <c r="F3168" s="11" t="s">
        <v>48</v>
      </c>
      <c r="G3168" s="11" t="s">
        <v>227</v>
      </c>
      <c r="H3168" s="11" t="s">
        <v>9909</v>
      </c>
      <c r="I3168" s="11" t="s">
        <v>12255</v>
      </c>
      <c r="J3168" s="12">
        <v>40525</v>
      </c>
      <c r="K3168" s="12">
        <v>40525</v>
      </c>
      <c r="L3168" s="12" t="s">
        <v>48</v>
      </c>
      <c r="M3168" s="13">
        <v>2420</v>
      </c>
      <c r="N3168" s="11" t="s">
        <v>283</v>
      </c>
      <c r="O3168" s="11" t="s">
        <v>284</v>
      </c>
      <c r="P3168" s="11" t="s">
        <v>38</v>
      </c>
      <c r="Q3168" s="11" t="s">
        <v>30</v>
      </c>
      <c r="R3168" s="11" t="s">
        <v>17</v>
      </c>
    </row>
    <row r="3169" spans="1:18" x14ac:dyDescent="0.35">
      <c r="A3169" s="11" t="s">
        <v>12256</v>
      </c>
      <c r="B3169" s="11" t="s">
        <v>12256</v>
      </c>
      <c r="C3169" s="10" t="s">
        <v>40</v>
      </c>
      <c r="D3169" s="11" t="s">
        <v>43</v>
      </c>
      <c r="E3169" s="11" t="s">
        <v>12257</v>
      </c>
      <c r="F3169" s="11" t="s">
        <v>48</v>
      </c>
      <c r="G3169" s="11" t="s">
        <v>10516</v>
      </c>
      <c r="H3169" s="11" t="s">
        <v>12258</v>
      </c>
      <c r="I3169" s="11" t="s">
        <v>12259</v>
      </c>
      <c r="J3169" s="12">
        <v>40525</v>
      </c>
      <c r="K3169" s="12">
        <v>40525</v>
      </c>
      <c r="L3169" s="12" t="s">
        <v>48</v>
      </c>
      <c r="M3169" s="13">
        <v>449</v>
      </c>
      <c r="N3169" s="11" t="s">
        <v>587</v>
      </c>
      <c r="O3169" s="11" t="s">
        <v>588</v>
      </c>
      <c r="P3169" s="11" t="s">
        <v>37</v>
      </c>
      <c r="Q3169" s="11" t="s">
        <v>30</v>
      </c>
      <c r="R3169" s="11" t="s">
        <v>17</v>
      </c>
    </row>
    <row r="3170" spans="1:18" x14ac:dyDescent="0.35">
      <c r="A3170" s="11" t="s">
        <v>12260</v>
      </c>
      <c r="B3170" s="11" t="s">
        <v>12260</v>
      </c>
      <c r="C3170" s="10" t="s">
        <v>40</v>
      </c>
      <c r="D3170" s="11" t="s">
        <v>43</v>
      </c>
      <c r="E3170" s="11" t="s">
        <v>12257</v>
      </c>
      <c r="F3170" s="11" t="s">
        <v>48</v>
      </c>
      <c r="G3170" s="11" t="s">
        <v>10516</v>
      </c>
      <c r="H3170" s="11" t="s">
        <v>12258</v>
      </c>
      <c r="I3170" s="11" t="s">
        <v>6382</v>
      </c>
      <c r="J3170" s="12">
        <v>40525</v>
      </c>
      <c r="K3170" s="12">
        <v>40525</v>
      </c>
      <c r="L3170" s="12" t="s">
        <v>48</v>
      </c>
      <c r="M3170" s="13">
        <v>449</v>
      </c>
      <c r="N3170" s="11" t="s">
        <v>587</v>
      </c>
      <c r="O3170" s="11" t="s">
        <v>588</v>
      </c>
      <c r="P3170" s="11" t="s">
        <v>37</v>
      </c>
      <c r="Q3170" s="11" t="s">
        <v>30</v>
      </c>
      <c r="R3170" s="11" t="s">
        <v>17</v>
      </c>
    </row>
    <row r="3171" spans="1:18" x14ac:dyDescent="0.35">
      <c r="A3171" s="11" t="s">
        <v>12261</v>
      </c>
      <c r="B3171" s="11" t="s">
        <v>12261</v>
      </c>
      <c r="C3171" s="10" t="s">
        <v>40</v>
      </c>
      <c r="D3171" s="11" t="s">
        <v>225</v>
      </c>
      <c r="E3171" s="11" t="s">
        <v>12257</v>
      </c>
      <c r="F3171" s="11" t="s">
        <v>48</v>
      </c>
      <c r="G3171" s="11" t="s">
        <v>10516</v>
      </c>
      <c r="H3171" s="11" t="s">
        <v>12258</v>
      </c>
      <c r="I3171" s="11" t="s">
        <v>12262</v>
      </c>
      <c r="J3171" s="12">
        <v>40525</v>
      </c>
      <c r="K3171" s="12">
        <v>40805</v>
      </c>
      <c r="L3171" s="12" t="s">
        <v>48</v>
      </c>
      <c r="M3171" s="13">
        <v>449</v>
      </c>
      <c r="N3171" s="11" t="s">
        <v>2057</v>
      </c>
      <c r="O3171" s="11" t="s">
        <v>2058</v>
      </c>
      <c r="P3171" s="11" t="s">
        <v>37</v>
      </c>
      <c r="Q3171" s="11" t="s">
        <v>30</v>
      </c>
      <c r="R3171" s="11" t="s">
        <v>17</v>
      </c>
    </row>
    <row r="3172" spans="1:18" x14ac:dyDescent="0.35">
      <c r="A3172" s="11" t="s">
        <v>12263</v>
      </c>
      <c r="B3172" s="11" t="s">
        <v>12263</v>
      </c>
      <c r="C3172" s="10" t="s">
        <v>40</v>
      </c>
      <c r="D3172" s="11" t="s">
        <v>43</v>
      </c>
      <c r="E3172" s="11" t="s">
        <v>1256</v>
      </c>
      <c r="F3172" s="11" t="s">
        <v>48</v>
      </c>
      <c r="G3172" s="11" t="s">
        <v>11428</v>
      </c>
      <c r="H3172" s="11" t="s">
        <v>12264</v>
      </c>
      <c r="I3172" s="11" t="s">
        <v>12265</v>
      </c>
      <c r="J3172" s="12">
        <v>38718</v>
      </c>
      <c r="K3172" s="12">
        <v>38718</v>
      </c>
      <c r="L3172" s="12" t="s">
        <v>48</v>
      </c>
      <c r="M3172" s="13">
        <v>180</v>
      </c>
      <c r="N3172" s="11" t="s">
        <v>919</v>
      </c>
      <c r="O3172" s="11" t="s">
        <v>920</v>
      </c>
      <c r="P3172" s="11" t="s">
        <v>37</v>
      </c>
      <c r="Q3172" s="11" t="s">
        <v>30</v>
      </c>
      <c r="R3172" s="11" t="s">
        <v>17</v>
      </c>
    </row>
    <row r="3173" spans="1:18" x14ac:dyDescent="0.35">
      <c r="A3173" s="11" t="s">
        <v>12266</v>
      </c>
      <c r="B3173" s="11" t="s">
        <v>12266</v>
      </c>
      <c r="C3173" s="10" t="s">
        <v>40</v>
      </c>
      <c r="D3173" s="11" t="s">
        <v>43</v>
      </c>
      <c r="E3173" s="11" t="s">
        <v>1267</v>
      </c>
      <c r="F3173" s="11" t="s">
        <v>48</v>
      </c>
      <c r="G3173" s="11" t="s">
        <v>11472</v>
      </c>
      <c r="H3173" s="11" t="s">
        <v>12267</v>
      </c>
      <c r="I3173" s="11" t="s">
        <v>12268</v>
      </c>
      <c r="J3173" s="12">
        <v>38461</v>
      </c>
      <c r="K3173" s="12">
        <v>38461</v>
      </c>
      <c r="L3173" s="12" t="s">
        <v>48</v>
      </c>
      <c r="M3173" s="13">
        <v>60</v>
      </c>
      <c r="N3173" s="11" t="s">
        <v>919</v>
      </c>
      <c r="O3173" s="11" t="s">
        <v>920</v>
      </c>
      <c r="P3173" s="11" t="s">
        <v>37</v>
      </c>
      <c r="Q3173" s="11" t="s">
        <v>30</v>
      </c>
      <c r="R3173" s="11" t="s">
        <v>17</v>
      </c>
    </row>
    <row r="3174" spans="1:18" x14ac:dyDescent="0.35">
      <c r="A3174" s="11" t="s">
        <v>12269</v>
      </c>
      <c r="B3174" s="11" t="s">
        <v>12269</v>
      </c>
      <c r="C3174" s="10" t="s">
        <v>40</v>
      </c>
      <c r="D3174" s="11" t="s">
        <v>43</v>
      </c>
      <c r="E3174" s="11" t="s">
        <v>12270</v>
      </c>
      <c r="F3174" s="11" t="s">
        <v>48</v>
      </c>
      <c r="G3174" s="11" t="s">
        <v>725</v>
      </c>
      <c r="H3174" s="11" t="s">
        <v>12271</v>
      </c>
      <c r="I3174" s="11" t="s">
        <v>12272</v>
      </c>
      <c r="J3174" s="12">
        <v>42465</v>
      </c>
      <c r="K3174" s="12">
        <v>40736</v>
      </c>
      <c r="L3174" s="12" t="s">
        <v>48</v>
      </c>
      <c r="M3174" s="13">
        <v>100</v>
      </c>
      <c r="N3174" s="11" t="s">
        <v>5490</v>
      </c>
      <c r="O3174" s="11" t="s">
        <v>5491</v>
      </c>
      <c r="P3174" s="11" t="s">
        <v>38</v>
      </c>
      <c r="Q3174" s="11" t="s">
        <v>30</v>
      </c>
      <c r="R3174" s="11" t="s">
        <v>17</v>
      </c>
    </row>
    <row r="3175" spans="1:18" x14ac:dyDescent="0.35">
      <c r="A3175" s="11" t="s">
        <v>12273</v>
      </c>
      <c r="B3175" s="11" t="s">
        <v>12273</v>
      </c>
      <c r="C3175" s="10" t="s">
        <v>40</v>
      </c>
      <c r="D3175" s="11" t="s">
        <v>43</v>
      </c>
      <c r="E3175" s="11" t="s">
        <v>12274</v>
      </c>
      <c r="F3175" s="11" t="s">
        <v>48</v>
      </c>
      <c r="G3175" s="11" t="s">
        <v>48</v>
      </c>
      <c r="H3175" s="11" t="s">
        <v>48</v>
      </c>
      <c r="I3175" s="11" t="s">
        <v>12275</v>
      </c>
      <c r="J3175" s="12">
        <v>38043</v>
      </c>
      <c r="K3175" s="12">
        <v>38043</v>
      </c>
      <c r="L3175" s="12" t="s">
        <v>48</v>
      </c>
      <c r="M3175" s="13">
        <v>0</v>
      </c>
      <c r="N3175" s="11" t="s">
        <v>106</v>
      </c>
      <c r="O3175" s="11" t="s">
        <v>106</v>
      </c>
      <c r="P3175" s="11" t="s">
        <v>39</v>
      </c>
      <c r="Q3175" s="11" t="s">
        <v>30</v>
      </c>
      <c r="R3175" s="11" t="s">
        <v>17</v>
      </c>
    </row>
    <row r="3176" spans="1:18" x14ac:dyDescent="0.35">
      <c r="A3176" s="11" t="s">
        <v>12276</v>
      </c>
      <c r="B3176" s="11" t="s">
        <v>12276</v>
      </c>
      <c r="C3176" s="10" t="s">
        <v>40</v>
      </c>
      <c r="D3176" s="11" t="s">
        <v>43</v>
      </c>
      <c r="E3176" s="11" t="s">
        <v>8222</v>
      </c>
      <c r="F3176" s="11" t="s">
        <v>48</v>
      </c>
      <c r="G3176" s="11" t="s">
        <v>12250</v>
      </c>
      <c r="H3176" s="11" t="s">
        <v>12251</v>
      </c>
      <c r="I3176" s="11" t="s">
        <v>12277</v>
      </c>
      <c r="J3176" s="12">
        <v>42562</v>
      </c>
      <c r="K3176" s="12">
        <v>41430</v>
      </c>
      <c r="L3176" s="12" t="s">
        <v>48</v>
      </c>
      <c r="M3176" s="13">
        <v>375</v>
      </c>
      <c r="N3176" s="11" t="s">
        <v>182</v>
      </c>
      <c r="O3176" s="11" t="s">
        <v>183</v>
      </c>
      <c r="P3176" s="11" t="s">
        <v>37</v>
      </c>
      <c r="Q3176" s="11" t="s">
        <v>30</v>
      </c>
      <c r="R3176" s="11" t="s">
        <v>17</v>
      </c>
    </row>
    <row r="3177" spans="1:18" x14ac:dyDescent="0.35">
      <c r="A3177" s="11" t="s">
        <v>12278</v>
      </c>
      <c r="B3177" s="11" t="s">
        <v>12278</v>
      </c>
      <c r="C3177" s="10" t="s">
        <v>40</v>
      </c>
      <c r="D3177" s="11" t="s">
        <v>43</v>
      </c>
      <c r="E3177" s="11" t="s">
        <v>8222</v>
      </c>
      <c r="F3177" s="11" t="s">
        <v>48</v>
      </c>
      <c r="G3177" s="11" t="s">
        <v>12250</v>
      </c>
      <c r="H3177" s="11" t="s">
        <v>12251</v>
      </c>
      <c r="I3177" s="11" t="s">
        <v>12279</v>
      </c>
      <c r="J3177" s="12">
        <v>42194</v>
      </c>
      <c r="K3177" s="12">
        <v>41430</v>
      </c>
      <c r="L3177" s="12" t="s">
        <v>48</v>
      </c>
      <c r="M3177" s="13">
        <v>375</v>
      </c>
      <c r="N3177" s="11" t="s">
        <v>182</v>
      </c>
      <c r="O3177" s="11" t="s">
        <v>183</v>
      </c>
      <c r="P3177" s="11" t="s">
        <v>37</v>
      </c>
      <c r="Q3177" s="11" t="s">
        <v>30</v>
      </c>
      <c r="R3177" s="11" t="s">
        <v>17</v>
      </c>
    </row>
    <row r="3178" spans="1:18" x14ac:dyDescent="0.35">
      <c r="A3178" s="11" t="s">
        <v>12280</v>
      </c>
      <c r="B3178" s="11" t="s">
        <v>12280</v>
      </c>
      <c r="C3178" s="10" t="s">
        <v>40</v>
      </c>
      <c r="D3178" s="11" t="s">
        <v>43</v>
      </c>
      <c r="E3178" s="11" t="s">
        <v>8222</v>
      </c>
      <c r="F3178" s="11" t="s">
        <v>48</v>
      </c>
      <c r="G3178" s="11" t="s">
        <v>12250</v>
      </c>
      <c r="H3178" s="11" t="s">
        <v>12251</v>
      </c>
      <c r="I3178" s="11" t="s">
        <v>12281</v>
      </c>
      <c r="J3178" s="12">
        <v>41430</v>
      </c>
      <c r="K3178" s="12">
        <v>41430</v>
      </c>
      <c r="L3178" s="12" t="s">
        <v>48</v>
      </c>
      <c r="M3178" s="13">
        <v>375</v>
      </c>
      <c r="N3178" s="11" t="s">
        <v>182</v>
      </c>
      <c r="O3178" s="11" t="s">
        <v>183</v>
      </c>
      <c r="P3178" s="11" t="s">
        <v>37</v>
      </c>
      <c r="Q3178" s="11" t="s">
        <v>30</v>
      </c>
      <c r="R3178" s="11" t="s">
        <v>17</v>
      </c>
    </row>
    <row r="3179" spans="1:18" x14ac:dyDescent="0.35">
      <c r="A3179" s="11" t="s">
        <v>12282</v>
      </c>
      <c r="B3179" s="11" t="s">
        <v>12282</v>
      </c>
      <c r="C3179" s="10" t="s">
        <v>40</v>
      </c>
      <c r="D3179" s="11" t="s">
        <v>43</v>
      </c>
      <c r="E3179" s="11" t="s">
        <v>8222</v>
      </c>
      <c r="F3179" s="11" t="s">
        <v>48</v>
      </c>
      <c r="G3179" s="11" t="s">
        <v>12250</v>
      </c>
      <c r="H3179" s="11" t="s">
        <v>12251</v>
      </c>
      <c r="I3179" s="11" t="s">
        <v>12283</v>
      </c>
      <c r="J3179" s="12">
        <v>41430</v>
      </c>
      <c r="K3179" s="12">
        <v>41430</v>
      </c>
      <c r="L3179" s="12" t="s">
        <v>48</v>
      </c>
      <c r="M3179" s="13">
        <v>375</v>
      </c>
      <c r="N3179" s="11" t="s">
        <v>182</v>
      </c>
      <c r="O3179" s="11" t="s">
        <v>183</v>
      </c>
      <c r="P3179" s="11" t="s">
        <v>37</v>
      </c>
      <c r="Q3179" s="11" t="s">
        <v>30</v>
      </c>
      <c r="R3179" s="11" t="s">
        <v>17</v>
      </c>
    </row>
    <row r="3180" spans="1:18" x14ac:dyDescent="0.35">
      <c r="A3180" s="11" t="s">
        <v>12284</v>
      </c>
      <c r="B3180" s="11" t="s">
        <v>12284</v>
      </c>
      <c r="C3180" s="10" t="s">
        <v>40</v>
      </c>
      <c r="D3180" s="11" t="s">
        <v>43</v>
      </c>
      <c r="E3180" s="11" t="s">
        <v>8222</v>
      </c>
      <c r="F3180" s="11" t="s">
        <v>48</v>
      </c>
      <c r="G3180" s="11" t="s">
        <v>12250</v>
      </c>
      <c r="H3180" s="11" t="s">
        <v>12251</v>
      </c>
      <c r="I3180" s="11" t="s">
        <v>12285</v>
      </c>
      <c r="J3180" s="12">
        <v>42562</v>
      </c>
      <c r="K3180" s="12">
        <v>41430</v>
      </c>
      <c r="L3180" s="12" t="s">
        <v>48</v>
      </c>
      <c r="M3180" s="13">
        <v>375</v>
      </c>
      <c r="N3180" s="11" t="s">
        <v>182</v>
      </c>
      <c r="O3180" s="11" t="s">
        <v>183</v>
      </c>
      <c r="P3180" s="11" t="s">
        <v>37</v>
      </c>
      <c r="Q3180" s="11" t="s">
        <v>30</v>
      </c>
      <c r="R3180" s="11" t="s">
        <v>17</v>
      </c>
    </row>
    <row r="3181" spans="1:18" x14ac:dyDescent="0.35">
      <c r="A3181" s="11" t="s">
        <v>12286</v>
      </c>
      <c r="B3181" s="11" t="s">
        <v>12286</v>
      </c>
      <c r="C3181" s="10" t="s">
        <v>40</v>
      </c>
      <c r="D3181" s="11" t="s">
        <v>43</v>
      </c>
      <c r="E3181" s="11" t="s">
        <v>8222</v>
      </c>
      <c r="F3181" s="11" t="s">
        <v>48</v>
      </c>
      <c r="G3181" s="11" t="s">
        <v>12250</v>
      </c>
      <c r="H3181" s="11" t="s">
        <v>12251</v>
      </c>
      <c r="I3181" s="11" t="s">
        <v>12287</v>
      </c>
      <c r="J3181" s="12">
        <v>41430</v>
      </c>
      <c r="K3181" s="12">
        <v>41430</v>
      </c>
      <c r="L3181" s="12" t="s">
        <v>48</v>
      </c>
      <c r="M3181" s="13">
        <v>375</v>
      </c>
      <c r="N3181" s="11" t="s">
        <v>182</v>
      </c>
      <c r="O3181" s="11" t="s">
        <v>183</v>
      </c>
      <c r="P3181" s="11" t="s">
        <v>37</v>
      </c>
      <c r="Q3181" s="11" t="s">
        <v>30</v>
      </c>
      <c r="R3181" s="11" t="s">
        <v>17</v>
      </c>
    </row>
    <row r="3182" spans="1:18" x14ac:dyDescent="0.35">
      <c r="A3182" s="11" t="s">
        <v>12288</v>
      </c>
      <c r="B3182" s="11" t="s">
        <v>12288</v>
      </c>
      <c r="C3182" s="10" t="s">
        <v>40</v>
      </c>
      <c r="D3182" s="11" t="s">
        <v>43</v>
      </c>
      <c r="E3182" s="11" t="s">
        <v>12209</v>
      </c>
      <c r="F3182" s="11" t="s">
        <v>48</v>
      </c>
      <c r="G3182" s="11" t="s">
        <v>12210</v>
      </c>
      <c r="H3182" s="11" t="s">
        <v>12289</v>
      </c>
      <c r="I3182" s="11" t="s">
        <v>12290</v>
      </c>
      <c r="J3182" s="12">
        <v>40525</v>
      </c>
      <c r="K3182" s="12">
        <v>40525</v>
      </c>
      <c r="L3182" s="12" t="s">
        <v>48</v>
      </c>
      <c r="M3182" s="13">
        <v>2500</v>
      </c>
      <c r="N3182" s="11" t="s">
        <v>305</v>
      </c>
      <c r="O3182" s="11" t="s">
        <v>306</v>
      </c>
      <c r="P3182" s="11" t="s">
        <v>38</v>
      </c>
      <c r="Q3182" s="11" t="s">
        <v>30</v>
      </c>
      <c r="R3182" s="11" t="s">
        <v>17</v>
      </c>
    </row>
    <row r="3183" spans="1:18" x14ac:dyDescent="0.35">
      <c r="A3183" s="11" t="s">
        <v>12291</v>
      </c>
      <c r="B3183" s="11" t="s">
        <v>12291</v>
      </c>
      <c r="C3183" s="10" t="s">
        <v>40</v>
      </c>
      <c r="D3183" s="11" t="s">
        <v>43</v>
      </c>
      <c r="E3183" s="11" t="s">
        <v>12292</v>
      </c>
      <c r="F3183" s="11" t="s">
        <v>48</v>
      </c>
      <c r="G3183" s="11" t="s">
        <v>12293</v>
      </c>
      <c r="H3183" s="11" t="s">
        <v>12294</v>
      </c>
      <c r="I3183" s="11" t="s">
        <v>12295</v>
      </c>
      <c r="J3183" s="12">
        <v>40525</v>
      </c>
      <c r="K3183" s="12">
        <v>40525</v>
      </c>
      <c r="L3183" s="12" t="s">
        <v>48</v>
      </c>
      <c r="M3183" s="13">
        <v>8000</v>
      </c>
      <c r="N3183" s="11" t="s">
        <v>305</v>
      </c>
      <c r="O3183" s="11" t="s">
        <v>306</v>
      </c>
      <c r="P3183" s="11" t="s">
        <v>38</v>
      </c>
      <c r="Q3183" s="11" t="s">
        <v>30</v>
      </c>
      <c r="R3183" s="11" t="s">
        <v>17</v>
      </c>
    </row>
    <row r="3184" spans="1:18" x14ac:dyDescent="0.35">
      <c r="A3184" s="11" t="s">
        <v>12296</v>
      </c>
      <c r="B3184" s="11" t="s">
        <v>12296</v>
      </c>
      <c r="C3184" s="10" t="s">
        <v>40</v>
      </c>
      <c r="D3184" s="11" t="s">
        <v>43</v>
      </c>
      <c r="E3184" s="11" t="s">
        <v>12297</v>
      </c>
      <c r="F3184" s="11" t="s">
        <v>48</v>
      </c>
      <c r="G3184" s="11" t="s">
        <v>12293</v>
      </c>
      <c r="H3184" s="11" t="s">
        <v>12298</v>
      </c>
      <c r="I3184" s="11" t="s">
        <v>12299</v>
      </c>
      <c r="J3184" s="12">
        <v>40525</v>
      </c>
      <c r="K3184" s="12">
        <v>40525</v>
      </c>
      <c r="L3184" s="12" t="s">
        <v>48</v>
      </c>
      <c r="M3184" s="13">
        <v>600</v>
      </c>
      <c r="N3184" s="11" t="s">
        <v>305</v>
      </c>
      <c r="O3184" s="11" t="s">
        <v>306</v>
      </c>
      <c r="P3184" s="11" t="s">
        <v>38</v>
      </c>
      <c r="Q3184" s="11" t="s">
        <v>30</v>
      </c>
      <c r="R3184" s="11" t="s">
        <v>17</v>
      </c>
    </row>
    <row r="3185" spans="1:18" x14ac:dyDescent="0.35">
      <c r="A3185" s="11" t="s">
        <v>12300</v>
      </c>
      <c r="B3185" s="11" t="s">
        <v>12300</v>
      </c>
      <c r="C3185" s="10" t="s">
        <v>40</v>
      </c>
      <c r="D3185" s="11" t="s">
        <v>43</v>
      </c>
      <c r="E3185" s="11" t="s">
        <v>1267</v>
      </c>
      <c r="F3185" s="11" t="s">
        <v>48</v>
      </c>
      <c r="G3185" s="11" t="s">
        <v>11215</v>
      </c>
      <c r="H3185" s="11" t="s">
        <v>12301</v>
      </c>
      <c r="I3185" s="11" t="s">
        <v>12302</v>
      </c>
      <c r="J3185" s="12">
        <v>38461</v>
      </c>
      <c r="K3185" s="12">
        <v>38461</v>
      </c>
      <c r="L3185" s="12" t="s">
        <v>48</v>
      </c>
      <c r="M3185" s="13">
        <v>90</v>
      </c>
      <c r="N3185" s="11" t="s">
        <v>305</v>
      </c>
      <c r="O3185" s="11" t="s">
        <v>306</v>
      </c>
      <c r="P3185" s="11" t="s">
        <v>37</v>
      </c>
      <c r="Q3185" s="11" t="s">
        <v>30</v>
      </c>
      <c r="R3185" s="11" t="s">
        <v>17</v>
      </c>
    </row>
    <row r="3186" spans="1:18" x14ac:dyDescent="0.35">
      <c r="A3186" s="11" t="s">
        <v>12303</v>
      </c>
      <c r="B3186" s="11" t="s">
        <v>12303</v>
      </c>
      <c r="C3186" s="10" t="s">
        <v>40</v>
      </c>
      <c r="D3186" s="11" t="s">
        <v>43</v>
      </c>
      <c r="E3186" s="11" t="s">
        <v>8084</v>
      </c>
      <c r="F3186" s="11" t="s">
        <v>48</v>
      </c>
      <c r="G3186" s="11" t="s">
        <v>11202</v>
      </c>
      <c r="H3186" s="11" t="s">
        <v>11203</v>
      </c>
      <c r="I3186" s="11" t="s">
        <v>12304</v>
      </c>
      <c r="J3186" s="12">
        <v>38904</v>
      </c>
      <c r="K3186" s="12">
        <v>38904</v>
      </c>
      <c r="L3186" s="12" t="s">
        <v>48</v>
      </c>
      <c r="M3186" s="13">
        <v>172</v>
      </c>
      <c r="N3186" s="11" t="s">
        <v>305</v>
      </c>
      <c r="O3186" s="11" t="s">
        <v>306</v>
      </c>
      <c r="P3186" s="11" t="s">
        <v>37</v>
      </c>
      <c r="Q3186" s="11" t="s">
        <v>30</v>
      </c>
      <c r="R3186" s="11" t="s">
        <v>17</v>
      </c>
    </row>
    <row r="3187" spans="1:18" x14ac:dyDescent="0.35">
      <c r="A3187" s="11" t="s">
        <v>12305</v>
      </c>
      <c r="B3187" s="11" t="s">
        <v>12305</v>
      </c>
      <c r="C3187" s="10" t="s">
        <v>40</v>
      </c>
      <c r="D3187" s="11" t="s">
        <v>43</v>
      </c>
      <c r="E3187" s="11" t="s">
        <v>1256</v>
      </c>
      <c r="F3187" s="11" t="s">
        <v>48</v>
      </c>
      <c r="G3187" s="11" t="s">
        <v>10876</v>
      </c>
      <c r="H3187" s="11" t="s">
        <v>12306</v>
      </c>
      <c r="I3187" s="11" t="s">
        <v>12307</v>
      </c>
      <c r="J3187" s="12">
        <v>38718</v>
      </c>
      <c r="K3187" s="12">
        <v>38718</v>
      </c>
      <c r="L3187" s="12" t="s">
        <v>48</v>
      </c>
      <c r="M3187" s="13">
        <v>429</v>
      </c>
      <c r="N3187" s="11" t="s">
        <v>305</v>
      </c>
      <c r="O3187" s="11" t="s">
        <v>306</v>
      </c>
      <c r="P3187" s="11" t="s">
        <v>37</v>
      </c>
      <c r="Q3187" s="11" t="s">
        <v>30</v>
      </c>
      <c r="R3187" s="11" t="s">
        <v>17</v>
      </c>
    </row>
    <row r="3188" spans="1:18" x14ac:dyDescent="0.35">
      <c r="A3188" s="11" t="s">
        <v>12308</v>
      </c>
      <c r="B3188" s="11" t="s">
        <v>12308</v>
      </c>
      <c r="C3188" s="10" t="s">
        <v>40</v>
      </c>
      <c r="D3188" s="11" t="s">
        <v>43</v>
      </c>
      <c r="E3188" s="11" t="s">
        <v>12309</v>
      </c>
      <c r="F3188" s="11" t="s">
        <v>48</v>
      </c>
      <c r="G3188" s="11" t="s">
        <v>12310</v>
      </c>
      <c r="H3188" s="11" t="s">
        <v>12311</v>
      </c>
      <c r="I3188" s="11" t="s">
        <v>12312</v>
      </c>
      <c r="J3188" s="12">
        <v>39356</v>
      </c>
      <c r="K3188" s="12">
        <v>39356</v>
      </c>
      <c r="L3188" s="12" t="s">
        <v>48</v>
      </c>
      <c r="M3188" s="13">
        <v>4000</v>
      </c>
      <c r="N3188" s="11" t="s">
        <v>305</v>
      </c>
      <c r="O3188" s="11" t="s">
        <v>306</v>
      </c>
      <c r="P3188" s="11" t="s">
        <v>38</v>
      </c>
      <c r="Q3188" s="11" t="s">
        <v>30</v>
      </c>
      <c r="R3188" s="11" t="s">
        <v>17</v>
      </c>
    </row>
    <row r="3189" spans="1:18" x14ac:dyDescent="0.35">
      <c r="A3189" s="11" t="s">
        <v>12313</v>
      </c>
      <c r="B3189" s="11" t="s">
        <v>12313</v>
      </c>
      <c r="C3189" s="10" t="s">
        <v>40</v>
      </c>
      <c r="D3189" s="11" t="s">
        <v>43</v>
      </c>
      <c r="E3189" s="11" t="s">
        <v>1267</v>
      </c>
      <c r="F3189" s="11" t="s">
        <v>48</v>
      </c>
      <c r="G3189" s="11" t="s">
        <v>11500</v>
      </c>
      <c r="H3189" s="11" t="s">
        <v>11501</v>
      </c>
      <c r="I3189" s="11" t="s">
        <v>12314</v>
      </c>
      <c r="J3189" s="12">
        <v>38461</v>
      </c>
      <c r="K3189" s="12">
        <v>38461</v>
      </c>
      <c r="L3189" s="12" t="s">
        <v>48</v>
      </c>
      <c r="M3189" s="13">
        <v>75</v>
      </c>
      <c r="N3189" s="11" t="s">
        <v>305</v>
      </c>
      <c r="O3189" s="11" t="s">
        <v>306</v>
      </c>
      <c r="P3189" s="11" t="s">
        <v>37</v>
      </c>
      <c r="Q3189" s="11" t="s">
        <v>30</v>
      </c>
      <c r="R3189" s="11" t="s">
        <v>17</v>
      </c>
    </row>
    <row r="3190" spans="1:18" x14ac:dyDescent="0.35">
      <c r="A3190" s="11" t="s">
        <v>12315</v>
      </c>
      <c r="B3190" s="11" t="s">
        <v>12315</v>
      </c>
      <c r="C3190" s="10" t="s">
        <v>40</v>
      </c>
      <c r="D3190" s="11" t="s">
        <v>43</v>
      </c>
      <c r="E3190" s="11" t="s">
        <v>12316</v>
      </c>
      <c r="F3190" s="11" t="s">
        <v>48</v>
      </c>
      <c r="G3190" s="11" t="s">
        <v>12310</v>
      </c>
      <c r="H3190" s="11" t="s">
        <v>12317</v>
      </c>
      <c r="I3190" s="11" t="s">
        <v>12318</v>
      </c>
      <c r="J3190" s="12">
        <v>40525</v>
      </c>
      <c r="K3190" s="12">
        <v>40525</v>
      </c>
      <c r="L3190" s="12" t="s">
        <v>48</v>
      </c>
      <c r="M3190" s="13">
        <v>450</v>
      </c>
      <c r="N3190" s="11" t="s">
        <v>305</v>
      </c>
      <c r="O3190" s="11" t="s">
        <v>306</v>
      </c>
      <c r="P3190" s="11" t="s">
        <v>37</v>
      </c>
      <c r="Q3190" s="11" t="s">
        <v>30</v>
      </c>
      <c r="R3190" s="11" t="s">
        <v>17</v>
      </c>
    </row>
    <row r="3191" spans="1:18" x14ac:dyDescent="0.35">
      <c r="A3191" s="11" t="s">
        <v>12319</v>
      </c>
      <c r="B3191" s="11" t="s">
        <v>12319</v>
      </c>
      <c r="C3191" s="10" t="s">
        <v>40</v>
      </c>
      <c r="D3191" s="11" t="s">
        <v>43</v>
      </c>
      <c r="E3191" s="11" t="s">
        <v>1256</v>
      </c>
      <c r="F3191" s="11" t="s">
        <v>48</v>
      </c>
      <c r="G3191" s="11" t="s">
        <v>11428</v>
      </c>
      <c r="H3191" s="11" t="s">
        <v>12320</v>
      </c>
      <c r="I3191" s="11" t="s">
        <v>12321</v>
      </c>
      <c r="J3191" s="12">
        <v>38718</v>
      </c>
      <c r="K3191" s="12">
        <v>38718</v>
      </c>
      <c r="L3191" s="12" t="s">
        <v>48</v>
      </c>
      <c r="M3191" s="13">
        <v>120</v>
      </c>
      <c r="N3191" s="11" t="s">
        <v>305</v>
      </c>
      <c r="O3191" s="11" t="s">
        <v>306</v>
      </c>
      <c r="P3191" s="11" t="s">
        <v>37</v>
      </c>
      <c r="Q3191" s="11" t="s">
        <v>30</v>
      </c>
      <c r="R3191" s="11" t="s">
        <v>17</v>
      </c>
    </row>
    <row r="3192" spans="1:18" x14ac:dyDescent="0.35">
      <c r="A3192" s="11" t="s">
        <v>12322</v>
      </c>
      <c r="B3192" s="11" t="s">
        <v>12322</v>
      </c>
      <c r="C3192" s="10" t="s">
        <v>40</v>
      </c>
      <c r="D3192" s="11" t="s">
        <v>43</v>
      </c>
      <c r="E3192" s="11" t="s">
        <v>1267</v>
      </c>
      <c r="F3192" s="11" t="s">
        <v>48</v>
      </c>
      <c r="G3192" s="11" t="s">
        <v>11215</v>
      </c>
      <c r="H3192" s="11" t="s">
        <v>12323</v>
      </c>
      <c r="I3192" s="11" t="s">
        <v>12324</v>
      </c>
      <c r="J3192" s="12">
        <v>38461</v>
      </c>
      <c r="K3192" s="12">
        <v>38461</v>
      </c>
      <c r="L3192" s="12" t="s">
        <v>48</v>
      </c>
      <c r="M3192" s="13">
        <v>90</v>
      </c>
      <c r="N3192" s="11" t="s">
        <v>305</v>
      </c>
      <c r="O3192" s="11" t="s">
        <v>306</v>
      </c>
      <c r="P3192" s="11" t="s">
        <v>37</v>
      </c>
      <c r="Q3192" s="11" t="s">
        <v>30</v>
      </c>
      <c r="R3192" s="11" t="s">
        <v>17</v>
      </c>
    </row>
    <row r="3193" spans="1:18" x14ac:dyDescent="0.35">
      <c r="A3193" s="11" t="s">
        <v>12325</v>
      </c>
      <c r="B3193" s="11" t="s">
        <v>12325</v>
      </c>
      <c r="C3193" s="10" t="s">
        <v>40</v>
      </c>
      <c r="D3193" s="11" t="s">
        <v>43</v>
      </c>
      <c r="E3193" s="11" t="s">
        <v>8084</v>
      </c>
      <c r="F3193" s="11" t="s">
        <v>48</v>
      </c>
      <c r="G3193" s="11" t="s">
        <v>12326</v>
      </c>
      <c r="H3193" s="11" t="s">
        <v>12327</v>
      </c>
      <c r="I3193" s="11" t="s">
        <v>12328</v>
      </c>
      <c r="J3193" s="12">
        <v>38904</v>
      </c>
      <c r="K3193" s="12">
        <v>38904</v>
      </c>
      <c r="L3193" s="12" t="s">
        <v>48</v>
      </c>
      <c r="M3193" s="13">
        <v>494</v>
      </c>
      <c r="N3193" s="11" t="s">
        <v>305</v>
      </c>
      <c r="O3193" s="11" t="s">
        <v>306</v>
      </c>
      <c r="P3193" s="11" t="s">
        <v>37</v>
      </c>
      <c r="Q3193" s="11" t="s">
        <v>30</v>
      </c>
      <c r="R3193" s="11" t="s">
        <v>17</v>
      </c>
    </row>
    <row r="3194" spans="1:18" x14ac:dyDescent="0.35">
      <c r="A3194" s="11" t="s">
        <v>12329</v>
      </c>
      <c r="B3194" s="11" t="s">
        <v>12329</v>
      </c>
      <c r="C3194" s="10" t="s">
        <v>40</v>
      </c>
      <c r="D3194" s="11" t="s">
        <v>43</v>
      </c>
      <c r="E3194" s="11" t="s">
        <v>12309</v>
      </c>
      <c r="F3194" s="11" t="s">
        <v>48</v>
      </c>
      <c r="G3194" s="11" t="s">
        <v>12310</v>
      </c>
      <c r="H3194" s="11" t="s">
        <v>12330</v>
      </c>
      <c r="I3194" s="11" t="s">
        <v>12331</v>
      </c>
      <c r="J3194" s="12">
        <v>39356</v>
      </c>
      <c r="K3194" s="12">
        <v>39356</v>
      </c>
      <c r="L3194" s="12" t="s">
        <v>48</v>
      </c>
      <c r="M3194" s="13">
        <v>3500</v>
      </c>
      <c r="N3194" s="11" t="s">
        <v>305</v>
      </c>
      <c r="O3194" s="11" t="s">
        <v>306</v>
      </c>
      <c r="P3194" s="11" t="s">
        <v>38</v>
      </c>
      <c r="Q3194" s="11" t="s">
        <v>30</v>
      </c>
      <c r="R3194" s="11" t="s">
        <v>17</v>
      </c>
    </row>
    <row r="3195" spans="1:18" x14ac:dyDescent="0.35">
      <c r="A3195" s="11" t="s">
        <v>12332</v>
      </c>
      <c r="B3195" s="11" t="s">
        <v>12332</v>
      </c>
      <c r="C3195" s="10" t="s">
        <v>40</v>
      </c>
      <c r="D3195" s="11" t="s">
        <v>43</v>
      </c>
      <c r="E3195" s="11" t="s">
        <v>1256</v>
      </c>
      <c r="F3195" s="11" t="s">
        <v>48</v>
      </c>
      <c r="G3195" s="11" t="s">
        <v>10876</v>
      </c>
      <c r="H3195" s="11" t="s">
        <v>12306</v>
      </c>
      <c r="I3195" s="11" t="s">
        <v>12333</v>
      </c>
      <c r="J3195" s="12">
        <v>38718</v>
      </c>
      <c r="K3195" s="12">
        <v>38718</v>
      </c>
      <c r="L3195" s="12" t="s">
        <v>48</v>
      </c>
      <c r="M3195" s="13">
        <v>120</v>
      </c>
      <c r="N3195" s="11" t="s">
        <v>305</v>
      </c>
      <c r="O3195" s="11" t="s">
        <v>306</v>
      </c>
      <c r="P3195" s="11" t="s">
        <v>37</v>
      </c>
      <c r="Q3195" s="11" t="s">
        <v>30</v>
      </c>
      <c r="R3195" s="11" t="s">
        <v>17</v>
      </c>
    </row>
    <row r="3196" spans="1:18" x14ac:dyDescent="0.35">
      <c r="A3196" s="11" t="s">
        <v>12334</v>
      </c>
      <c r="B3196" s="11" t="s">
        <v>12334</v>
      </c>
      <c r="C3196" s="10" t="s">
        <v>40</v>
      </c>
      <c r="D3196" s="11" t="s">
        <v>43</v>
      </c>
      <c r="E3196" s="11" t="s">
        <v>8084</v>
      </c>
      <c r="F3196" s="11" t="s">
        <v>48</v>
      </c>
      <c r="G3196" s="11" t="s">
        <v>12335</v>
      </c>
      <c r="H3196" s="11" t="s">
        <v>48</v>
      </c>
      <c r="I3196" s="11" t="s">
        <v>12336</v>
      </c>
      <c r="J3196" s="12">
        <v>38904</v>
      </c>
      <c r="K3196" s="12">
        <v>38904</v>
      </c>
      <c r="L3196" s="12" t="s">
        <v>48</v>
      </c>
      <c r="M3196" s="13">
        <v>494</v>
      </c>
      <c r="N3196" s="11" t="s">
        <v>305</v>
      </c>
      <c r="O3196" s="11" t="s">
        <v>306</v>
      </c>
      <c r="P3196" s="11" t="s">
        <v>37</v>
      </c>
      <c r="Q3196" s="11" t="s">
        <v>30</v>
      </c>
      <c r="R3196" s="11" t="s">
        <v>17</v>
      </c>
    </row>
    <row r="3197" spans="1:18" x14ac:dyDescent="0.35">
      <c r="A3197" s="11" t="s">
        <v>12337</v>
      </c>
      <c r="B3197" s="11" t="s">
        <v>12337</v>
      </c>
      <c r="C3197" s="10" t="s">
        <v>40</v>
      </c>
      <c r="D3197" s="11" t="s">
        <v>43</v>
      </c>
      <c r="E3197" s="11" t="s">
        <v>1267</v>
      </c>
      <c r="F3197" s="11" t="s">
        <v>48</v>
      </c>
      <c r="G3197" s="11" t="s">
        <v>11500</v>
      </c>
      <c r="H3197" s="11" t="s">
        <v>12338</v>
      </c>
      <c r="I3197" s="11" t="s">
        <v>12339</v>
      </c>
      <c r="J3197" s="12">
        <v>38461</v>
      </c>
      <c r="K3197" s="12">
        <v>38461</v>
      </c>
      <c r="L3197" s="12" t="s">
        <v>48</v>
      </c>
      <c r="M3197" s="13">
        <v>75</v>
      </c>
      <c r="N3197" s="11" t="s">
        <v>305</v>
      </c>
      <c r="O3197" s="11" t="s">
        <v>306</v>
      </c>
      <c r="P3197" s="11" t="s">
        <v>37</v>
      </c>
      <c r="Q3197" s="11" t="s">
        <v>30</v>
      </c>
      <c r="R3197" s="11" t="s">
        <v>17</v>
      </c>
    </row>
    <row r="3198" spans="1:18" x14ac:dyDescent="0.35">
      <c r="A3198" s="11" t="s">
        <v>12340</v>
      </c>
      <c r="B3198" s="11" t="s">
        <v>12340</v>
      </c>
      <c r="C3198" s="10" t="s">
        <v>40</v>
      </c>
      <c r="D3198" s="11" t="s">
        <v>43</v>
      </c>
      <c r="E3198" s="11" t="s">
        <v>12341</v>
      </c>
      <c r="F3198" s="11" t="s">
        <v>48</v>
      </c>
      <c r="G3198" s="11" t="s">
        <v>12342</v>
      </c>
      <c r="H3198" s="11" t="s">
        <v>12343</v>
      </c>
      <c r="I3198" s="11" t="s">
        <v>12344</v>
      </c>
      <c r="J3198" s="12">
        <v>40525</v>
      </c>
      <c r="K3198" s="12">
        <v>40525</v>
      </c>
      <c r="L3198" s="12" t="s">
        <v>48</v>
      </c>
      <c r="M3198" s="13">
        <v>192</v>
      </c>
      <c r="N3198" s="11" t="s">
        <v>305</v>
      </c>
      <c r="O3198" s="11" t="s">
        <v>306</v>
      </c>
      <c r="P3198" s="11" t="s">
        <v>38</v>
      </c>
      <c r="Q3198" s="11" t="s">
        <v>30</v>
      </c>
      <c r="R3198" s="11" t="s">
        <v>17</v>
      </c>
    </row>
    <row r="3199" spans="1:18" x14ac:dyDescent="0.35">
      <c r="A3199" s="11" t="s">
        <v>12345</v>
      </c>
      <c r="B3199" s="11" t="s">
        <v>12345</v>
      </c>
      <c r="C3199" s="10" t="s">
        <v>40</v>
      </c>
      <c r="D3199" s="11" t="s">
        <v>43</v>
      </c>
      <c r="E3199" s="11" t="s">
        <v>12341</v>
      </c>
      <c r="F3199" s="11" t="s">
        <v>48</v>
      </c>
      <c r="G3199" s="11" t="s">
        <v>12342</v>
      </c>
      <c r="H3199" s="11" t="s">
        <v>12343</v>
      </c>
      <c r="I3199" s="11" t="s">
        <v>12346</v>
      </c>
      <c r="J3199" s="12">
        <v>40525</v>
      </c>
      <c r="K3199" s="12">
        <v>40525</v>
      </c>
      <c r="L3199" s="12" t="s">
        <v>48</v>
      </c>
      <c r="M3199" s="13">
        <v>192</v>
      </c>
      <c r="N3199" s="11" t="s">
        <v>305</v>
      </c>
      <c r="O3199" s="11" t="s">
        <v>306</v>
      </c>
      <c r="P3199" s="11" t="s">
        <v>38</v>
      </c>
      <c r="Q3199" s="11" t="s">
        <v>30</v>
      </c>
      <c r="R3199" s="11" t="s">
        <v>17</v>
      </c>
    </row>
    <row r="3200" spans="1:18" x14ac:dyDescent="0.35">
      <c r="A3200" s="11" t="s">
        <v>12347</v>
      </c>
      <c r="B3200" s="11" t="s">
        <v>12347</v>
      </c>
      <c r="C3200" s="10" t="s">
        <v>40</v>
      </c>
      <c r="D3200" s="11" t="s">
        <v>43</v>
      </c>
      <c r="E3200" s="11" t="s">
        <v>12348</v>
      </c>
      <c r="F3200" s="11" t="s">
        <v>48</v>
      </c>
      <c r="G3200" s="11" t="s">
        <v>12349</v>
      </c>
      <c r="H3200" s="11" t="s">
        <v>12350</v>
      </c>
      <c r="I3200" s="11" t="s">
        <v>12351</v>
      </c>
      <c r="J3200" s="12">
        <v>40525</v>
      </c>
      <c r="K3200" s="12">
        <v>40525</v>
      </c>
      <c r="L3200" s="12" t="s">
        <v>48</v>
      </c>
      <c r="M3200" s="13">
        <v>150</v>
      </c>
      <c r="N3200" s="11" t="s">
        <v>305</v>
      </c>
      <c r="O3200" s="11" t="s">
        <v>306</v>
      </c>
      <c r="P3200" s="11" t="s">
        <v>38</v>
      </c>
      <c r="Q3200" s="11" t="s">
        <v>30</v>
      </c>
      <c r="R3200" s="11" t="s">
        <v>17</v>
      </c>
    </row>
    <row r="3201" spans="1:18" x14ac:dyDescent="0.35">
      <c r="A3201" s="11" t="s">
        <v>12352</v>
      </c>
      <c r="B3201" s="11" t="s">
        <v>12352</v>
      </c>
      <c r="C3201" s="10" t="s">
        <v>40</v>
      </c>
      <c r="D3201" s="11" t="s">
        <v>43</v>
      </c>
      <c r="E3201" s="11" t="s">
        <v>12353</v>
      </c>
      <c r="F3201" s="11" t="s">
        <v>48</v>
      </c>
      <c r="G3201" s="11" t="s">
        <v>12354</v>
      </c>
      <c r="H3201" s="11" t="s">
        <v>12355</v>
      </c>
      <c r="I3201" s="11" t="s">
        <v>12356</v>
      </c>
      <c r="J3201" s="12">
        <v>38106</v>
      </c>
      <c r="K3201" s="12">
        <v>38106</v>
      </c>
      <c r="L3201" s="12" t="s">
        <v>48</v>
      </c>
      <c r="M3201" s="13">
        <v>300</v>
      </c>
      <c r="N3201" s="11" t="s">
        <v>305</v>
      </c>
      <c r="O3201" s="11" t="s">
        <v>306</v>
      </c>
      <c r="P3201" s="11" t="s">
        <v>37</v>
      </c>
      <c r="Q3201" s="11" t="s">
        <v>30</v>
      </c>
      <c r="R3201" s="11" t="s">
        <v>17</v>
      </c>
    </row>
    <row r="3202" spans="1:18" x14ac:dyDescent="0.35">
      <c r="A3202" s="11" t="s">
        <v>12357</v>
      </c>
      <c r="B3202" s="11" t="s">
        <v>12357</v>
      </c>
      <c r="C3202" s="10" t="s">
        <v>40</v>
      </c>
      <c r="D3202" s="11" t="s">
        <v>43</v>
      </c>
      <c r="E3202" s="11" t="s">
        <v>1256</v>
      </c>
      <c r="F3202" s="11" t="s">
        <v>48</v>
      </c>
      <c r="G3202" s="11" t="s">
        <v>11343</v>
      </c>
      <c r="H3202" s="11" t="s">
        <v>12358</v>
      </c>
      <c r="I3202" s="11" t="s">
        <v>12359</v>
      </c>
      <c r="J3202" s="12">
        <v>38718</v>
      </c>
      <c r="K3202" s="12">
        <v>38718</v>
      </c>
      <c r="L3202" s="12" t="s">
        <v>48</v>
      </c>
      <c r="M3202" s="13">
        <v>120</v>
      </c>
      <c r="N3202" s="11" t="s">
        <v>305</v>
      </c>
      <c r="O3202" s="11" t="s">
        <v>306</v>
      </c>
      <c r="P3202" s="11" t="s">
        <v>37</v>
      </c>
      <c r="Q3202" s="11" t="s">
        <v>30</v>
      </c>
      <c r="R3202" s="11" t="s">
        <v>17</v>
      </c>
    </row>
    <row r="3203" spans="1:18" x14ac:dyDescent="0.35">
      <c r="A3203" s="11" t="s">
        <v>12360</v>
      </c>
      <c r="B3203" s="11" t="s">
        <v>12360</v>
      </c>
      <c r="C3203" s="10" t="s">
        <v>40</v>
      </c>
      <c r="D3203" s="11" t="s">
        <v>43</v>
      </c>
      <c r="E3203" s="11" t="s">
        <v>8084</v>
      </c>
      <c r="F3203" s="11" t="s">
        <v>48</v>
      </c>
      <c r="G3203" s="11" t="s">
        <v>12361</v>
      </c>
      <c r="H3203" s="11" t="s">
        <v>12362</v>
      </c>
      <c r="I3203" s="11" t="s">
        <v>12363</v>
      </c>
      <c r="J3203" s="12">
        <v>38904</v>
      </c>
      <c r="K3203" s="12">
        <v>38904</v>
      </c>
      <c r="L3203" s="12" t="s">
        <v>48</v>
      </c>
      <c r="M3203" s="13">
        <v>150</v>
      </c>
      <c r="N3203" s="11" t="s">
        <v>305</v>
      </c>
      <c r="O3203" s="11" t="s">
        <v>306</v>
      </c>
      <c r="P3203" s="11" t="s">
        <v>37</v>
      </c>
      <c r="Q3203" s="11" t="s">
        <v>30</v>
      </c>
      <c r="R3203" s="11" t="s">
        <v>17</v>
      </c>
    </row>
    <row r="3204" spans="1:18" x14ac:dyDescent="0.35">
      <c r="A3204" s="11" t="s">
        <v>12364</v>
      </c>
      <c r="B3204" s="11" t="s">
        <v>12364</v>
      </c>
      <c r="C3204" s="10" t="s">
        <v>40</v>
      </c>
      <c r="D3204" s="11" t="s">
        <v>43</v>
      </c>
      <c r="E3204" s="11" t="s">
        <v>1267</v>
      </c>
      <c r="F3204" s="11" t="s">
        <v>48</v>
      </c>
      <c r="G3204" s="11" t="s">
        <v>4014</v>
      </c>
      <c r="H3204" s="11" t="s">
        <v>12365</v>
      </c>
      <c r="I3204" s="11" t="s">
        <v>12366</v>
      </c>
      <c r="J3204" s="12">
        <v>38461</v>
      </c>
      <c r="K3204" s="12">
        <v>38461</v>
      </c>
      <c r="L3204" s="12" t="s">
        <v>48</v>
      </c>
      <c r="M3204" s="13">
        <v>45</v>
      </c>
      <c r="N3204" s="11" t="s">
        <v>305</v>
      </c>
      <c r="O3204" s="11" t="s">
        <v>306</v>
      </c>
      <c r="P3204" s="11" t="s">
        <v>37</v>
      </c>
      <c r="Q3204" s="11" t="s">
        <v>30</v>
      </c>
      <c r="R3204" s="11" t="s">
        <v>17</v>
      </c>
    </row>
    <row r="3205" spans="1:18" x14ac:dyDescent="0.35">
      <c r="A3205" s="11" t="s">
        <v>12367</v>
      </c>
      <c r="B3205" s="11" t="s">
        <v>12367</v>
      </c>
      <c r="C3205" s="10" t="s">
        <v>40</v>
      </c>
      <c r="D3205" s="11" t="s">
        <v>43</v>
      </c>
      <c r="E3205" s="11" t="s">
        <v>1256</v>
      </c>
      <c r="F3205" s="11" t="s">
        <v>48</v>
      </c>
      <c r="G3205" s="11" t="s">
        <v>10876</v>
      </c>
      <c r="H3205" s="11" t="s">
        <v>12368</v>
      </c>
      <c r="I3205" s="11" t="s">
        <v>12369</v>
      </c>
      <c r="J3205" s="12">
        <v>38718</v>
      </c>
      <c r="K3205" s="12">
        <v>38718</v>
      </c>
      <c r="L3205" s="12" t="s">
        <v>48</v>
      </c>
      <c r="M3205" s="13">
        <v>40</v>
      </c>
      <c r="N3205" s="11" t="s">
        <v>305</v>
      </c>
      <c r="O3205" s="11" t="s">
        <v>306</v>
      </c>
      <c r="P3205" s="11" t="s">
        <v>37</v>
      </c>
      <c r="Q3205" s="11" t="s">
        <v>30</v>
      </c>
      <c r="R3205" s="11" t="s">
        <v>17</v>
      </c>
    </row>
    <row r="3206" spans="1:18" x14ac:dyDescent="0.35">
      <c r="A3206" s="11" t="s">
        <v>12370</v>
      </c>
      <c r="B3206" s="11" t="s">
        <v>12370</v>
      </c>
      <c r="C3206" s="10" t="s">
        <v>40</v>
      </c>
      <c r="D3206" s="11" t="s">
        <v>43</v>
      </c>
      <c r="E3206" s="11" t="s">
        <v>12353</v>
      </c>
      <c r="F3206" s="11" t="s">
        <v>48</v>
      </c>
      <c r="G3206" s="11" t="s">
        <v>12371</v>
      </c>
      <c r="H3206" s="11" t="s">
        <v>12372</v>
      </c>
      <c r="I3206" s="11" t="s">
        <v>12373</v>
      </c>
      <c r="J3206" s="12">
        <v>38106</v>
      </c>
      <c r="K3206" s="12">
        <v>38106</v>
      </c>
      <c r="L3206" s="12" t="s">
        <v>48</v>
      </c>
      <c r="M3206" s="13">
        <v>300</v>
      </c>
      <c r="N3206" s="11" t="s">
        <v>305</v>
      </c>
      <c r="O3206" s="11" t="s">
        <v>306</v>
      </c>
      <c r="P3206" s="11" t="s">
        <v>37</v>
      </c>
      <c r="Q3206" s="11" t="s">
        <v>30</v>
      </c>
      <c r="R3206" s="11" t="s">
        <v>17</v>
      </c>
    </row>
    <row r="3207" spans="1:18" x14ac:dyDescent="0.35">
      <c r="A3207" s="11" t="s">
        <v>12374</v>
      </c>
      <c r="B3207" s="11" t="s">
        <v>12374</v>
      </c>
      <c r="C3207" s="10" t="s">
        <v>40</v>
      </c>
      <c r="D3207" s="11" t="s">
        <v>43</v>
      </c>
      <c r="E3207" s="11" t="s">
        <v>8084</v>
      </c>
      <c r="F3207" s="11" t="s">
        <v>48</v>
      </c>
      <c r="G3207" s="11" t="s">
        <v>11202</v>
      </c>
      <c r="H3207" s="11" t="s">
        <v>11203</v>
      </c>
      <c r="I3207" s="11" t="s">
        <v>12375</v>
      </c>
      <c r="J3207" s="12">
        <v>38904</v>
      </c>
      <c r="K3207" s="12">
        <v>38904</v>
      </c>
      <c r="L3207" s="12" t="s">
        <v>48</v>
      </c>
      <c r="M3207" s="13">
        <v>172</v>
      </c>
      <c r="N3207" s="11" t="s">
        <v>305</v>
      </c>
      <c r="O3207" s="11" t="s">
        <v>306</v>
      </c>
      <c r="P3207" s="11" t="s">
        <v>37</v>
      </c>
      <c r="Q3207" s="11" t="s">
        <v>30</v>
      </c>
      <c r="R3207" s="11" t="s">
        <v>17</v>
      </c>
    </row>
    <row r="3208" spans="1:18" x14ac:dyDescent="0.35">
      <c r="A3208" s="11" t="s">
        <v>12376</v>
      </c>
      <c r="B3208" s="11" t="s">
        <v>12376</v>
      </c>
      <c r="C3208" s="10" t="s">
        <v>40</v>
      </c>
      <c r="D3208" s="11" t="s">
        <v>43</v>
      </c>
      <c r="E3208" s="11" t="s">
        <v>8084</v>
      </c>
      <c r="F3208" s="11" t="s">
        <v>48</v>
      </c>
      <c r="G3208" s="11" t="s">
        <v>11202</v>
      </c>
      <c r="H3208" s="11" t="s">
        <v>11203</v>
      </c>
      <c r="I3208" s="11" t="s">
        <v>12377</v>
      </c>
      <c r="J3208" s="12">
        <v>38904</v>
      </c>
      <c r="K3208" s="12">
        <v>38904</v>
      </c>
      <c r="L3208" s="12" t="s">
        <v>48</v>
      </c>
      <c r="M3208" s="13">
        <v>172</v>
      </c>
      <c r="N3208" s="11" t="s">
        <v>305</v>
      </c>
      <c r="O3208" s="11" t="s">
        <v>306</v>
      </c>
      <c r="P3208" s="11" t="s">
        <v>37</v>
      </c>
      <c r="Q3208" s="11" t="s">
        <v>30</v>
      </c>
      <c r="R3208" s="11" t="s">
        <v>17</v>
      </c>
    </row>
    <row r="3209" spans="1:18" x14ac:dyDescent="0.35">
      <c r="A3209" s="11" t="s">
        <v>12378</v>
      </c>
      <c r="B3209" s="11" t="s">
        <v>12378</v>
      </c>
      <c r="C3209" s="10" t="s">
        <v>40</v>
      </c>
      <c r="D3209" s="11" t="s">
        <v>43</v>
      </c>
      <c r="E3209" s="11" t="s">
        <v>1267</v>
      </c>
      <c r="F3209" s="11" t="s">
        <v>48</v>
      </c>
      <c r="G3209" s="11" t="s">
        <v>757</v>
      </c>
      <c r="H3209" s="11" t="s">
        <v>12379</v>
      </c>
      <c r="I3209" s="11" t="s">
        <v>12380</v>
      </c>
      <c r="J3209" s="12">
        <v>38461</v>
      </c>
      <c r="K3209" s="12">
        <v>38461</v>
      </c>
      <c r="L3209" s="12" t="s">
        <v>48</v>
      </c>
      <c r="M3209" s="13">
        <v>90</v>
      </c>
      <c r="N3209" s="11" t="s">
        <v>305</v>
      </c>
      <c r="O3209" s="11" t="s">
        <v>306</v>
      </c>
      <c r="P3209" s="11" t="s">
        <v>37</v>
      </c>
      <c r="Q3209" s="11" t="s">
        <v>30</v>
      </c>
      <c r="R3209" s="11" t="s">
        <v>17</v>
      </c>
    </row>
    <row r="3210" spans="1:18" x14ac:dyDescent="0.35">
      <c r="A3210" s="11" t="s">
        <v>12381</v>
      </c>
      <c r="B3210" s="11" t="s">
        <v>12381</v>
      </c>
      <c r="C3210" s="10" t="s">
        <v>40</v>
      </c>
      <c r="D3210" s="11" t="s">
        <v>43</v>
      </c>
      <c r="E3210" s="11" t="s">
        <v>1256</v>
      </c>
      <c r="F3210" s="11" t="s">
        <v>48</v>
      </c>
      <c r="G3210" s="11" t="s">
        <v>10876</v>
      </c>
      <c r="H3210" s="11" t="s">
        <v>11497</v>
      </c>
      <c r="I3210" s="11" t="s">
        <v>12382</v>
      </c>
      <c r="J3210" s="12">
        <v>38072</v>
      </c>
      <c r="K3210" s="12">
        <v>38072</v>
      </c>
      <c r="L3210" s="12" t="s">
        <v>48</v>
      </c>
      <c r="M3210" s="13">
        <v>70</v>
      </c>
      <c r="N3210" s="11" t="s">
        <v>305</v>
      </c>
      <c r="O3210" s="11" t="s">
        <v>306</v>
      </c>
      <c r="P3210" s="11" t="s">
        <v>37</v>
      </c>
      <c r="Q3210" s="11" t="s">
        <v>30</v>
      </c>
      <c r="R3210" s="11" t="s">
        <v>17</v>
      </c>
    </row>
    <row r="3211" spans="1:18" x14ac:dyDescent="0.35">
      <c r="A3211" s="11" t="s">
        <v>12383</v>
      </c>
      <c r="B3211" s="11" t="s">
        <v>12383</v>
      </c>
      <c r="C3211" s="10" t="s">
        <v>40</v>
      </c>
      <c r="D3211" s="11" t="s">
        <v>43</v>
      </c>
      <c r="E3211" s="11" t="s">
        <v>1267</v>
      </c>
      <c r="F3211" s="11" t="s">
        <v>48</v>
      </c>
      <c r="G3211" s="11" t="s">
        <v>11500</v>
      </c>
      <c r="H3211" s="11" t="s">
        <v>12338</v>
      </c>
      <c r="I3211" s="11" t="s">
        <v>12384</v>
      </c>
      <c r="J3211" s="12">
        <v>38461</v>
      </c>
      <c r="K3211" s="12">
        <v>38461</v>
      </c>
      <c r="L3211" s="12" t="s">
        <v>48</v>
      </c>
      <c r="M3211" s="13">
        <v>75</v>
      </c>
      <c r="N3211" s="11" t="s">
        <v>305</v>
      </c>
      <c r="O3211" s="11" t="s">
        <v>306</v>
      </c>
      <c r="P3211" s="11" t="s">
        <v>37</v>
      </c>
      <c r="Q3211" s="11" t="s">
        <v>30</v>
      </c>
      <c r="R3211" s="11" t="s">
        <v>17</v>
      </c>
    </row>
    <row r="3212" spans="1:18" x14ac:dyDescent="0.35">
      <c r="A3212" s="11" t="s">
        <v>12385</v>
      </c>
      <c r="B3212" s="11" t="s">
        <v>12385</v>
      </c>
      <c r="C3212" s="10" t="s">
        <v>40</v>
      </c>
      <c r="D3212" s="11" t="s">
        <v>43</v>
      </c>
      <c r="E3212" s="11" t="s">
        <v>8084</v>
      </c>
      <c r="F3212" s="11" t="s">
        <v>48</v>
      </c>
      <c r="G3212" s="11" t="s">
        <v>12386</v>
      </c>
      <c r="H3212" s="11" t="s">
        <v>12387</v>
      </c>
      <c r="I3212" s="11" t="s">
        <v>12388</v>
      </c>
      <c r="J3212" s="12">
        <v>38904</v>
      </c>
      <c r="K3212" s="12">
        <v>38904</v>
      </c>
      <c r="L3212" s="12" t="s">
        <v>48</v>
      </c>
      <c r="M3212" s="13">
        <v>172</v>
      </c>
      <c r="N3212" s="11" t="s">
        <v>305</v>
      </c>
      <c r="O3212" s="11" t="s">
        <v>306</v>
      </c>
      <c r="P3212" s="11" t="s">
        <v>37</v>
      </c>
      <c r="Q3212" s="11" t="s">
        <v>30</v>
      </c>
      <c r="R3212" s="11" t="s">
        <v>17</v>
      </c>
    </row>
    <row r="3213" spans="1:18" x14ac:dyDescent="0.35">
      <c r="A3213" s="11" t="s">
        <v>12389</v>
      </c>
      <c r="B3213" s="11" t="s">
        <v>12389</v>
      </c>
      <c r="C3213" s="10" t="s">
        <v>40</v>
      </c>
      <c r="D3213" s="11" t="s">
        <v>43</v>
      </c>
      <c r="E3213" s="11" t="s">
        <v>1256</v>
      </c>
      <c r="F3213" s="11" t="s">
        <v>48</v>
      </c>
      <c r="G3213" s="11" t="s">
        <v>12390</v>
      </c>
      <c r="H3213" s="11" t="s">
        <v>12391</v>
      </c>
      <c r="I3213" s="11" t="s">
        <v>12392</v>
      </c>
      <c r="J3213" s="12">
        <v>38718</v>
      </c>
      <c r="K3213" s="12">
        <v>38718</v>
      </c>
      <c r="L3213" s="12" t="s">
        <v>48</v>
      </c>
      <c r="M3213" s="13">
        <v>250</v>
      </c>
      <c r="N3213" s="11" t="s">
        <v>305</v>
      </c>
      <c r="O3213" s="11" t="s">
        <v>306</v>
      </c>
      <c r="P3213" s="11" t="s">
        <v>37</v>
      </c>
      <c r="Q3213" s="11" t="s">
        <v>30</v>
      </c>
      <c r="R3213" s="11" t="s">
        <v>17</v>
      </c>
    </row>
    <row r="3214" spans="1:18" x14ac:dyDescent="0.35">
      <c r="A3214" s="11" t="s">
        <v>12393</v>
      </c>
      <c r="B3214" s="11" t="s">
        <v>12393</v>
      </c>
      <c r="C3214" s="10" t="s">
        <v>40</v>
      </c>
      <c r="D3214" s="11" t="s">
        <v>43</v>
      </c>
      <c r="E3214" s="11" t="s">
        <v>12353</v>
      </c>
      <c r="F3214" s="11" t="s">
        <v>48</v>
      </c>
      <c r="G3214" s="11" t="s">
        <v>12354</v>
      </c>
      <c r="H3214" s="11" t="s">
        <v>12394</v>
      </c>
      <c r="I3214" s="11" t="s">
        <v>12395</v>
      </c>
      <c r="J3214" s="12">
        <v>38106</v>
      </c>
      <c r="K3214" s="12">
        <v>38106</v>
      </c>
      <c r="L3214" s="12" t="s">
        <v>48</v>
      </c>
      <c r="M3214" s="13">
        <v>120</v>
      </c>
      <c r="N3214" s="11" t="s">
        <v>305</v>
      </c>
      <c r="O3214" s="11" t="s">
        <v>306</v>
      </c>
      <c r="P3214" s="11" t="s">
        <v>37</v>
      </c>
      <c r="Q3214" s="11" t="s">
        <v>30</v>
      </c>
      <c r="R3214" s="11" t="s">
        <v>17</v>
      </c>
    </row>
    <row r="3215" spans="1:18" x14ac:dyDescent="0.35">
      <c r="A3215" s="11" t="s">
        <v>12396</v>
      </c>
      <c r="B3215" s="11" t="s">
        <v>12396</v>
      </c>
      <c r="C3215" s="10" t="s">
        <v>40</v>
      </c>
      <c r="D3215" s="11" t="s">
        <v>43</v>
      </c>
      <c r="E3215" s="11" t="s">
        <v>12353</v>
      </c>
      <c r="F3215" s="11" t="s">
        <v>48</v>
      </c>
      <c r="G3215" s="11" t="s">
        <v>12397</v>
      </c>
      <c r="H3215" s="11" t="s">
        <v>12398</v>
      </c>
      <c r="I3215" s="11" t="s">
        <v>12399</v>
      </c>
      <c r="J3215" s="12">
        <v>38106</v>
      </c>
      <c r="K3215" s="12">
        <v>38106</v>
      </c>
      <c r="L3215" s="12" t="s">
        <v>48</v>
      </c>
      <c r="M3215" s="13">
        <v>120</v>
      </c>
      <c r="N3215" s="11" t="s">
        <v>305</v>
      </c>
      <c r="O3215" s="11" t="s">
        <v>306</v>
      </c>
      <c r="P3215" s="11" t="s">
        <v>37</v>
      </c>
      <c r="Q3215" s="11" t="s">
        <v>30</v>
      </c>
      <c r="R3215" s="11" t="s">
        <v>17</v>
      </c>
    </row>
    <row r="3216" spans="1:18" x14ac:dyDescent="0.35">
      <c r="A3216" s="11" t="s">
        <v>12400</v>
      </c>
      <c r="B3216" s="11" t="s">
        <v>12400</v>
      </c>
      <c r="C3216" s="10" t="s">
        <v>40</v>
      </c>
      <c r="D3216" s="11" t="s">
        <v>43</v>
      </c>
      <c r="E3216" s="11" t="s">
        <v>12309</v>
      </c>
      <c r="F3216" s="11" t="s">
        <v>48</v>
      </c>
      <c r="G3216" s="11" t="s">
        <v>12310</v>
      </c>
      <c r="H3216" s="11" t="s">
        <v>12311</v>
      </c>
      <c r="I3216" s="11" t="s">
        <v>12401</v>
      </c>
      <c r="J3216" s="12">
        <v>39356</v>
      </c>
      <c r="K3216" s="12">
        <v>39356</v>
      </c>
      <c r="L3216" s="12" t="s">
        <v>48</v>
      </c>
      <c r="M3216" s="13">
        <v>4000</v>
      </c>
      <c r="N3216" s="11" t="s">
        <v>305</v>
      </c>
      <c r="O3216" s="11" t="s">
        <v>306</v>
      </c>
      <c r="P3216" s="11" t="s">
        <v>38</v>
      </c>
      <c r="Q3216" s="11" t="s">
        <v>30</v>
      </c>
      <c r="R3216" s="11" t="s">
        <v>17</v>
      </c>
    </row>
    <row r="3217" spans="1:18" x14ac:dyDescent="0.35">
      <c r="A3217" s="11" t="s">
        <v>12402</v>
      </c>
      <c r="B3217" s="11" t="s">
        <v>12402</v>
      </c>
      <c r="C3217" s="10" t="s">
        <v>40</v>
      </c>
      <c r="D3217" s="11" t="s">
        <v>43</v>
      </c>
      <c r="E3217" s="11" t="s">
        <v>8084</v>
      </c>
      <c r="F3217" s="11" t="s">
        <v>48</v>
      </c>
      <c r="G3217" s="11" t="s">
        <v>12310</v>
      </c>
      <c r="H3217" s="11" t="s">
        <v>12317</v>
      </c>
      <c r="I3217" s="11" t="s">
        <v>12403</v>
      </c>
      <c r="J3217" s="12">
        <v>38904</v>
      </c>
      <c r="K3217" s="12">
        <v>38904</v>
      </c>
      <c r="L3217" s="12" t="s">
        <v>48</v>
      </c>
      <c r="M3217" s="13">
        <v>172</v>
      </c>
      <c r="N3217" s="11" t="s">
        <v>305</v>
      </c>
      <c r="O3217" s="11" t="s">
        <v>306</v>
      </c>
      <c r="P3217" s="11" t="s">
        <v>37</v>
      </c>
      <c r="Q3217" s="11" t="s">
        <v>30</v>
      </c>
      <c r="R3217" s="11" t="s">
        <v>17</v>
      </c>
    </row>
    <row r="3218" spans="1:18" x14ac:dyDescent="0.35">
      <c r="A3218" s="11" t="s">
        <v>12404</v>
      </c>
      <c r="B3218" s="11" t="s">
        <v>12404</v>
      </c>
      <c r="C3218" s="10" t="s">
        <v>40</v>
      </c>
      <c r="D3218" s="11" t="s">
        <v>43</v>
      </c>
      <c r="E3218" s="11" t="s">
        <v>1267</v>
      </c>
      <c r="F3218" s="11" t="s">
        <v>48</v>
      </c>
      <c r="G3218" s="11" t="s">
        <v>757</v>
      </c>
      <c r="H3218" s="11" t="s">
        <v>12405</v>
      </c>
      <c r="I3218" s="11" t="s">
        <v>12406</v>
      </c>
      <c r="J3218" s="12">
        <v>38461</v>
      </c>
      <c r="K3218" s="12">
        <v>38461</v>
      </c>
      <c r="L3218" s="12" t="s">
        <v>48</v>
      </c>
      <c r="M3218" s="13">
        <v>75</v>
      </c>
      <c r="N3218" s="11" t="s">
        <v>305</v>
      </c>
      <c r="O3218" s="11" t="s">
        <v>306</v>
      </c>
      <c r="P3218" s="11" t="s">
        <v>37</v>
      </c>
      <c r="Q3218" s="11" t="s">
        <v>30</v>
      </c>
      <c r="R3218" s="11" t="s">
        <v>17</v>
      </c>
    </row>
    <row r="3219" spans="1:18" x14ac:dyDescent="0.35">
      <c r="A3219" s="11" t="s">
        <v>12407</v>
      </c>
      <c r="B3219" s="11" t="s">
        <v>12407</v>
      </c>
      <c r="C3219" s="10" t="s">
        <v>40</v>
      </c>
      <c r="D3219" s="11" t="s">
        <v>43</v>
      </c>
      <c r="E3219" s="11" t="s">
        <v>1256</v>
      </c>
      <c r="F3219" s="11" t="s">
        <v>48</v>
      </c>
      <c r="G3219" s="11" t="s">
        <v>11428</v>
      </c>
      <c r="H3219" s="11" t="s">
        <v>12408</v>
      </c>
      <c r="I3219" s="11" t="s">
        <v>12409</v>
      </c>
      <c r="J3219" s="12">
        <v>38718</v>
      </c>
      <c r="K3219" s="12">
        <v>38718</v>
      </c>
      <c r="L3219" s="12" t="s">
        <v>48</v>
      </c>
      <c r="M3219" s="13">
        <v>120</v>
      </c>
      <c r="N3219" s="11" t="s">
        <v>305</v>
      </c>
      <c r="O3219" s="11" t="s">
        <v>306</v>
      </c>
      <c r="P3219" s="11" t="s">
        <v>37</v>
      </c>
      <c r="Q3219" s="11" t="s">
        <v>30</v>
      </c>
      <c r="R3219" s="11" t="s">
        <v>17</v>
      </c>
    </row>
    <row r="3220" spans="1:18" x14ac:dyDescent="0.35">
      <c r="A3220" s="11" t="s">
        <v>12410</v>
      </c>
      <c r="B3220" s="11" t="s">
        <v>12410</v>
      </c>
      <c r="C3220" s="10" t="s">
        <v>40</v>
      </c>
      <c r="D3220" s="11" t="s">
        <v>43</v>
      </c>
      <c r="E3220" s="11" t="s">
        <v>1256</v>
      </c>
      <c r="F3220" s="11" t="s">
        <v>48</v>
      </c>
      <c r="G3220" s="11" t="s">
        <v>11343</v>
      </c>
      <c r="H3220" s="11" t="s">
        <v>12411</v>
      </c>
      <c r="I3220" s="11" t="s">
        <v>12412</v>
      </c>
      <c r="J3220" s="12">
        <v>38718</v>
      </c>
      <c r="K3220" s="12">
        <v>38718</v>
      </c>
      <c r="L3220" s="12" t="s">
        <v>48</v>
      </c>
      <c r="M3220" s="13">
        <v>150</v>
      </c>
      <c r="N3220" s="11" t="s">
        <v>305</v>
      </c>
      <c r="O3220" s="11" t="s">
        <v>306</v>
      </c>
      <c r="P3220" s="11" t="s">
        <v>37</v>
      </c>
      <c r="Q3220" s="11" t="s">
        <v>30</v>
      </c>
      <c r="R3220" s="11" t="s">
        <v>17</v>
      </c>
    </row>
    <row r="3221" spans="1:18" x14ac:dyDescent="0.35">
      <c r="A3221" s="11" t="s">
        <v>12413</v>
      </c>
      <c r="B3221" s="11" t="s">
        <v>12413</v>
      </c>
      <c r="C3221" s="10" t="s">
        <v>40</v>
      </c>
      <c r="D3221" s="11" t="s">
        <v>43</v>
      </c>
      <c r="E3221" s="11" t="s">
        <v>1924</v>
      </c>
      <c r="F3221" s="11" t="s">
        <v>48</v>
      </c>
      <c r="G3221" s="11" t="s">
        <v>12414</v>
      </c>
      <c r="H3221" s="11" t="s">
        <v>12415</v>
      </c>
      <c r="I3221" s="11" t="s">
        <v>12416</v>
      </c>
      <c r="J3221" s="12">
        <v>38718</v>
      </c>
      <c r="K3221" s="12">
        <v>38718</v>
      </c>
      <c r="L3221" s="12" t="s">
        <v>48</v>
      </c>
      <c r="M3221" s="13">
        <v>300</v>
      </c>
      <c r="N3221" s="11" t="s">
        <v>524</v>
      </c>
      <c r="O3221" s="11" t="s">
        <v>525</v>
      </c>
      <c r="P3221" s="11" t="s">
        <v>38</v>
      </c>
      <c r="Q3221" s="11" t="s">
        <v>30</v>
      </c>
      <c r="R3221" s="11" t="s">
        <v>17</v>
      </c>
    </row>
    <row r="3222" spans="1:18" x14ac:dyDescent="0.35">
      <c r="A3222" s="11" t="s">
        <v>12417</v>
      </c>
      <c r="B3222" s="11" t="s">
        <v>12417</v>
      </c>
      <c r="C3222" s="10" t="s">
        <v>40</v>
      </c>
      <c r="D3222" s="11" t="s">
        <v>43</v>
      </c>
      <c r="E3222" s="11" t="s">
        <v>12418</v>
      </c>
      <c r="F3222" s="11" t="s">
        <v>48</v>
      </c>
      <c r="G3222" s="11" t="s">
        <v>12419</v>
      </c>
      <c r="H3222" s="11" t="s">
        <v>12420</v>
      </c>
      <c r="I3222" s="11" t="s">
        <v>12421</v>
      </c>
      <c r="J3222" s="12">
        <v>40525</v>
      </c>
      <c r="K3222" s="12">
        <v>40525</v>
      </c>
      <c r="L3222" s="12" t="s">
        <v>48</v>
      </c>
      <c r="M3222" s="13">
        <v>6000</v>
      </c>
      <c r="N3222" s="11" t="s">
        <v>524</v>
      </c>
      <c r="O3222" s="11" t="s">
        <v>525</v>
      </c>
      <c r="P3222" s="11" t="s">
        <v>38</v>
      </c>
      <c r="Q3222" s="11" t="s">
        <v>30</v>
      </c>
      <c r="R3222" s="11" t="s">
        <v>17</v>
      </c>
    </row>
    <row r="3223" spans="1:18" x14ac:dyDescent="0.35">
      <c r="A3223" s="11" t="s">
        <v>12422</v>
      </c>
      <c r="B3223" s="11" t="s">
        <v>12422</v>
      </c>
      <c r="C3223" s="10" t="s">
        <v>40</v>
      </c>
      <c r="D3223" s="11" t="s">
        <v>43</v>
      </c>
      <c r="E3223" s="11" t="s">
        <v>9550</v>
      </c>
      <c r="F3223" s="11" t="s">
        <v>48</v>
      </c>
      <c r="G3223" s="11" t="s">
        <v>12423</v>
      </c>
      <c r="H3223" s="11" t="s">
        <v>12424</v>
      </c>
      <c r="I3223" s="11" t="s">
        <v>12425</v>
      </c>
      <c r="J3223" s="12">
        <v>40525</v>
      </c>
      <c r="K3223" s="12">
        <v>40947</v>
      </c>
      <c r="L3223" s="12" t="s">
        <v>48</v>
      </c>
      <c r="M3223" s="13">
        <v>800</v>
      </c>
      <c r="N3223" s="11" t="s">
        <v>524</v>
      </c>
      <c r="O3223" s="11" t="s">
        <v>525</v>
      </c>
      <c r="P3223" s="11" t="s">
        <v>38</v>
      </c>
      <c r="Q3223" s="11" t="s">
        <v>30</v>
      </c>
      <c r="R3223" s="11" t="s">
        <v>17</v>
      </c>
    </row>
    <row r="3224" spans="1:18" x14ac:dyDescent="0.35">
      <c r="A3224" s="11" t="s">
        <v>12426</v>
      </c>
      <c r="B3224" s="11" t="s">
        <v>12426</v>
      </c>
      <c r="C3224" s="10" t="s">
        <v>40</v>
      </c>
      <c r="D3224" s="11" t="s">
        <v>43</v>
      </c>
      <c r="E3224" s="11" t="s">
        <v>1256</v>
      </c>
      <c r="F3224" s="11" t="s">
        <v>48</v>
      </c>
      <c r="G3224" s="11" t="s">
        <v>10876</v>
      </c>
      <c r="H3224" s="11" t="s">
        <v>11497</v>
      </c>
      <c r="I3224" s="11" t="s">
        <v>12427</v>
      </c>
      <c r="J3224" s="12">
        <v>38072</v>
      </c>
      <c r="K3224" s="12">
        <v>38072</v>
      </c>
      <c r="L3224" s="12" t="s">
        <v>48</v>
      </c>
      <c r="M3224" s="13">
        <v>70</v>
      </c>
      <c r="N3224" s="11" t="s">
        <v>524</v>
      </c>
      <c r="O3224" s="11" t="s">
        <v>525</v>
      </c>
      <c r="P3224" s="11" t="s">
        <v>37</v>
      </c>
      <c r="Q3224" s="11" t="s">
        <v>30</v>
      </c>
      <c r="R3224" s="11" t="s">
        <v>17</v>
      </c>
    </row>
    <row r="3225" spans="1:18" x14ac:dyDescent="0.35">
      <c r="A3225" s="11" t="s">
        <v>12428</v>
      </c>
      <c r="B3225" s="11" t="s">
        <v>12428</v>
      </c>
      <c r="C3225" s="10" t="s">
        <v>40</v>
      </c>
      <c r="D3225" s="11" t="s">
        <v>43</v>
      </c>
      <c r="E3225" s="11" t="s">
        <v>8084</v>
      </c>
      <c r="F3225" s="11" t="s">
        <v>48</v>
      </c>
      <c r="G3225" s="11" t="s">
        <v>11357</v>
      </c>
      <c r="H3225" s="11" t="s">
        <v>12429</v>
      </c>
      <c r="I3225" s="11" t="s">
        <v>12430</v>
      </c>
      <c r="J3225" s="12">
        <v>38904</v>
      </c>
      <c r="K3225" s="12">
        <v>38904</v>
      </c>
      <c r="L3225" s="12" t="s">
        <v>48</v>
      </c>
      <c r="M3225" s="13">
        <v>172</v>
      </c>
      <c r="N3225" s="11" t="s">
        <v>524</v>
      </c>
      <c r="O3225" s="11" t="s">
        <v>525</v>
      </c>
      <c r="P3225" s="11" t="s">
        <v>37</v>
      </c>
      <c r="Q3225" s="11" t="s">
        <v>30</v>
      </c>
      <c r="R3225" s="11" t="s">
        <v>17</v>
      </c>
    </row>
    <row r="3226" spans="1:18" x14ac:dyDescent="0.35">
      <c r="A3226" s="11" t="s">
        <v>12431</v>
      </c>
      <c r="B3226" s="11" t="s">
        <v>12431</v>
      </c>
      <c r="C3226" s="10" t="s">
        <v>40</v>
      </c>
      <c r="D3226" s="11" t="s">
        <v>43</v>
      </c>
      <c r="E3226" s="11" t="s">
        <v>1267</v>
      </c>
      <c r="F3226" s="11" t="s">
        <v>48</v>
      </c>
      <c r="G3226" s="11" t="s">
        <v>11357</v>
      </c>
      <c r="H3226" s="11" t="s">
        <v>12432</v>
      </c>
      <c r="I3226" s="11" t="s">
        <v>12433</v>
      </c>
      <c r="J3226" s="12">
        <v>38461</v>
      </c>
      <c r="K3226" s="12">
        <v>38461</v>
      </c>
      <c r="L3226" s="12" t="s">
        <v>48</v>
      </c>
      <c r="M3226" s="13">
        <v>90</v>
      </c>
      <c r="N3226" s="11" t="s">
        <v>524</v>
      </c>
      <c r="O3226" s="11" t="s">
        <v>525</v>
      </c>
      <c r="P3226" s="11" t="s">
        <v>37</v>
      </c>
      <c r="Q3226" s="11" t="s">
        <v>30</v>
      </c>
      <c r="R3226" s="11" t="s">
        <v>17</v>
      </c>
    </row>
    <row r="3227" spans="1:18" x14ac:dyDescent="0.35">
      <c r="A3227" s="11" t="s">
        <v>12434</v>
      </c>
      <c r="B3227" s="11" t="s">
        <v>12434</v>
      </c>
      <c r="C3227" s="10" t="s">
        <v>40</v>
      </c>
      <c r="D3227" s="11" t="s">
        <v>43</v>
      </c>
      <c r="E3227" s="11" t="s">
        <v>12353</v>
      </c>
      <c r="F3227" s="11" t="s">
        <v>48</v>
      </c>
      <c r="G3227" s="11" t="s">
        <v>12435</v>
      </c>
      <c r="H3227" s="11" t="s">
        <v>12436</v>
      </c>
      <c r="I3227" s="11" t="s">
        <v>12437</v>
      </c>
      <c r="J3227" s="12">
        <v>38106</v>
      </c>
      <c r="K3227" s="12">
        <v>38106</v>
      </c>
      <c r="L3227" s="12" t="s">
        <v>48</v>
      </c>
      <c r="M3227" s="13">
        <v>300</v>
      </c>
      <c r="N3227" s="11" t="s">
        <v>524</v>
      </c>
      <c r="O3227" s="11" t="s">
        <v>525</v>
      </c>
      <c r="P3227" s="11" t="s">
        <v>37</v>
      </c>
      <c r="Q3227" s="11" t="s">
        <v>30</v>
      </c>
      <c r="R3227" s="11" t="s">
        <v>17</v>
      </c>
    </row>
    <row r="3228" spans="1:18" x14ac:dyDescent="0.35">
      <c r="A3228" s="11" t="s">
        <v>12438</v>
      </c>
      <c r="B3228" s="11" t="s">
        <v>12438</v>
      </c>
      <c r="C3228" s="10" t="s">
        <v>40</v>
      </c>
      <c r="D3228" s="11" t="s">
        <v>43</v>
      </c>
      <c r="E3228" s="11" t="s">
        <v>1256</v>
      </c>
      <c r="F3228" s="11" t="s">
        <v>48</v>
      </c>
      <c r="G3228" s="11" t="s">
        <v>6882</v>
      </c>
      <c r="H3228" s="11" t="s">
        <v>12439</v>
      </c>
      <c r="I3228" s="11" t="s">
        <v>12440</v>
      </c>
      <c r="J3228" s="12">
        <v>38718</v>
      </c>
      <c r="K3228" s="12">
        <v>38718</v>
      </c>
      <c r="L3228" s="12" t="s">
        <v>48</v>
      </c>
      <c r="M3228" s="13">
        <v>350</v>
      </c>
      <c r="N3228" s="11" t="s">
        <v>524</v>
      </c>
      <c r="O3228" s="11" t="s">
        <v>525</v>
      </c>
      <c r="P3228" s="11" t="s">
        <v>37</v>
      </c>
      <c r="Q3228" s="11" t="s">
        <v>30</v>
      </c>
      <c r="R3228" s="11" t="s">
        <v>17</v>
      </c>
    </row>
    <row r="3229" spans="1:18" x14ac:dyDescent="0.35">
      <c r="A3229" s="11" t="s">
        <v>12441</v>
      </c>
      <c r="B3229" s="11" t="s">
        <v>12441</v>
      </c>
      <c r="C3229" s="10" t="s">
        <v>40</v>
      </c>
      <c r="D3229" s="11" t="s">
        <v>43</v>
      </c>
      <c r="E3229" s="11" t="s">
        <v>8222</v>
      </c>
      <c r="F3229" s="11" t="s">
        <v>48</v>
      </c>
      <c r="G3229" s="11" t="s">
        <v>12250</v>
      </c>
      <c r="H3229" s="11" t="s">
        <v>12251</v>
      </c>
      <c r="I3229" s="11" t="s">
        <v>12442</v>
      </c>
      <c r="J3229" s="12">
        <v>41430</v>
      </c>
      <c r="K3229" s="12">
        <v>41430</v>
      </c>
      <c r="L3229" s="12" t="s">
        <v>48</v>
      </c>
      <c r="M3229" s="13">
        <v>375</v>
      </c>
      <c r="N3229" s="11" t="s">
        <v>182</v>
      </c>
      <c r="O3229" s="11" t="s">
        <v>183</v>
      </c>
      <c r="P3229" s="11" t="s">
        <v>37</v>
      </c>
      <c r="Q3229" s="11" t="s">
        <v>30</v>
      </c>
      <c r="R3229" s="11" t="s">
        <v>17</v>
      </c>
    </row>
    <row r="3230" spans="1:18" x14ac:dyDescent="0.35">
      <c r="A3230" s="11" t="s">
        <v>12443</v>
      </c>
      <c r="B3230" s="11" t="s">
        <v>12443</v>
      </c>
      <c r="C3230" s="10" t="s">
        <v>40</v>
      </c>
      <c r="D3230" s="11" t="s">
        <v>43</v>
      </c>
      <c r="E3230" s="11" t="s">
        <v>8222</v>
      </c>
      <c r="F3230" s="11" t="s">
        <v>48</v>
      </c>
      <c r="G3230" s="11" t="s">
        <v>12250</v>
      </c>
      <c r="H3230" s="11" t="s">
        <v>12251</v>
      </c>
      <c r="I3230" s="11" t="s">
        <v>12444</v>
      </c>
      <c r="J3230" s="12">
        <v>40525</v>
      </c>
      <c r="K3230" s="12">
        <v>41430</v>
      </c>
      <c r="L3230" s="12" t="s">
        <v>48</v>
      </c>
      <c r="M3230" s="13">
        <v>375</v>
      </c>
      <c r="N3230" s="11" t="s">
        <v>182</v>
      </c>
      <c r="O3230" s="11" t="s">
        <v>183</v>
      </c>
      <c r="P3230" s="11" t="s">
        <v>37</v>
      </c>
      <c r="Q3230" s="11" t="s">
        <v>30</v>
      </c>
      <c r="R3230" s="11" t="s">
        <v>17</v>
      </c>
    </row>
    <row r="3231" spans="1:18" x14ac:dyDescent="0.35">
      <c r="A3231" s="11" t="s">
        <v>12445</v>
      </c>
      <c r="B3231" s="11" t="s">
        <v>12445</v>
      </c>
      <c r="C3231" s="10" t="s">
        <v>40</v>
      </c>
      <c r="D3231" s="11" t="s">
        <v>43</v>
      </c>
      <c r="E3231" s="11" t="s">
        <v>11233</v>
      </c>
      <c r="F3231" s="11" t="s">
        <v>48</v>
      </c>
      <c r="G3231" s="11" t="s">
        <v>416</v>
      </c>
      <c r="H3231" s="11" t="s">
        <v>11234</v>
      </c>
      <c r="I3231" s="11" t="s">
        <v>12446</v>
      </c>
      <c r="J3231" s="12">
        <v>38718</v>
      </c>
      <c r="K3231" s="12">
        <v>38718</v>
      </c>
      <c r="L3231" s="12" t="s">
        <v>48</v>
      </c>
      <c r="M3231" s="13">
        <v>394</v>
      </c>
      <c r="N3231" s="11" t="s">
        <v>634</v>
      </c>
      <c r="O3231" s="11" t="s">
        <v>635</v>
      </c>
      <c r="P3231" s="11" t="s">
        <v>37</v>
      </c>
      <c r="Q3231" s="11" t="s">
        <v>30</v>
      </c>
      <c r="R3231" s="11" t="s">
        <v>17</v>
      </c>
    </row>
    <row r="3232" spans="1:18" x14ac:dyDescent="0.35">
      <c r="A3232" s="11" t="s">
        <v>12447</v>
      </c>
      <c r="B3232" s="11" t="s">
        <v>12447</v>
      </c>
      <c r="C3232" s="10" t="s">
        <v>40</v>
      </c>
      <c r="D3232" s="11" t="s">
        <v>43</v>
      </c>
      <c r="E3232" s="11" t="s">
        <v>8222</v>
      </c>
      <c r="F3232" s="11" t="s">
        <v>48</v>
      </c>
      <c r="G3232" s="11" t="s">
        <v>12250</v>
      </c>
      <c r="H3232" s="11" t="s">
        <v>12251</v>
      </c>
      <c r="I3232" s="11" t="s">
        <v>12448</v>
      </c>
      <c r="J3232" s="12">
        <v>41430</v>
      </c>
      <c r="K3232" s="12">
        <v>41430</v>
      </c>
      <c r="L3232" s="12" t="s">
        <v>48</v>
      </c>
      <c r="M3232" s="13">
        <v>375</v>
      </c>
      <c r="N3232" s="11" t="s">
        <v>182</v>
      </c>
      <c r="O3232" s="11" t="s">
        <v>183</v>
      </c>
      <c r="P3232" s="11" t="s">
        <v>37</v>
      </c>
      <c r="Q3232" s="11" t="s">
        <v>30</v>
      </c>
      <c r="R3232" s="11" t="s">
        <v>17</v>
      </c>
    </row>
    <row r="3233" spans="1:18" x14ac:dyDescent="0.35">
      <c r="A3233" s="11" t="s">
        <v>12449</v>
      </c>
      <c r="B3233" s="11" t="s">
        <v>12449</v>
      </c>
      <c r="C3233" s="10" t="s">
        <v>40</v>
      </c>
      <c r="D3233" s="11" t="s">
        <v>43</v>
      </c>
      <c r="E3233" s="11" t="s">
        <v>8222</v>
      </c>
      <c r="F3233" s="11" t="s">
        <v>48</v>
      </c>
      <c r="G3233" s="11" t="s">
        <v>12250</v>
      </c>
      <c r="H3233" s="11" t="s">
        <v>12251</v>
      </c>
      <c r="I3233" s="11" t="s">
        <v>12450</v>
      </c>
      <c r="J3233" s="12">
        <v>42194</v>
      </c>
      <c r="K3233" s="12">
        <v>41430</v>
      </c>
      <c r="L3233" s="12" t="s">
        <v>48</v>
      </c>
      <c r="M3233" s="13">
        <v>375</v>
      </c>
      <c r="N3233" s="11" t="s">
        <v>182</v>
      </c>
      <c r="O3233" s="11" t="s">
        <v>183</v>
      </c>
      <c r="P3233" s="11" t="s">
        <v>37</v>
      </c>
      <c r="Q3233" s="11" t="s">
        <v>30</v>
      </c>
      <c r="R3233" s="11" t="s">
        <v>17</v>
      </c>
    </row>
    <row r="3234" spans="1:18" x14ac:dyDescent="0.35">
      <c r="A3234" s="11" t="s">
        <v>12451</v>
      </c>
      <c r="B3234" s="11" t="s">
        <v>12451</v>
      </c>
      <c r="C3234" s="10" t="s">
        <v>40</v>
      </c>
      <c r="D3234" s="11" t="s">
        <v>43</v>
      </c>
      <c r="E3234" s="11" t="s">
        <v>8222</v>
      </c>
      <c r="F3234" s="11" t="s">
        <v>48</v>
      </c>
      <c r="G3234" s="11" t="s">
        <v>12250</v>
      </c>
      <c r="H3234" s="11" t="s">
        <v>12251</v>
      </c>
      <c r="I3234" s="11" t="s">
        <v>12452</v>
      </c>
      <c r="J3234" s="12">
        <v>41430</v>
      </c>
      <c r="K3234" s="12">
        <v>41430</v>
      </c>
      <c r="L3234" s="12" t="s">
        <v>48</v>
      </c>
      <c r="M3234" s="13">
        <v>375</v>
      </c>
      <c r="N3234" s="11" t="s">
        <v>648</v>
      </c>
      <c r="O3234" s="11" t="s">
        <v>649</v>
      </c>
      <c r="P3234" s="11" t="s">
        <v>37</v>
      </c>
      <c r="Q3234" s="11" t="s">
        <v>30</v>
      </c>
      <c r="R3234" s="11" t="s">
        <v>17</v>
      </c>
    </row>
    <row r="3235" spans="1:18" x14ac:dyDescent="0.35">
      <c r="A3235" s="11" t="s">
        <v>12453</v>
      </c>
      <c r="B3235" s="11" t="s">
        <v>12453</v>
      </c>
      <c r="C3235" s="10" t="s">
        <v>40</v>
      </c>
      <c r="D3235" s="11" t="s">
        <v>43</v>
      </c>
      <c r="E3235" s="11" t="s">
        <v>12454</v>
      </c>
      <c r="F3235" s="11" t="s">
        <v>48</v>
      </c>
      <c r="G3235" s="11" t="s">
        <v>1531</v>
      </c>
      <c r="H3235" s="11" t="s">
        <v>12455</v>
      </c>
      <c r="I3235" s="11" t="s">
        <v>12456</v>
      </c>
      <c r="J3235" s="12">
        <v>41439</v>
      </c>
      <c r="K3235" s="12">
        <v>41439</v>
      </c>
      <c r="L3235" s="12" t="s">
        <v>48</v>
      </c>
      <c r="M3235" s="13">
        <v>1200</v>
      </c>
      <c r="N3235" s="11" t="s">
        <v>204</v>
      </c>
      <c r="O3235" s="11" t="s">
        <v>205</v>
      </c>
      <c r="P3235" s="11" t="s">
        <v>39</v>
      </c>
      <c r="Q3235" s="11" t="s">
        <v>30</v>
      </c>
      <c r="R3235" s="11" t="s">
        <v>17</v>
      </c>
    </row>
    <row r="3236" spans="1:18" x14ac:dyDescent="0.35">
      <c r="A3236" s="11" t="s">
        <v>12457</v>
      </c>
      <c r="B3236" s="11" t="s">
        <v>12457</v>
      </c>
      <c r="C3236" s="10" t="s">
        <v>40</v>
      </c>
      <c r="D3236" s="11" t="s">
        <v>43</v>
      </c>
      <c r="E3236" s="11" t="s">
        <v>12454</v>
      </c>
      <c r="F3236" s="11" t="s">
        <v>48</v>
      </c>
      <c r="G3236" s="11" t="s">
        <v>1531</v>
      </c>
      <c r="H3236" s="11" t="s">
        <v>12455</v>
      </c>
      <c r="I3236" s="11" t="s">
        <v>12458</v>
      </c>
      <c r="J3236" s="12">
        <v>41439</v>
      </c>
      <c r="K3236" s="12">
        <v>41439</v>
      </c>
      <c r="L3236" s="12" t="s">
        <v>48</v>
      </c>
      <c r="M3236" s="13">
        <v>1200</v>
      </c>
      <c r="N3236" s="11" t="s">
        <v>204</v>
      </c>
      <c r="O3236" s="11" t="s">
        <v>205</v>
      </c>
      <c r="P3236" s="11" t="s">
        <v>39</v>
      </c>
      <c r="Q3236" s="11" t="s">
        <v>30</v>
      </c>
      <c r="R3236" s="11" t="s">
        <v>17</v>
      </c>
    </row>
    <row r="3237" spans="1:18" x14ac:dyDescent="0.35">
      <c r="A3237" s="11" t="s">
        <v>12459</v>
      </c>
      <c r="B3237" s="11" t="s">
        <v>12459</v>
      </c>
      <c r="C3237" s="10" t="s">
        <v>40</v>
      </c>
      <c r="D3237" s="11" t="s">
        <v>43</v>
      </c>
      <c r="E3237" s="11" t="s">
        <v>12454</v>
      </c>
      <c r="F3237" s="11" t="s">
        <v>48</v>
      </c>
      <c r="G3237" s="11" t="s">
        <v>1531</v>
      </c>
      <c r="H3237" s="11" t="s">
        <v>12455</v>
      </c>
      <c r="I3237" s="11" t="s">
        <v>12460</v>
      </c>
      <c r="J3237" s="12">
        <v>41439</v>
      </c>
      <c r="K3237" s="12">
        <v>41439</v>
      </c>
      <c r="L3237" s="12" t="s">
        <v>48</v>
      </c>
      <c r="M3237" s="13">
        <v>1200</v>
      </c>
      <c r="N3237" s="11" t="s">
        <v>911</v>
      </c>
      <c r="O3237" s="11" t="s">
        <v>912</v>
      </c>
      <c r="P3237" s="11" t="s">
        <v>37</v>
      </c>
      <c r="Q3237" s="11" t="s">
        <v>30</v>
      </c>
      <c r="R3237" s="11" t="s">
        <v>17</v>
      </c>
    </row>
    <row r="3238" spans="1:18" x14ac:dyDescent="0.35">
      <c r="A3238" s="11" t="s">
        <v>12461</v>
      </c>
      <c r="B3238" s="11" t="s">
        <v>12461</v>
      </c>
      <c r="C3238" s="10" t="s">
        <v>40</v>
      </c>
      <c r="D3238" s="11" t="s">
        <v>43</v>
      </c>
      <c r="E3238" s="11" t="s">
        <v>12462</v>
      </c>
      <c r="F3238" s="11" t="s">
        <v>48</v>
      </c>
      <c r="G3238" s="11" t="s">
        <v>1148</v>
      </c>
      <c r="H3238" s="11" t="s">
        <v>12463</v>
      </c>
      <c r="I3238" s="11" t="s">
        <v>12464</v>
      </c>
      <c r="J3238" s="12">
        <v>38082</v>
      </c>
      <c r="K3238" s="12">
        <v>38082</v>
      </c>
      <c r="L3238" s="12" t="s">
        <v>48</v>
      </c>
      <c r="M3238" s="13">
        <v>3000</v>
      </c>
      <c r="N3238" s="11" t="s">
        <v>77</v>
      </c>
      <c r="O3238" s="11" t="s">
        <v>78</v>
      </c>
      <c r="P3238" s="11" t="s">
        <v>39</v>
      </c>
      <c r="Q3238" s="11" t="s">
        <v>30</v>
      </c>
      <c r="R3238" s="11" t="s">
        <v>17</v>
      </c>
    </row>
    <row r="3239" spans="1:18" x14ac:dyDescent="0.35">
      <c r="A3239" s="11" t="s">
        <v>12465</v>
      </c>
      <c r="B3239" s="11" t="s">
        <v>12465</v>
      </c>
      <c r="C3239" s="10" t="s">
        <v>40</v>
      </c>
      <c r="D3239" s="11" t="s">
        <v>43</v>
      </c>
      <c r="E3239" s="11" t="s">
        <v>4352</v>
      </c>
      <c r="F3239" s="11" t="s">
        <v>48</v>
      </c>
      <c r="G3239" s="11" t="s">
        <v>1148</v>
      </c>
      <c r="H3239" s="11" t="s">
        <v>12466</v>
      </c>
      <c r="I3239" s="11" t="s">
        <v>12467</v>
      </c>
      <c r="J3239" s="12">
        <v>38082</v>
      </c>
      <c r="K3239" s="12">
        <v>38082</v>
      </c>
      <c r="L3239" s="12" t="s">
        <v>48</v>
      </c>
      <c r="M3239" s="13">
        <v>600</v>
      </c>
      <c r="N3239" s="11" t="s">
        <v>1103</v>
      </c>
      <c r="O3239" s="11" t="s">
        <v>1104</v>
      </c>
      <c r="P3239" s="11" t="s">
        <v>37</v>
      </c>
      <c r="Q3239" s="11" t="s">
        <v>30</v>
      </c>
      <c r="R3239" s="11" t="s">
        <v>17</v>
      </c>
    </row>
    <row r="3240" spans="1:18" x14ac:dyDescent="0.35">
      <c r="A3240" s="11" t="s">
        <v>12468</v>
      </c>
      <c r="B3240" s="11" t="s">
        <v>12468</v>
      </c>
      <c r="C3240" s="10" t="s">
        <v>40</v>
      </c>
      <c r="D3240" s="11" t="s">
        <v>43</v>
      </c>
      <c r="E3240" s="11" t="s">
        <v>12469</v>
      </c>
      <c r="F3240" s="11"/>
      <c r="G3240" s="11" t="s">
        <v>1148</v>
      </c>
      <c r="H3240" s="11" t="s">
        <v>11136</v>
      </c>
      <c r="I3240" s="11" t="s">
        <v>12470</v>
      </c>
      <c r="J3240" s="12">
        <v>38082</v>
      </c>
      <c r="K3240" s="12">
        <v>38082</v>
      </c>
      <c r="L3240" s="12" t="s">
        <v>48</v>
      </c>
      <c r="M3240" s="13">
        <v>782.6</v>
      </c>
      <c r="N3240" s="11" t="s">
        <v>1103</v>
      </c>
      <c r="O3240" s="11" t="s">
        <v>1104</v>
      </c>
      <c r="P3240" s="11" t="s">
        <v>39</v>
      </c>
      <c r="Q3240" s="11" t="s">
        <v>30</v>
      </c>
      <c r="R3240" s="11" t="s">
        <v>17</v>
      </c>
    </row>
    <row r="3241" spans="1:18" x14ac:dyDescent="0.35">
      <c r="A3241" s="11" t="s">
        <v>12471</v>
      </c>
      <c r="B3241" s="11" t="s">
        <v>12471</v>
      </c>
      <c r="C3241" s="10" t="s">
        <v>40</v>
      </c>
      <c r="D3241" s="11" t="s">
        <v>43</v>
      </c>
      <c r="E3241" s="11" t="s">
        <v>12469</v>
      </c>
      <c r="F3241" s="11"/>
      <c r="G3241" s="11" t="s">
        <v>1148</v>
      </c>
      <c r="H3241" s="11" t="s">
        <v>11136</v>
      </c>
      <c r="I3241" s="11" t="s">
        <v>12472</v>
      </c>
      <c r="J3241" s="12">
        <v>38082</v>
      </c>
      <c r="K3241" s="12">
        <v>38082</v>
      </c>
      <c r="L3241" s="12" t="s">
        <v>48</v>
      </c>
      <c r="M3241" s="13">
        <v>782.6</v>
      </c>
      <c r="N3241" s="11" t="s">
        <v>1103</v>
      </c>
      <c r="O3241" s="11" t="s">
        <v>1104</v>
      </c>
      <c r="P3241" s="11" t="s">
        <v>39</v>
      </c>
      <c r="Q3241" s="11" t="s">
        <v>30</v>
      </c>
      <c r="R3241" s="11" t="s">
        <v>17</v>
      </c>
    </row>
    <row r="3242" spans="1:18" x14ac:dyDescent="0.35">
      <c r="A3242" s="11" t="s">
        <v>12473</v>
      </c>
      <c r="B3242" s="11" t="s">
        <v>12473</v>
      </c>
      <c r="C3242" s="10" t="s">
        <v>40</v>
      </c>
      <c r="D3242" s="11" t="s">
        <v>43</v>
      </c>
      <c r="E3242" s="11" t="s">
        <v>1153</v>
      </c>
      <c r="F3242" s="11"/>
      <c r="G3242" s="11" t="s">
        <v>1148</v>
      </c>
      <c r="H3242" s="11" t="s">
        <v>554</v>
      </c>
      <c r="I3242" s="11" t="s">
        <v>12474</v>
      </c>
      <c r="J3242" s="12">
        <v>38082</v>
      </c>
      <c r="K3242" s="12">
        <v>38082</v>
      </c>
      <c r="L3242" s="12" t="s">
        <v>48</v>
      </c>
      <c r="M3242" s="13">
        <v>782.6</v>
      </c>
      <c r="N3242" s="11" t="s">
        <v>1103</v>
      </c>
      <c r="O3242" s="11" t="s">
        <v>1104</v>
      </c>
      <c r="P3242" s="11" t="s">
        <v>39</v>
      </c>
      <c r="Q3242" s="11" t="s">
        <v>30</v>
      </c>
      <c r="R3242" s="11" t="s">
        <v>17</v>
      </c>
    </row>
    <row r="3243" spans="1:18" x14ac:dyDescent="0.35">
      <c r="A3243" s="11" t="s">
        <v>12475</v>
      </c>
      <c r="B3243" s="11" t="s">
        <v>12475</v>
      </c>
      <c r="C3243" s="10" t="s">
        <v>40</v>
      </c>
      <c r="D3243" s="11" t="s">
        <v>43</v>
      </c>
      <c r="E3243" s="11" t="s">
        <v>1153</v>
      </c>
      <c r="F3243" s="11"/>
      <c r="G3243" s="11" t="s">
        <v>1148</v>
      </c>
      <c r="H3243" s="11" t="s">
        <v>1154</v>
      </c>
      <c r="I3243" s="11" t="s">
        <v>12476</v>
      </c>
      <c r="J3243" s="12">
        <v>38082</v>
      </c>
      <c r="K3243" s="12">
        <v>38082</v>
      </c>
      <c r="L3243" s="12" t="s">
        <v>48</v>
      </c>
      <c r="M3243" s="13">
        <v>782.6</v>
      </c>
      <c r="N3243" s="11" t="s">
        <v>1103</v>
      </c>
      <c r="O3243" s="11" t="s">
        <v>1104</v>
      </c>
      <c r="P3243" s="11" t="s">
        <v>39</v>
      </c>
      <c r="Q3243" s="11" t="s">
        <v>30</v>
      </c>
      <c r="R3243" s="11" t="s">
        <v>17</v>
      </c>
    </row>
    <row r="3244" spans="1:18" x14ac:dyDescent="0.35">
      <c r="A3244" s="11" t="s">
        <v>12477</v>
      </c>
      <c r="B3244" s="11" t="s">
        <v>12477</v>
      </c>
      <c r="C3244" s="10" t="s">
        <v>40</v>
      </c>
      <c r="D3244" s="11" t="s">
        <v>43</v>
      </c>
      <c r="E3244" s="11" t="s">
        <v>1153</v>
      </c>
      <c r="F3244" s="11"/>
      <c r="G3244" s="11" t="s">
        <v>1148</v>
      </c>
      <c r="H3244" s="11" t="s">
        <v>1154</v>
      </c>
      <c r="I3244" s="11" t="s">
        <v>12478</v>
      </c>
      <c r="J3244" s="12">
        <v>38082</v>
      </c>
      <c r="K3244" s="12">
        <v>38082</v>
      </c>
      <c r="L3244" s="12" t="s">
        <v>48</v>
      </c>
      <c r="M3244" s="13">
        <v>782.6</v>
      </c>
      <c r="N3244" s="11" t="s">
        <v>1103</v>
      </c>
      <c r="O3244" s="11" t="s">
        <v>1104</v>
      </c>
      <c r="P3244" s="11" t="s">
        <v>39</v>
      </c>
      <c r="Q3244" s="11" t="s">
        <v>30</v>
      </c>
      <c r="R3244" s="11" t="s">
        <v>17</v>
      </c>
    </row>
    <row r="3245" spans="1:18" x14ac:dyDescent="0.35">
      <c r="A3245" s="11" t="s">
        <v>12479</v>
      </c>
      <c r="B3245" s="11" t="s">
        <v>12479</v>
      </c>
      <c r="C3245" s="10" t="s">
        <v>40</v>
      </c>
      <c r="D3245" s="11" t="s">
        <v>43</v>
      </c>
      <c r="E3245" s="11" t="s">
        <v>1153</v>
      </c>
      <c r="F3245" s="11"/>
      <c r="G3245" s="11" t="s">
        <v>1148</v>
      </c>
      <c r="H3245" s="11" t="s">
        <v>1149</v>
      </c>
      <c r="I3245" s="11" t="s">
        <v>12480</v>
      </c>
      <c r="J3245" s="12">
        <v>38082</v>
      </c>
      <c r="K3245" s="12">
        <v>38082</v>
      </c>
      <c r="L3245" s="12" t="s">
        <v>48</v>
      </c>
      <c r="M3245" s="13">
        <v>782.6</v>
      </c>
      <c r="N3245" s="11" t="s">
        <v>1103</v>
      </c>
      <c r="O3245" s="11" t="s">
        <v>1104</v>
      </c>
      <c r="P3245" s="11" t="s">
        <v>39</v>
      </c>
      <c r="Q3245" s="11" t="s">
        <v>30</v>
      </c>
      <c r="R3245" s="11" t="s">
        <v>17</v>
      </c>
    </row>
    <row r="3246" spans="1:18" x14ac:dyDescent="0.35">
      <c r="A3246" s="11" t="s">
        <v>12481</v>
      </c>
      <c r="B3246" s="11" t="s">
        <v>12481</v>
      </c>
      <c r="C3246" s="10" t="s">
        <v>40</v>
      </c>
      <c r="D3246" s="11" t="s">
        <v>43</v>
      </c>
      <c r="E3246" s="11" t="s">
        <v>1153</v>
      </c>
      <c r="F3246" s="11"/>
      <c r="G3246" s="11" t="s">
        <v>1148</v>
      </c>
      <c r="H3246" s="11" t="s">
        <v>1149</v>
      </c>
      <c r="I3246" s="11" t="s">
        <v>12482</v>
      </c>
      <c r="J3246" s="12">
        <v>38082</v>
      </c>
      <c r="K3246" s="12">
        <v>38082</v>
      </c>
      <c r="L3246" s="12" t="s">
        <v>48</v>
      </c>
      <c r="M3246" s="13">
        <v>782.6</v>
      </c>
      <c r="N3246" s="11" t="s">
        <v>1103</v>
      </c>
      <c r="O3246" s="11" t="s">
        <v>1104</v>
      </c>
      <c r="P3246" s="11" t="s">
        <v>39</v>
      </c>
      <c r="Q3246" s="11" t="s">
        <v>30</v>
      </c>
      <c r="R3246" s="11" t="s">
        <v>17</v>
      </c>
    </row>
    <row r="3247" spans="1:18" x14ac:dyDescent="0.35">
      <c r="A3247" s="11" t="s">
        <v>12483</v>
      </c>
      <c r="B3247" s="11" t="s">
        <v>12483</v>
      </c>
      <c r="C3247" s="10" t="s">
        <v>40</v>
      </c>
      <c r="D3247" s="11" t="s">
        <v>43</v>
      </c>
      <c r="E3247" s="11" t="s">
        <v>4347</v>
      </c>
      <c r="F3247" s="11"/>
      <c r="G3247" s="11" t="s">
        <v>1148</v>
      </c>
      <c r="H3247" s="11" t="s">
        <v>12484</v>
      </c>
      <c r="I3247" s="11" t="s">
        <v>12485</v>
      </c>
      <c r="J3247" s="12">
        <v>38082</v>
      </c>
      <c r="K3247" s="12">
        <v>38082</v>
      </c>
      <c r="L3247" s="12" t="s">
        <v>48</v>
      </c>
      <c r="M3247" s="13">
        <v>782.6</v>
      </c>
      <c r="N3247" s="11" t="s">
        <v>1103</v>
      </c>
      <c r="O3247" s="11" t="s">
        <v>1104</v>
      </c>
      <c r="P3247" s="11" t="s">
        <v>39</v>
      </c>
      <c r="Q3247" s="11" t="s">
        <v>30</v>
      </c>
      <c r="R3247" s="11" t="s">
        <v>17</v>
      </c>
    </row>
    <row r="3248" spans="1:18" x14ac:dyDescent="0.35">
      <c r="A3248" s="11" t="s">
        <v>12486</v>
      </c>
      <c r="B3248" s="11" t="s">
        <v>12486</v>
      </c>
      <c r="C3248" s="10" t="s">
        <v>40</v>
      </c>
      <c r="D3248" s="11" t="s">
        <v>43</v>
      </c>
      <c r="E3248" s="11" t="s">
        <v>12487</v>
      </c>
      <c r="F3248" s="11"/>
      <c r="G3248" s="11" t="s">
        <v>1148</v>
      </c>
      <c r="H3248" s="11" t="s">
        <v>12488</v>
      </c>
      <c r="I3248" s="11" t="s">
        <v>12489</v>
      </c>
      <c r="J3248" s="12">
        <v>38082</v>
      </c>
      <c r="K3248" s="12">
        <v>38082</v>
      </c>
      <c r="L3248" s="12" t="s">
        <v>48</v>
      </c>
      <c r="M3248" s="13">
        <v>782.6</v>
      </c>
      <c r="N3248" s="11" t="s">
        <v>77</v>
      </c>
      <c r="O3248" s="11" t="s">
        <v>78</v>
      </c>
      <c r="P3248" s="11" t="s">
        <v>39</v>
      </c>
      <c r="Q3248" s="11" t="s">
        <v>30</v>
      </c>
      <c r="R3248" s="11" t="s">
        <v>17</v>
      </c>
    </row>
    <row r="3249" spans="1:18" x14ac:dyDescent="0.35">
      <c r="A3249" s="11" t="s">
        <v>12490</v>
      </c>
      <c r="B3249" s="11" t="s">
        <v>12490</v>
      </c>
      <c r="C3249" s="10" t="s">
        <v>40</v>
      </c>
      <c r="D3249" s="11" t="s">
        <v>43</v>
      </c>
      <c r="E3249" s="11" t="s">
        <v>12487</v>
      </c>
      <c r="F3249" s="11"/>
      <c r="G3249" s="11" t="s">
        <v>1148</v>
      </c>
      <c r="H3249" s="11" t="s">
        <v>12488</v>
      </c>
      <c r="I3249" s="11" t="s">
        <v>12491</v>
      </c>
      <c r="J3249" s="12">
        <v>38082</v>
      </c>
      <c r="K3249" s="12">
        <v>38082</v>
      </c>
      <c r="L3249" s="12" t="s">
        <v>48</v>
      </c>
      <c r="M3249" s="13">
        <v>782.6</v>
      </c>
      <c r="N3249" s="11" t="s">
        <v>77</v>
      </c>
      <c r="O3249" s="11" t="s">
        <v>78</v>
      </c>
      <c r="P3249" s="11" t="s">
        <v>39</v>
      </c>
      <c r="Q3249" s="11" t="s">
        <v>30</v>
      </c>
      <c r="R3249" s="11" t="s">
        <v>17</v>
      </c>
    </row>
    <row r="3250" spans="1:18" x14ac:dyDescent="0.35">
      <c r="A3250" s="11" t="s">
        <v>12492</v>
      </c>
      <c r="B3250" s="11" t="s">
        <v>12492</v>
      </c>
      <c r="C3250" s="10" t="s">
        <v>40</v>
      </c>
      <c r="D3250" s="11" t="s">
        <v>43</v>
      </c>
      <c r="E3250" s="11" t="s">
        <v>1153</v>
      </c>
      <c r="F3250" s="11"/>
      <c r="G3250" s="11" t="s">
        <v>1148</v>
      </c>
      <c r="H3250" s="11" t="s">
        <v>12493</v>
      </c>
      <c r="I3250" s="11" t="s">
        <v>12494</v>
      </c>
      <c r="J3250" s="12">
        <v>38082</v>
      </c>
      <c r="K3250" s="12">
        <v>38082</v>
      </c>
      <c r="L3250" s="12" t="s">
        <v>48</v>
      </c>
      <c r="M3250" s="13">
        <v>782.6</v>
      </c>
      <c r="N3250" s="11" t="s">
        <v>1103</v>
      </c>
      <c r="O3250" s="11" t="s">
        <v>1104</v>
      </c>
      <c r="P3250" s="11" t="s">
        <v>39</v>
      </c>
      <c r="Q3250" s="11" t="s">
        <v>30</v>
      </c>
      <c r="R3250" s="11" t="s">
        <v>17</v>
      </c>
    </row>
    <row r="3251" spans="1:18" x14ac:dyDescent="0.35">
      <c r="A3251" s="11" t="s">
        <v>12495</v>
      </c>
      <c r="B3251" s="11" t="s">
        <v>12495</v>
      </c>
      <c r="C3251" s="10" t="s">
        <v>40</v>
      </c>
      <c r="D3251" s="11" t="s">
        <v>43</v>
      </c>
      <c r="E3251" s="11" t="s">
        <v>1153</v>
      </c>
      <c r="F3251" s="11"/>
      <c r="G3251" s="11" t="s">
        <v>1148</v>
      </c>
      <c r="H3251" s="11" t="s">
        <v>12496</v>
      </c>
      <c r="I3251" s="11" t="s">
        <v>12497</v>
      </c>
      <c r="J3251" s="12">
        <v>38082</v>
      </c>
      <c r="K3251" s="12">
        <v>38082</v>
      </c>
      <c r="L3251" s="12" t="s">
        <v>48</v>
      </c>
      <c r="M3251" s="13">
        <v>782.6</v>
      </c>
      <c r="N3251" s="11" t="s">
        <v>1103</v>
      </c>
      <c r="O3251" s="11" t="s">
        <v>1104</v>
      </c>
      <c r="P3251" s="11" t="s">
        <v>39</v>
      </c>
      <c r="Q3251" s="11" t="s">
        <v>30</v>
      </c>
      <c r="R3251" s="11" t="s">
        <v>17</v>
      </c>
    </row>
    <row r="3252" spans="1:18" x14ac:dyDescent="0.35">
      <c r="A3252" s="11" t="s">
        <v>12498</v>
      </c>
      <c r="B3252" s="11" t="s">
        <v>12498</v>
      </c>
      <c r="C3252" s="10" t="s">
        <v>40</v>
      </c>
      <c r="D3252" s="11" t="s">
        <v>43</v>
      </c>
      <c r="E3252" s="11" t="s">
        <v>1153</v>
      </c>
      <c r="F3252" s="11"/>
      <c r="G3252" s="11" t="s">
        <v>1148</v>
      </c>
      <c r="H3252" s="11" t="s">
        <v>12499</v>
      </c>
      <c r="I3252" s="11" t="s">
        <v>12500</v>
      </c>
      <c r="J3252" s="12">
        <v>38082</v>
      </c>
      <c r="K3252" s="12">
        <v>38082</v>
      </c>
      <c r="L3252" s="12" t="s">
        <v>48</v>
      </c>
      <c r="M3252" s="13">
        <v>782.6</v>
      </c>
      <c r="N3252" s="11" t="s">
        <v>1103</v>
      </c>
      <c r="O3252" s="11" t="s">
        <v>1104</v>
      </c>
      <c r="P3252" s="11" t="s">
        <v>39</v>
      </c>
      <c r="Q3252" s="11" t="s">
        <v>30</v>
      </c>
      <c r="R3252" s="11" t="s">
        <v>17</v>
      </c>
    </row>
    <row r="3253" spans="1:18" x14ac:dyDescent="0.35">
      <c r="A3253" s="11" t="s">
        <v>12501</v>
      </c>
      <c r="B3253" s="11" t="s">
        <v>12501</v>
      </c>
      <c r="C3253" s="10" t="s">
        <v>40</v>
      </c>
      <c r="D3253" s="11" t="s">
        <v>43</v>
      </c>
      <c r="E3253" s="11" t="s">
        <v>12270</v>
      </c>
      <c r="F3253" s="11"/>
      <c r="G3253" s="11" t="s">
        <v>725</v>
      </c>
      <c r="H3253" s="11" t="s">
        <v>12271</v>
      </c>
      <c r="I3253" s="11" t="s">
        <v>12502</v>
      </c>
      <c r="J3253" s="12">
        <v>42465</v>
      </c>
      <c r="K3253" s="12">
        <v>42465</v>
      </c>
      <c r="L3253" s="12" t="s">
        <v>48</v>
      </c>
      <c r="M3253" s="13">
        <v>100</v>
      </c>
      <c r="N3253" s="11" t="s">
        <v>360</v>
      </c>
      <c r="O3253" s="11" t="s">
        <v>361</v>
      </c>
      <c r="P3253" s="11" t="s">
        <v>38</v>
      </c>
      <c r="Q3253" s="11" t="s">
        <v>30</v>
      </c>
      <c r="R3253" s="11" t="s">
        <v>17</v>
      </c>
    </row>
    <row r="3254" spans="1:18" x14ac:dyDescent="0.35">
      <c r="A3254" s="11" t="s">
        <v>12503</v>
      </c>
      <c r="B3254" s="11" t="s">
        <v>12503</v>
      </c>
      <c r="C3254" s="10" t="s">
        <v>40</v>
      </c>
      <c r="D3254" s="11" t="s">
        <v>43</v>
      </c>
      <c r="E3254" s="11" t="s">
        <v>8222</v>
      </c>
      <c r="F3254" s="11"/>
      <c r="G3254" s="11" t="s">
        <v>12250</v>
      </c>
      <c r="H3254" s="11" t="s">
        <v>12251</v>
      </c>
      <c r="I3254" s="11" t="s">
        <v>12504</v>
      </c>
      <c r="J3254" s="12">
        <v>40525</v>
      </c>
      <c r="K3254" s="12">
        <v>41430</v>
      </c>
      <c r="L3254" s="12" t="s">
        <v>48</v>
      </c>
      <c r="M3254" s="13">
        <v>375</v>
      </c>
      <c r="N3254" s="11" t="s">
        <v>360</v>
      </c>
      <c r="O3254" s="11" t="s">
        <v>361</v>
      </c>
      <c r="P3254" s="11" t="s">
        <v>37</v>
      </c>
      <c r="Q3254" s="11" t="s">
        <v>30</v>
      </c>
      <c r="R3254" s="11" t="s">
        <v>17</v>
      </c>
    </row>
    <row r="3255" spans="1:18" x14ac:dyDescent="0.35">
      <c r="A3255" s="11" t="s">
        <v>12505</v>
      </c>
      <c r="B3255" s="11" t="s">
        <v>12505</v>
      </c>
      <c r="C3255" s="10" t="s">
        <v>40</v>
      </c>
      <c r="D3255" s="11" t="s">
        <v>43</v>
      </c>
      <c r="E3255" s="11" t="s">
        <v>8222</v>
      </c>
      <c r="F3255" s="11" t="s">
        <v>48</v>
      </c>
      <c r="G3255" s="11" t="s">
        <v>12250</v>
      </c>
      <c r="H3255" s="11" t="s">
        <v>12251</v>
      </c>
      <c r="I3255" s="11" t="s">
        <v>12506</v>
      </c>
      <c r="J3255" s="12">
        <v>40525</v>
      </c>
      <c r="K3255" s="12">
        <v>41430</v>
      </c>
      <c r="L3255" s="12" t="s">
        <v>48</v>
      </c>
      <c r="M3255" s="13">
        <v>375</v>
      </c>
      <c r="N3255" s="11" t="s">
        <v>182</v>
      </c>
      <c r="O3255" s="11" t="s">
        <v>183</v>
      </c>
      <c r="P3255" s="11" t="s">
        <v>37</v>
      </c>
      <c r="Q3255" s="11" t="s">
        <v>30</v>
      </c>
      <c r="R3255" s="11" t="s">
        <v>17</v>
      </c>
    </row>
    <row r="3256" spans="1:18" x14ac:dyDescent="0.35">
      <c r="A3256" s="11" t="s">
        <v>12507</v>
      </c>
      <c r="B3256" s="11" t="s">
        <v>12507</v>
      </c>
      <c r="C3256" s="10" t="s">
        <v>40</v>
      </c>
      <c r="D3256" s="11" t="s">
        <v>43</v>
      </c>
      <c r="E3256" s="11" t="s">
        <v>12508</v>
      </c>
      <c r="F3256" s="11" t="s">
        <v>48</v>
      </c>
      <c r="G3256" s="11" t="s">
        <v>450</v>
      </c>
      <c r="H3256" s="11" t="s">
        <v>12509</v>
      </c>
      <c r="I3256" s="11" t="s">
        <v>12510</v>
      </c>
      <c r="J3256" s="12">
        <v>40861</v>
      </c>
      <c r="K3256" s="12">
        <v>40861</v>
      </c>
      <c r="L3256" s="12" t="s">
        <v>48</v>
      </c>
      <c r="M3256" s="13">
        <v>2500</v>
      </c>
      <c r="N3256" s="11" t="s">
        <v>77</v>
      </c>
      <c r="O3256" s="11" t="s">
        <v>78</v>
      </c>
      <c r="P3256" s="11" t="s">
        <v>39</v>
      </c>
      <c r="Q3256" s="11" t="s">
        <v>30</v>
      </c>
      <c r="R3256" s="11" t="s">
        <v>17</v>
      </c>
    </row>
    <row r="3257" spans="1:18" x14ac:dyDescent="0.35">
      <c r="A3257" s="11" t="s">
        <v>12511</v>
      </c>
      <c r="B3257" s="11" t="s">
        <v>12511</v>
      </c>
      <c r="C3257" s="10" t="s">
        <v>40</v>
      </c>
      <c r="D3257" s="11" t="s">
        <v>43</v>
      </c>
      <c r="E3257" s="11" t="s">
        <v>12508</v>
      </c>
      <c r="F3257" s="11" t="s">
        <v>48</v>
      </c>
      <c r="G3257" s="11" t="s">
        <v>450</v>
      </c>
      <c r="H3257" s="11" t="s">
        <v>12509</v>
      </c>
      <c r="I3257" s="11" t="s">
        <v>12512</v>
      </c>
      <c r="J3257" s="12">
        <v>40861</v>
      </c>
      <c r="K3257" s="12">
        <v>40861</v>
      </c>
      <c r="L3257" s="12" t="s">
        <v>48</v>
      </c>
      <c r="M3257" s="13">
        <v>2500</v>
      </c>
      <c r="N3257" s="11" t="s">
        <v>77</v>
      </c>
      <c r="O3257" s="11" t="s">
        <v>78</v>
      </c>
      <c r="P3257" s="11" t="s">
        <v>39</v>
      </c>
      <c r="Q3257" s="11" t="s">
        <v>30</v>
      </c>
      <c r="R3257" s="11" t="s">
        <v>17</v>
      </c>
    </row>
    <row r="3258" spans="1:18" x14ac:dyDescent="0.35">
      <c r="A3258" s="11" t="s">
        <v>12513</v>
      </c>
      <c r="B3258" s="11" t="s">
        <v>12513</v>
      </c>
      <c r="C3258" s="10" t="s">
        <v>40</v>
      </c>
      <c r="D3258" s="11" t="s">
        <v>43</v>
      </c>
      <c r="E3258" s="11" t="s">
        <v>12508</v>
      </c>
      <c r="F3258" s="11" t="s">
        <v>48</v>
      </c>
      <c r="G3258" s="11" t="s">
        <v>450</v>
      </c>
      <c r="H3258" s="11" t="s">
        <v>12509</v>
      </c>
      <c r="I3258" s="11" t="s">
        <v>12514</v>
      </c>
      <c r="J3258" s="12">
        <v>40861</v>
      </c>
      <c r="K3258" s="12">
        <v>40861</v>
      </c>
      <c r="L3258" s="12" t="s">
        <v>48</v>
      </c>
      <c r="M3258" s="13">
        <v>2500</v>
      </c>
      <c r="N3258" s="11" t="s">
        <v>77</v>
      </c>
      <c r="O3258" s="11" t="s">
        <v>78</v>
      </c>
      <c r="P3258" s="11" t="s">
        <v>39</v>
      </c>
      <c r="Q3258" s="11" t="s">
        <v>30</v>
      </c>
      <c r="R3258" s="11" t="s">
        <v>17</v>
      </c>
    </row>
    <row r="3259" spans="1:18" x14ac:dyDescent="0.35">
      <c r="A3259" s="11" t="s">
        <v>12515</v>
      </c>
      <c r="B3259" s="11" t="s">
        <v>12515</v>
      </c>
      <c r="C3259" s="10" t="s">
        <v>40</v>
      </c>
      <c r="D3259" s="11" t="s">
        <v>43</v>
      </c>
      <c r="E3259" s="11" t="s">
        <v>12508</v>
      </c>
      <c r="F3259" s="11" t="s">
        <v>48</v>
      </c>
      <c r="G3259" s="11" t="s">
        <v>450</v>
      </c>
      <c r="H3259" s="11" t="s">
        <v>12509</v>
      </c>
      <c r="I3259" s="11" t="s">
        <v>12516</v>
      </c>
      <c r="J3259" s="12">
        <v>40861</v>
      </c>
      <c r="K3259" s="12">
        <v>40861</v>
      </c>
      <c r="L3259" s="12" t="s">
        <v>48</v>
      </c>
      <c r="M3259" s="13">
        <v>2500</v>
      </c>
      <c r="N3259" s="11" t="s">
        <v>77</v>
      </c>
      <c r="O3259" s="11" t="s">
        <v>78</v>
      </c>
      <c r="P3259" s="11" t="s">
        <v>39</v>
      </c>
      <c r="Q3259" s="11" t="s">
        <v>30</v>
      </c>
      <c r="R3259" s="11" t="s">
        <v>17</v>
      </c>
    </row>
    <row r="3260" spans="1:18" x14ac:dyDescent="0.35">
      <c r="A3260" s="11" t="s">
        <v>12517</v>
      </c>
      <c r="B3260" s="11" t="s">
        <v>12517</v>
      </c>
      <c r="C3260" s="10" t="s">
        <v>40</v>
      </c>
      <c r="D3260" s="11" t="s">
        <v>43</v>
      </c>
      <c r="E3260" s="11" t="s">
        <v>12508</v>
      </c>
      <c r="F3260" s="11" t="s">
        <v>48</v>
      </c>
      <c r="G3260" s="11" t="s">
        <v>450</v>
      </c>
      <c r="H3260" s="11" t="s">
        <v>12509</v>
      </c>
      <c r="I3260" s="11" t="s">
        <v>12518</v>
      </c>
      <c r="J3260" s="12">
        <v>40525</v>
      </c>
      <c r="K3260" s="12">
        <v>40861</v>
      </c>
      <c r="L3260" s="12" t="s">
        <v>48</v>
      </c>
      <c r="M3260" s="13">
        <v>2500</v>
      </c>
      <c r="N3260" s="11" t="s">
        <v>77</v>
      </c>
      <c r="O3260" s="11" t="s">
        <v>78</v>
      </c>
      <c r="P3260" s="11" t="s">
        <v>39</v>
      </c>
      <c r="Q3260" s="11" t="s">
        <v>30</v>
      </c>
      <c r="R3260" s="11" t="s">
        <v>17</v>
      </c>
    </row>
    <row r="3261" spans="1:18" x14ac:dyDescent="0.35">
      <c r="A3261" s="11" t="s">
        <v>12519</v>
      </c>
      <c r="B3261" s="11" t="s">
        <v>12519</v>
      </c>
      <c r="C3261" s="10" t="s">
        <v>40</v>
      </c>
      <c r="D3261" s="11" t="s">
        <v>43</v>
      </c>
      <c r="E3261" s="11" t="s">
        <v>12508</v>
      </c>
      <c r="F3261" s="11" t="s">
        <v>48</v>
      </c>
      <c r="G3261" s="11" t="s">
        <v>450</v>
      </c>
      <c r="H3261" s="11" t="s">
        <v>12509</v>
      </c>
      <c r="I3261" s="11" t="s">
        <v>12520</v>
      </c>
      <c r="J3261" s="12">
        <v>40861</v>
      </c>
      <c r="K3261" s="12">
        <v>40861</v>
      </c>
      <c r="L3261" s="12" t="s">
        <v>48</v>
      </c>
      <c r="M3261" s="13">
        <v>2500</v>
      </c>
      <c r="N3261" s="11" t="s">
        <v>77</v>
      </c>
      <c r="O3261" s="11" t="s">
        <v>78</v>
      </c>
      <c r="P3261" s="11" t="s">
        <v>39</v>
      </c>
      <c r="Q3261" s="11" t="s">
        <v>30</v>
      </c>
      <c r="R3261" s="11" t="s">
        <v>17</v>
      </c>
    </row>
    <row r="3262" spans="1:18" x14ac:dyDescent="0.35">
      <c r="A3262" s="11" t="s">
        <v>12521</v>
      </c>
      <c r="B3262" s="11" t="s">
        <v>12521</v>
      </c>
      <c r="C3262" s="10" t="s">
        <v>40</v>
      </c>
      <c r="D3262" s="11" t="s">
        <v>43</v>
      </c>
      <c r="E3262" s="11" t="s">
        <v>12508</v>
      </c>
      <c r="F3262" s="11" t="s">
        <v>48</v>
      </c>
      <c r="G3262" s="11" t="s">
        <v>450</v>
      </c>
      <c r="H3262" s="11" t="s">
        <v>12509</v>
      </c>
      <c r="I3262" s="11" t="s">
        <v>12522</v>
      </c>
      <c r="J3262" s="12">
        <v>40861</v>
      </c>
      <c r="K3262" s="12">
        <v>40861</v>
      </c>
      <c r="L3262" s="12" t="s">
        <v>48</v>
      </c>
      <c r="M3262" s="13">
        <v>2500</v>
      </c>
      <c r="N3262" s="11" t="s">
        <v>77</v>
      </c>
      <c r="O3262" s="11" t="s">
        <v>78</v>
      </c>
      <c r="P3262" s="11" t="s">
        <v>39</v>
      </c>
      <c r="Q3262" s="11" t="s">
        <v>30</v>
      </c>
      <c r="R3262" s="11" t="s">
        <v>17</v>
      </c>
    </row>
    <row r="3263" spans="1:18" x14ac:dyDescent="0.35">
      <c r="A3263" s="11" t="s">
        <v>12523</v>
      </c>
      <c r="B3263" s="11" t="s">
        <v>12523</v>
      </c>
      <c r="C3263" s="10" t="s">
        <v>40</v>
      </c>
      <c r="D3263" s="11" t="s">
        <v>43</v>
      </c>
      <c r="E3263" s="11" t="s">
        <v>12508</v>
      </c>
      <c r="F3263" s="11" t="s">
        <v>48</v>
      </c>
      <c r="G3263" s="11" t="s">
        <v>450</v>
      </c>
      <c r="H3263" s="11" t="s">
        <v>12509</v>
      </c>
      <c r="I3263" s="11" t="s">
        <v>12524</v>
      </c>
      <c r="J3263" s="12">
        <v>40861</v>
      </c>
      <c r="K3263" s="12">
        <v>40861</v>
      </c>
      <c r="L3263" s="12" t="s">
        <v>48</v>
      </c>
      <c r="M3263" s="13">
        <v>2500</v>
      </c>
      <c r="N3263" s="11" t="s">
        <v>77</v>
      </c>
      <c r="O3263" s="11" t="s">
        <v>78</v>
      </c>
      <c r="P3263" s="11" t="s">
        <v>39</v>
      </c>
      <c r="Q3263" s="11" t="s">
        <v>30</v>
      </c>
      <c r="R3263" s="11" t="s">
        <v>17</v>
      </c>
    </row>
    <row r="3264" spans="1:18" x14ac:dyDescent="0.35">
      <c r="A3264" s="11" t="s">
        <v>12525</v>
      </c>
      <c r="B3264" s="11" t="s">
        <v>12525</v>
      </c>
      <c r="C3264" s="10" t="s">
        <v>40</v>
      </c>
      <c r="D3264" s="11" t="s">
        <v>43</v>
      </c>
      <c r="E3264" s="11" t="s">
        <v>12508</v>
      </c>
      <c r="F3264" s="11" t="s">
        <v>48</v>
      </c>
      <c r="G3264" s="11" t="s">
        <v>450</v>
      </c>
      <c r="H3264" s="11" t="s">
        <v>12509</v>
      </c>
      <c r="I3264" s="11" t="s">
        <v>12526</v>
      </c>
      <c r="J3264" s="12">
        <v>40861</v>
      </c>
      <c r="K3264" s="12">
        <v>40861</v>
      </c>
      <c r="L3264" s="12" t="s">
        <v>48</v>
      </c>
      <c r="M3264" s="13">
        <v>2500</v>
      </c>
      <c r="N3264" s="11" t="s">
        <v>1023</v>
      </c>
      <c r="O3264" s="11" t="s">
        <v>1024</v>
      </c>
      <c r="P3264" s="11" t="s">
        <v>39</v>
      </c>
      <c r="Q3264" s="11" t="s">
        <v>30</v>
      </c>
      <c r="R3264" s="11" t="s">
        <v>17</v>
      </c>
    </row>
    <row r="3265" spans="1:18" x14ac:dyDescent="0.35">
      <c r="A3265" s="11" t="s">
        <v>12527</v>
      </c>
      <c r="B3265" s="11" t="s">
        <v>12527</v>
      </c>
      <c r="C3265" s="10" t="s">
        <v>40</v>
      </c>
      <c r="D3265" s="11" t="s">
        <v>43</v>
      </c>
      <c r="E3265" s="11" t="s">
        <v>12508</v>
      </c>
      <c r="F3265" s="11" t="s">
        <v>48</v>
      </c>
      <c r="G3265" s="11" t="s">
        <v>450</v>
      </c>
      <c r="H3265" s="11" t="s">
        <v>12509</v>
      </c>
      <c r="I3265" s="11" t="s">
        <v>12528</v>
      </c>
      <c r="J3265" s="12">
        <v>40861</v>
      </c>
      <c r="K3265" s="12">
        <v>40861</v>
      </c>
      <c r="L3265" s="12" t="s">
        <v>48</v>
      </c>
      <c r="M3265" s="13">
        <v>2500</v>
      </c>
      <c r="N3265" s="11" t="s">
        <v>810</v>
      </c>
      <c r="O3265" s="11" t="s">
        <v>811</v>
      </c>
      <c r="P3265" s="11" t="s">
        <v>39</v>
      </c>
      <c r="Q3265" s="11" t="s">
        <v>30</v>
      </c>
      <c r="R3265" s="11" t="s">
        <v>17</v>
      </c>
    </row>
    <row r="3266" spans="1:18" x14ac:dyDescent="0.35">
      <c r="A3266" s="11" t="s">
        <v>12529</v>
      </c>
      <c r="B3266" s="11" t="s">
        <v>12529</v>
      </c>
      <c r="C3266" s="10" t="s">
        <v>40</v>
      </c>
      <c r="D3266" s="11" t="s">
        <v>43</v>
      </c>
      <c r="E3266" s="11" t="s">
        <v>12508</v>
      </c>
      <c r="F3266" s="11" t="s">
        <v>48</v>
      </c>
      <c r="G3266" s="11" t="s">
        <v>450</v>
      </c>
      <c r="H3266" s="11" t="s">
        <v>12509</v>
      </c>
      <c r="I3266" s="11" t="s">
        <v>12530</v>
      </c>
      <c r="J3266" s="12">
        <v>40861</v>
      </c>
      <c r="K3266" s="12">
        <v>40861</v>
      </c>
      <c r="L3266" s="12" t="s">
        <v>48</v>
      </c>
      <c r="M3266" s="13">
        <v>2500</v>
      </c>
      <c r="N3266" s="11" t="s">
        <v>902</v>
      </c>
      <c r="O3266" s="11" t="s">
        <v>903</v>
      </c>
      <c r="P3266" s="11" t="s">
        <v>39</v>
      </c>
      <c r="Q3266" s="11" t="s">
        <v>30</v>
      </c>
      <c r="R3266" s="11" t="s">
        <v>17</v>
      </c>
    </row>
    <row r="3267" spans="1:18" x14ac:dyDescent="0.35">
      <c r="A3267" s="11" t="s">
        <v>12531</v>
      </c>
      <c r="B3267" s="11" t="s">
        <v>12531</v>
      </c>
      <c r="C3267" s="10" t="s">
        <v>40</v>
      </c>
      <c r="D3267" s="11" t="s">
        <v>43</v>
      </c>
      <c r="E3267" s="11" t="s">
        <v>12508</v>
      </c>
      <c r="F3267" s="11" t="s">
        <v>48</v>
      </c>
      <c r="G3267" s="11" t="s">
        <v>450</v>
      </c>
      <c r="H3267" s="11" t="s">
        <v>12509</v>
      </c>
      <c r="I3267" s="11" t="s">
        <v>12532</v>
      </c>
      <c r="J3267" s="12">
        <v>40861</v>
      </c>
      <c r="K3267" s="12">
        <v>40861</v>
      </c>
      <c r="L3267" s="12" t="s">
        <v>48</v>
      </c>
      <c r="M3267" s="13">
        <v>2500</v>
      </c>
      <c r="N3267" s="11" t="s">
        <v>77</v>
      </c>
      <c r="O3267" s="11" t="s">
        <v>78</v>
      </c>
      <c r="P3267" s="11" t="s">
        <v>39</v>
      </c>
      <c r="Q3267" s="11" t="s">
        <v>30</v>
      </c>
      <c r="R3267" s="11" t="s">
        <v>17</v>
      </c>
    </row>
    <row r="3268" spans="1:18" x14ac:dyDescent="0.35">
      <c r="A3268" s="11" t="s">
        <v>12533</v>
      </c>
      <c r="B3268" s="11" t="s">
        <v>12533</v>
      </c>
      <c r="C3268" s="10" t="s">
        <v>40</v>
      </c>
      <c r="D3268" s="11" t="s">
        <v>43</v>
      </c>
      <c r="E3268" s="11" t="s">
        <v>12534</v>
      </c>
      <c r="F3268" s="11" t="s">
        <v>48</v>
      </c>
      <c r="G3268" s="11" t="s">
        <v>9740</v>
      </c>
      <c r="H3268" s="11" t="s">
        <v>12535</v>
      </c>
      <c r="I3268" s="11" t="s">
        <v>12536</v>
      </c>
      <c r="J3268" s="12">
        <v>40525</v>
      </c>
      <c r="K3268" s="12">
        <v>40525</v>
      </c>
      <c r="L3268" s="12" t="s">
        <v>48</v>
      </c>
      <c r="M3268" s="13">
        <v>2500</v>
      </c>
      <c r="N3268" s="11" t="s">
        <v>246</v>
      </c>
      <c r="O3268" s="11" t="s">
        <v>247</v>
      </c>
      <c r="P3268" s="11" t="s">
        <v>37</v>
      </c>
      <c r="Q3268" s="11" t="s">
        <v>30</v>
      </c>
      <c r="R3268" s="11" t="s">
        <v>17</v>
      </c>
    </row>
    <row r="3269" spans="1:18" x14ac:dyDescent="0.35">
      <c r="A3269" s="11" t="s">
        <v>12537</v>
      </c>
      <c r="B3269" s="11" t="s">
        <v>12537</v>
      </c>
      <c r="C3269" s="10" t="s">
        <v>40</v>
      </c>
      <c r="D3269" s="11" t="s">
        <v>43</v>
      </c>
      <c r="E3269" s="11" t="s">
        <v>12538</v>
      </c>
      <c r="F3269" s="11" t="s">
        <v>48</v>
      </c>
      <c r="G3269" s="11" t="s">
        <v>12539</v>
      </c>
      <c r="H3269" s="11" t="s">
        <v>12540</v>
      </c>
      <c r="I3269" s="11" t="s">
        <v>12541</v>
      </c>
      <c r="J3269" s="12">
        <v>38106</v>
      </c>
      <c r="K3269" s="12">
        <v>38106</v>
      </c>
      <c r="L3269" s="12" t="s">
        <v>48</v>
      </c>
      <c r="M3269" s="13">
        <v>15000</v>
      </c>
      <c r="N3269" s="11" t="s">
        <v>810</v>
      </c>
      <c r="O3269" s="11" t="s">
        <v>811</v>
      </c>
      <c r="P3269" s="11" t="s">
        <v>39</v>
      </c>
      <c r="Q3269" s="11" t="s">
        <v>30</v>
      </c>
      <c r="R3269" s="11" t="s">
        <v>17</v>
      </c>
    </row>
    <row r="3270" spans="1:18" x14ac:dyDescent="0.35">
      <c r="A3270" s="11" t="s">
        <v>12542</v>
      </c>
      <c r="B3270" s="11" t="s">
        <v>12542</v>
      </c>
      <c r="C3270" s="10" t="s">
        <v>40</v>
      </c>
      <c r="D3270" s="11" t="s">
        <v>43</v>
      </c>
      <c r="E3270" s="11" t="s">
        <v>12538</v>
      </c>
      <c r="F3270" s="11" t="s">
        <v>48</v>
      </c>
      <c r="G3270" s="11" t="s">
        <v>12539</v>
      </c>
      <c r="H3270" s="11" t="s">
        <v>12543</v>
      </c>
      <c r="I3270" s="11" t="s">
        <v>12544</v>
      </c>
      <c r="J3270" s="12">
        <v>38106</v>
      </c>
      <c r="K3270" s="12">
        <v>38106</v>
      </c>
      <c r="L3270" s="12" t="s">
        <v>48</v>
      </c>
      <c r="M3270" s="13">
        <v>15000</v>
      </c>
      <c r="N3270" s="11" t="s">
        <v>810</v>
      </c>
      <c r="O3270" s="11" t="s">
        <v>811</v>
      </c>
      <c r="P3270" s="11" t="s">
        <v>39</v>
      </c>
      <c r="Q3270" s="11" t="s">
        <v>30</v>
      </c>
      <c r="R3270" s="11" t="s">
        <v>17</v>
      </c>
    </row>
    <row r="3271" spans="1:18" x14ac:dyDescent="0.35">
      <c r="A3271" s="11" t="s">
        <v>12545</v>
      </c>
      <c r="B3271" s="11" t="s">
        <v>12545</v>
      </c>
      <c r="C3271" s="10" t="s">
        <v>40</v>
      </c>
      <c r="D3271" s="11" t="s">
        <v>43</v>
      </c>
      <c r="E3271" s="11" t="s">
        <v>10413</v>
      </c>
      <c r="F3271" s="11" t="s">
        <v>48</v>
      </c>
      <c r="G3271" s="11" t="s">
        <v>12539</v>
      </c>
      <c r="H3271" s="11" t="s">
        <v>12546</v>
      </c>
      <c r="I3271" s="11" t="s">
        <v>12547</v>
      </c>
      <c r="J3271" s="12">
        <v>38106</v>
      </c>
      <c r="K3271" s="12">
        <v>38106</v>
      </c>
      <c r="L3271" s="12" t="s">
        <v>48</v>
      </c>
      <c r="M3271" s="13">
        <v>800</v>
      </c>
      <c r="N3271" s="11" t="s">
        <v>810</v>
      </c>
      <c r="O3271" s="11" t="s">
        <v>811</v>
      </c>
      <c r="P3271" s="11" t="s">
        <v>37</v>
      </c>
      <c r="Q3271" s="11" t="s">
        <v>30</v>
      </c>
      <c r="R3271" s="11" t="s">
        <v>17</v>
      </c>
    </row>
    <row r="3272" spans="1:18" x14ac:dyDescent="0.35">
      <c r="A3272" s="11" t="s">
        <v>12548</v>
      </c>
      <c r="B3272" s="11" t="s">
        <v>12548</v>
      </c>
      <c r="C3272" s="10" t="s">
        <v>40</v>
      </c>
      <c r="D3272" s="11" t="s">
        <v>43</v>
      </c>
      <c r="E3272" s="11" t="s">
        <v>10413</v>
      </c>
      <c r="F3272" s="11" t="s">
        <v>48</v>
      </c>
      <c r="G3272" s="11" t="s">
        <v>12539</v>
      </c>
      <c r="H3272" s="11" t="s">
        <v>12546</v>
      </c>
      <c r="I3272" s="11" t="s">
        <v>12549</v>
      </c>
      <c r="J3272" s="12">
        <v>38106</v>
      </c>
      <c r="K3272" s="12">
        <v>38106</v>
      </c>
      <c r="L3272" s="12" t="s">
        <v>48</v>
      </c>
      <c r="M3272" s="13">
        <v>800</v>
      </c>
      <c r="N3272" s="11" t="s">
        <v>810</v>
      </c>
      <c r="O3272" s="11" t="s">
        <v>811</v>
      </c>
      <c r="P3272" s="11" t="s">
        <v>37</v>
      </c>
      <c r="Q3272" s="11" t="s">
        <v>30</v>
      </c>
      <c r="R3272" s="11" t="s">
        <v>17</v>
      </c>
    </row>
    <row r="3273" spans="1:18" x14ac:dyDescent="0.35">
      <c r="A3273" s="11" t="s">
        <v>12550</v>
      </c>
      <c r="B3273" s="11" t="s">
        <v>12550</v>
      </c>
      <c r="C3273" s="10" t="s">
        <v>40</v>
      </c>
      <c r="D3273" s="11" t="s">
        <v>43</v>
      </c>
      <c r="E3273" s="11" t="s">
        <v>1267</v>
      </c>
      <c r="F3273" s="11" t="s">
        <v>48</v>
      </c>
      <c r="G3273" s="11" t="s">
        <v>12551</v>
      </c>
      <c r="H3273" s="11" t="s">
        <v>12552</v>
      </c>
      <c r="I3273" s="11" t="s">
        <v>12553</v>
      </c>
      <c r="J3273" s="12">
        <v>38106</v>
      </c>
      <c r="K3273" s="12">
        <v>38106</v>
      </c>
      <c r="L3273" s="12" t="s">
        <v>48</v>
      </c>
      <c r="M3273" s="13">
        <v>50</v>
      </c>
      <c r="N3273" s="11" t="s">
        <v>810</v>
      </c>
      <c r="O3273" s="11" t="s">
        <v>811</v>
      </c>
      <c r="P3273" s="11" t="s">
        <v>37</v>
      </c>
      <c r="Q3273" s="11" t="s">
        <v>30</v>
      </c>
      <c r="R3273" s="11" t="s">
        <v>17</v>
      </c>
    </row>
    <row r="3274" spans="1:18" x14ac:dyDescent="0.35">
      <c r="A3274" s="11" t="s">
        <v>12554</v>
      </c>
      <c r="B3274" s="11" t="s">
        <v>12554</v>
      </c>
      <c r="C3274" s="10" t="s">
        <v>40</v>
      </c>
      <c r="D3274" s="11" t="s">
        <v>43</v>
      </c>
      <c r="E3274" s="11" t="s">
        <v>1267</v>
      </c>
      <c r="F3274" s="11" t="s">
        <v>48</v>
      </c>
      <c r="G3274" s="11" t="s">
        <v>12551</v>
      </c>
      <c r="H3274" s="11" t="s">
        <v>12552</v>
      </c>
      <c r="I3274" s="11" t="s">
        <v>12555</v>
      </c>
      <c r="J3274" s="12">
        <v>38106</v>
      </c>
      <c r="K3274" s="12">
        <v>38106</v>
      </c>
      <c r="L3274" s="12" t="s">
        <v>48</v>
      </c>
      <c r="M3274" s="13">
        <v>50</v>
      </c>
      <c r="N3274" s="11" t="s">
        <v>810</v>
      </c>
      <c r="O3274" s="11" t="s">
        <v>811</v>
      </c>
      <c r="P3274" s="11" t="s">
        <v>37</v>
      </c>
      <c r="Q3274" s="11" t="s">
        <v>30</v>
      </c>
      <c r="R3274" s="11" t="s">
        <v>17</v>
      </c>
    </row>
    <row r="3275" spans="1:18" x14ac:dyDescent="0.35">
      <c r="A3275" s="11" t="s">
        <v>12556</v>
      </c>
      <c r="B3275" s="11" t="s">
        <v>12556</v>
      </c>
      <c r="C3275" s="10" t="s">
        <v>40</v>
      </c>
      <c r="D3275" s="11" t="s">
        <v>43</v>
      </c>
      <c r="E3275" s="11" t="s">
        <v>6368</v>
      </c>
      <c r="F3275" s="11" t="s">
        <v>48</v>
      </c>
      <c r="G3275" s="11" t="s">
        <v>2957</v>
      </c>
      <c r="H3275" s="11" t="s">
        <v>12557</v>
      </c>
      <c r="I3275" s="11" t="s">
        <v>12558</v>
      </c>
      <c r="J3275" s="12">
        <v>40525</v>
      </c>
      <c r="K3275" s="12">
        <v>37622</v>
      </c>
      <c r="L3275" s="12" t="s">
        <v>48</v>
      </c>
      <c r="M3275" s="13">
        <v>2226</v>
      </c>
      <c r="N3275" s="11" t="s">
        <v>1850</v>
      </c>
      <c r="O3275" s="11" t="s">
        <v>1851</v>
      </c>
      <c r="P3275" s="11" t="s">
        <v>38</v>
      </c>
      <c r="Q3275" s="11" t="s">
        <v>30</v>
      </c>
      <c r="R3275" s="11" t="s">
        <v>17</v>
      </c>
    </row>
    <row r="3276" spans="1:18" x14ac:dyDescent="0.35">
      <c r="A3276" s="11" t="s">
        <v>12559</v>
      </c>
      <c r="B3276" s="11" t="s">
        <v>12559</v>
      </c>
      <c r="C3276" s="10" t="s">
        <v>40</v>
      </c>
      <c r="D3276" s="11" t="s">
        <v>225</v>
      </c>
      <c r="E3276" s="11" t="s">
        <v>1256</v>
      </c>
      <c r="F3276" s="11" t="s">
        <v>48</v>
      </c>
      <c r="G3276" s="11" t="s">
        <v>9670</v>
      </c>
      <c r="H3276" s="11" t="s">
        <v>12560</v>
      </c>
      <c r="I3276" s="11" t="s">
        <v>12561</v>
      </c>
      <c r="J3276" s="12">
        <v>38461</v>
      </c>
      <c r="K3276" s="12">
        <v>38461</v>
      </c>
      <c r="L3276" s="12" t="s">
        <v>48</v>
      </c>
      <c r="M3276" s="13">
        <v>500</v>
      </c>
      <c r="N3276" s="11" t="s">
        <v>12562</v>
      </c>
      <c r="O3276" s="11" t="s">
        <v>12563</v>
      </c>
      <c r="P3276" s="11" t="s">
        <v>37</v>
      </c>
      <c r="Q3276" s="11" t="s">
        <v>30</v>
      </c>
      <c r="R3276" s="11" t="s">
        <v>17</v>
      </c>
    </row>
    <row r="3277" spans="1:18" x14ac:dyDescent="0.35">
      <c r="A3277" s="11" t="s">
        <v>12564</v>
      </c>
      <c r="B3277" s="11" t="s">
        <v>12564</v>
      </c>
      <c r="C3277" s="10" t="s">
        <v>40</v>
      </c>
      <c r="D3277" s="11" t="s">
        <v>43</v>
      </c>
      <c r="E3277" s="11" t="s">
        <v>11361</v>
      </c>
      <c r="F3277" s="11" t="s">
        <v>48</v>
      </c>
      <c r="G3277" s="11" t="s">
        <v>12565</v>
      </c>
      <c r="H3277" s="11" t="s">
        <v>12566</v>
      </c>
      <c r="I3277" s="11" t="s">
        <v>12567</v>
      </c>
      <c r="J3277" s="12">
        <v>40525</v>
      </c>
      <c r="K3277" s="12">
        <v>41261</v>
      </c>
      <c r="L3277" s="12" t="s">
        <v>48</v>
      </c>
      <c r="M3277" s="13">
        <v>2000</v>
      </c>
      <c r="N3277" s="11" t="s">
        <v>246</v>
      </c>
      <c r="O3277" s="11" t="s">
        <v>247</v>
      </c>
      <c r="P3277" s="11" t="s">
        <v>38</v>
      </c>
      <c r="Q3277" s="11" t="s">
        <v>30</v>
      </c>
      <c r="R3277" s="11" t="s">
        <v>17</v>
      </c>
    </row>
    <row r="3278" spans="1:18" x14ac:dyDescent="0.35">
      <c r="A3278" s="11" t="s">
        <v>12568</v>
      </c>
      <c r="B3278" s="11" t="s">
        <v>12568</v>
      </c>
      <c r="C3278" s="10" t="s">
        <v>40</v>
      </c>
      <c r="D3278" s="11" t="s">
        <v>43</v>
      </c>
      <c r="E3278" s="11" t="s">
        <v>9550</v>
      </c>
      <c r="F3278" s="11" t="s">
        <v>48</v>
      </c>
      <c r="G3278" s="11" t="s">
        <v>12569</v>
      </c>
      <c r="H3278" s="11" t="s">
        <v>12570</v>
      </c>
      <c r="I3278" s="11" t="s">
        <v>12571</v>
      </c>
      <c r="J3278" s="12">
        <v>40525</v>
      </c>
      <c r="K3278" s="12">
        <v>40525</v>
      </c>
      <c r="L3278" s="12" t="s">
        <v>48</v>
      </c>
      <c r="M3278" s="13">
        <v>440</v>
      </c>
      <c r="N3278" s="11" t="s">
        <v>77</v>
      </c>
      <c r="O3278" s="11" t="s">
        <v>78</v>
      </c>
      <c r="P3278" s="11" t="s">
        <v>38</v>
      </c>
      <c r="Q3278" s="11" t="s">
        <v>30</v>
      </c>
      <c r="R3278" s="11" t="s">
        <v>17</v>
      </c>
    </row>
    <row r="3279" spans="1:18" x14ac:dyDescent="0.35">
      <c r="A3279" s="11" t="s">
        <v>12572</v>
      </c>
      <c r="B3279" s="11" t="s">
        <v>12572</v>
      </c>
      <c r="C3279" s="10" t="s">
        <v>40</v>
      </c>
      <c r="D3279" s="11" t="s">
        <v>43</v>
      </c>
      <c r="E3279" s="11" t="s">
        <v>9550</v>
      </c>
      <c r="F3279" s="11" t="s">
        <v>48</v>
      </c>
      <c r="G3279" s="11" t="s">
        <v>12569</v>
      </c>
      <c r="H3279" s="11" t="s">
        <v>12570</v>
      </c>
      <c r="I3279" s="11" t="s">
        <v>12573</v>
      </c>
      <c r="J3279" s="12">
        <v>40525</v>
      </c>
      <c r="K3279" s="12">
        <v>40525</v>
      </c>
      <c r="L3279" s="12" t="s">
        <v>48</v>
      </c>
      <c r="M3279" s="13">
        <v>440</v>
      </c>
      <c r="N3279" s="11" t="s">
        <v>77</v>
      </c>
      <c r="O3279" s="11" t="s">
        <v>78</v>
      </c>
      <c r="P3279" s="11" t="s">
        <v>38</v>
      </c>
      <c r="Q3279" s="11" t="s">
        <v>30</v>
      </c>
      <c r="R3279" s="11" t="s">
        <v>17</v>
      </c>
    </row>
    <row r="3280" spans="1:18" x14ac:dyDescent="0.35">
      <c r="A3280" s="11" t="s">
        <v>12574</v>
      </c>
      <c r="B3280" s="11" t="s">
        <v>12574</v>
      </c>
      <c r="C3280" s="10" t="s">
        <v>40</v>
      </c>
      <c r="D3280" s="11" t="s">
        <v>43</v>
      </c>
      <c r="E3280" s="11" t="s">
        <v>9550</v>
      </c>
      <c r="F3280" s="11" t="s">
        <v>48</v>
      </c>
      <c r="G3280" s="11" t="s">
        <v>12569</v>
      </c>
      <c r="H3280" s="11" t="s">
        <v>12570</v>
      </c>
      <c r="I3280" s="11" t="s">
        <v>12575</v>
      </c>
      <c r="J3280" s="12">
        <v>40525</v>
      </c>
      <c r="K3280" s="12">
        <v>40525</v>
      </c>
      <c r="L3280" s="12" t="s">
        <v>48</v>
      </c>
      <c r="M3280" s="13">
        <v>440</v>
      </c>
      <c r="N3280" s="11" t="s">
        <v>77</v>
      </c>
      <c r="O3280" s="11" t="s">
        <v>78</v>
      </c>
      <c r="P3280" s="11" t="s">
        <v>38</v>
      </c>
      <c r="Q3280" s="11" t="s">
        <v>30</v>
      </c>
      <c r="R3280" s="11" t="s">
        <v>17</v>
      </c>
    </row>
    <row r="3281" spans="1:18" x14ac:dyDescent="0.35">
      <c r="A3281" s="11" t="s">
        <v>12576</v>
      </c>
      <c r="B3281" s="11" t="s">
        <v>12576</v>
      </c>
      <c r="C3281" s="10" t="s">
        <v>40</v>
      </c>
      <c r="D3281" s="11" t="s">
        <v>43</v>
      </c>
      <c r="E3281" s="11" t="s">
        <v>9550</v>
      </c>
      <c r="F3281" s="11" t="s">
        <v>48</v>
      </c>
      <c r="G3281" s="11" t="s">
        <v>12569</v>
      </c>
      <c r="H3281" s="11" t="s">
        <v>12570</v>
      </c>
      <c r="I3281" s="11" t="s">
        <v>12577</v>
      </c>
      <c r="J3281" s="12">
        <v>40525</v>
      </c>
      <c r="K3281" s="12">
        <v>40525</v>
      </c>
      <c r="L3281" s="12" t="s">
        <v>48</v>
      </c>
      <c r="M3281" s="13">
        <v>440</v>
      </c>
      <c r="N3281" s="11" t="s">
        <v>77</v>
      </c>
      <c r="O3281" s="11" t="s">
        <v>78</v>
      </c>
      <c r="P3281" s="11" t="s">
        <v>38</v>
      </c>
      <c r="Q3281" s="11" t="s">
        <v>30</v>
      </c>
      <c r="R3281" s="11" t="s">
        <v>17</v>
      </c>
    </row>
    <row r="3282" spans="1:18" x14ac:dyDescent="0.35">
      <c r="A3282" s="11" t="s">
        <v>12578</v>
      </c>
      <c r="B3282" s="11" t="s">
        <v>12578</v>
      </c>
      <c r="C3282" s="10" t="s">
        <v>40</v>
      </c>
      <c r="D3282" s="11" t="s">
        <v>43</v>
      </c>
      <c r="E3282" s="11" t="s">
        <v>9550</v>
      </c>
      <c r="F3282" s="11" t="s">
        <v>48</v>
      </c>
      <c r="G3282" s="11" t="s">
        <v>12569</v>
      </c>
      <c r="H3282" s="11" t="s">
        <v>12570</v>
      </c>
      <c r="I3282" s="11" t="s">
        <v>12579</v>
      </c>
      <c r="J3282" s="12">
        <v>40525</v>
      </c>
      <c r="K3282" s="12">
        <v>40525</v>
      </c>
      <c r="L3282" s="12" t="s">
        <v>48</v>
      </c>
      <c r="M3282" s="13">
        <v>440</v>
      </c>
      <c r="N3282" s="11" t="s">
        <v>77</v>
      </c>
      <c r="O3282" s="11" t="s">
        <v>78</v>
      </c>
      <c r="P3282" s="11" t="s">
        <v>38</v>
      </c>
      <c r="Q3282" s="11" t="s">
        <v>30</v>
      </c>
      <c r="R3282" s="11" t="s">
        <v>17</v>
      </c>
    </row>
    <row r="3283" spans="1:18" x14ac:dyDescent="0.35">
      <c r="A3283" s="11" t="s">
        <v>12580</v>
      </c>
      <c r="B3283" s="11" t="s">
        <v>12580</v>
      </c>
      <c r="C3283" s="10" t="s">
        <v>40</v>
      </c>
      <c r="D3283" s="11" t="s">
        <v>225</v>
      </c>
      <c r="E3283" s="11" t="s">
        <v>11761</v>
      </c>
      <c r="F3283" s="11" t="s">
        <v>178</v>
      </c>
      <c r="G3283" s="11" t="s">
        <v>179</v>
      </c>
      <c r="H3283" s="11" t="s">
        <v>12581</v>
      </c>
      <c r="I3283" s="11" t="s">
        <v>12582</v>
      </c>
      <c r="J3283" s="12">
        <v>40525</v>
      </c>
      <c r="K3283" s="12">
        <v>40525</v>
      </c>
      <c r="L3283" s="12" t="s">
        <v>48</v>
      </c>
      <c r="M3283" s="13">
        <v>689</v>
      </c>
      <c r="N3283" s="11" t="s">
        <v>2057</v>
      </c>
      <c r="O3283" s="11" t="s">
        <v>2058</v>
      </c>
      <c r="P3283" s="11" t="s">
        <v>38</v>
      </c>
      <c r="Q3283" s="11" t="s">
        <v>30</v>
      </c>
      <c r="R3283" s="11" t="s">
        <v>17</v>
      </c>
    </row>
    <row r="3284" spans="1:18" x14ac:dyDescent="0.35">
      <c r="A3284" s="11" t="s">
        <v>12583</v>
      </c>
      <c r="B3284" s="11" t="s">
        <v>12583</v>
      </c>
      <c r="C3284" s="10" t="s">
        <v>40</v>
      </c>
      <c r="D3284" s="11" t="s">
        <v>43</v>
      </c>
      <c r="E3284" s="11" t="s">
        <v>12584</v>
      </c>
      <c r="F3284" s="11" t="s">
        <v>48</v>
      </c>
      <c r="G3284" s="11" t="s">
        <v>12585</v>
      </c>
      <c r="H3284" s="11" t="s">
        <v>12586</v>
      </c>
      <c r="I3284" s="11" t="s">
        <v>12587</v>
      </c>
      <c r="J3284" s="12">
        <v>38502</v>
      </c>
      <c r="K3284" s="12">
        <v>38502</v>
      </c>
      <c r="L3284" s="12" t="s">
        <v>48</v>
      </c>
      <c r="M3284" s="13">
        <v>22237</v>
      </c>
      <c r="N3284" s="11" t="s">
        <v>1559</v>
      </c>
      <c r="O3284" s="11" t="s">
        <v>1560</v>
      </c>
      <c r="P3284" s="11" t="s">
        <v>38</v>
      </c>
      <c r="Q3284" s="11" t="s">
        <v>30</v>
      </c>
      <c r="R3284" s="11" t="s">
        <v>17</v>
      </c>
    </row>
    <row r="3285" spans="1:18" x14ac:dyDescent="0.35">
      <c r="A3285" s="11" t="s">
        <v>12588</v>
      </c>
      <c r="B3285" s="11" t="s">
        <v>12588</v>
      </c>
      <c r="C3285" s="10" t="s">
        <v>40</v>
      </c>
      <c r="D3285" s="11" t="s">
        <v>43</v>
      </c>
      <c r="E3285" s="11" t="s">
        <v>12589</v>
      </c>
      <c r="F3285" s="11" t="s">
        <v>48</v>
      </c>
      <c r="G3285" s="11" t="s">
        <v>584</v>
      </c>
      <c r="H3285" s="11" t="s">
        <v>10783</v>
      </c>
      <c r="I3285" s="11" t="s">
        <v>12590</v>
      </c>
      <c r="J3285" s="12">
        <v>38173</v>
      </c>
      <c r="K3285" s="12">
        <v>38173</v>
      </c>
      <c r="L3285" s="12" t="s">
        <v>48</v>
      </c>
      <c r="M3285" s="13">
        <v>2547</v>
      </c>
      <c r="N3285" s="11" t="s">
        <v>77</v>
      </c>
      <c r="O3285" s="11" t="s">
        <v>78</v>
      </c>
      <c r="P3285" s="11" t="s">
        <v>39</v>
      </c>
      <c r="Q3285" s="11" t="s">
        <v>30</v>
      </c>
      <c r="R3285" s="11" t="s">
        <v>17</v>
      </c>
    </row>
    <row r="3286" spans="1:18" x14ac:dyDescent="0.35">
      <c r="A3286" s="11" t="s">
        <v>12591</v>
      </c>
      <c r="B3286" s="11" t="s">
        <v>12591</v>
      </c>
      <c r="C3286" s="10" t="s">
        <v>40</v>
      </c>
      <c r="D3286" s="11" t="s">
        <v>43</v>
      </c>
      <c r="E3286" s="11" t="s">
        <v>11761</v>
      </c>
      <c r="F3286" s="11" t="s">
        <v>178</v>
      </c>
      <c r="G3286" s="11" t="s">
        <v>179</v>
      </c>
      <c r="H3286" s="11" t="s">
        <v>12581</v>
      </c>
      <c r="I3286" s="11" t="s">
        <v>12592</v>
      </c>
      <c r="J3286" s="12">
        <v>38506</v>
      </c>
      <c r="K3286" s="12">
        <v>38506</v>
      </c>
      <c r="L3286" s="12" t="s">
        <v>48</v>
      </c>
      <c r="M3286" s="13">
        <v>689</v>
      </c>
      <c r="N3286" s="11" t="s">
        <v>445</v>
      </c>
      <c r="O3286" s="11" t="s">
        <v>446</v>
      </c>
      <c r="P3286" s="11" t="s">
        <v>38</v>
      </c>
      <c r="Q3286" s="11" t="s">
        <v>30</v>
      </c>
      <c r="R3286" s="11" t="s">
        <v>17</v>
      </c>
    </row>
    <row r="3287" spans="1:18" x14ac:dyDescent="0.35">
      <c r="A3287" s="11" t="s">
        <v>12593</v>
      </c>
      <c r="B3287" s="11" t="s">
        <v>12593</v>
      </c>
      <c r="C3287" s="10" t="s">
        <v>40</v>
      </c>
      <c r="D3287" s="11" t="s">
        <v>225</v>
      </c>
      <c r="E3287" s="11" t="s">
        <v>12594</v>
      </c>
      <c r="F3287" s="11" t="s">
        <v>48</v>
      </c>
      <c r="G3287" s="11" t="s">
        <v>351</v>
      </c>
      <c r="H3287" s="11" t="s">
        <v>358</v>
      </c>
      <c r="I3287" s="11" t="s">
        <v>12595</v>
      </c>
      <c r="J3287" s="12">
        <v>42318</v>
      </c>
      <c r="K3287" s="12">
        <v>42318</v>
      </c>
      <c r="L3287" s="12" t="s">
        <v>48</v>
      </c>
      <c r="M3287" s="13">
        <v>726.69</v>
      </c>
      <c r="N3287" s="11" t="s">
        <v>2057</v>
      </c>
      <c r="O3287" s="11" t="s">
        <v>2058</v>
      </c>
      <c r="P3287" s="11" t="s">
        <v>37</v>
      </c>
      <c r="Q3287" s="11" t="s">
        <v>30</v>
      </c>
      <c r="R3287" s="11" t="s">
        <v>17</v>
      </c>
    </row>
    <row r="3288" spans="1:18" x14ac:dyDescent="0.35">
      <c r="A3288" s="11" t="s">
        <v>12596</v>
      </c>
      <c r="B3288" s="11" t="s">
        <v>12596</v>
      </c>
      <c r="C3288" s="10" t="s">
        <v>40</v>
      </c>
      <c r="D3288" s="11" t="s">
        <v>225</v>
      </c>
      <c r="E3288" s="11" t="s">
        <v>12594</v>
      </c>
      <c r="F3288" s="11" t="s">
        <v>48</v>
      </c>
      <c r="G3288" s="11" t="s">
        <v>351</v>
      </c>
      <c r="H3288" s="11" t="s">
        <v>358</v>
      </c>
      <c r="I3288" s="11" t="s">
        <v>12597</v>
      </c>
      <c r="J3288" s="12">
        <v>42318</v>
      </c>
      <c r="K3288" s="12">
        <v>42318</v>
      </c>
      <c r="L3288" s="12" t="s">
        <v>48</v>
      </c>
      <c r="M3288" s="13">
        <v>726.69</v>
      </c>
      <c r="N3288" s="11" t="s">
        <v>2057</v>
      </c>
      <c r="O3288" s="11" t="s">
        <v>2058</v>
      </c>
      <c r="P3288" s="11" t="s">
        <v>37</v>
      </c>
      <c r="Q3288" s="11" t="s">
        <v>30</v>
      </c>
      <c r="R3288" s="11" t="s">
        <v>17</v>
      </c>
    </row>
    <row r="3289" spans="1:18" x14ac:dyDescent="0.35">
      <c r="A3289" s="11" t="s">
        <v>12598</v>
      </c>
      <c r="B3289" s="11" t="s">
        <v>12598</v>
      </c>
      <c r="C3289" s="10" t="s">
        <v>40</v>
      </c>
      <c r="D3289" s="11" t="s">
        <v>43</v>
      </c>
      <c r="E3289" s="11" t="s">
        <v>12599</v>
      </c>
      <c r="F3289" s="11" t="s">
        <v>48</v>
      </c>
      <c r="G3289" s="11" t="s">
        <v>12600</v>
      </c>
      <c r="H3289" s="11" t="s">
        <v>12601</v>
      </c>
      <c r="I3289" s="11" t="s">
        <v>12602</v>
      </c>
      <c r="J3289" s="12">
        <v>40525</v>
      </c>
      <c r="K3289" s="12">
        <v>40591</v>
      </c>
      <c r="L3289" s="12" t="s">
        <v>48</v>
      </c>
      <c r="M3289" s="13">
        <v>487</v>
      </c>
      <c r="N3289" s="11" t="s">
        <v>524</v>
      </c>
      <c r="O3289" s="11" t="s">
        <v>525</v>
      </c>
      <c r="P3289" s="11" t="s">
        <v>38</v>
      </c>
      <c r="Q3289" s="11" t="s">
        <v>30</v>
      </c>
      <c r="R3289" s="11" t="s">
        <v>17</v>
      </c>
    </row>
    <row r="3290" spans="1:18" x14ac:dyDescent="0.35">
      <c r="A3290" s="11" t="s">
        <v>12603</v>
      </c>
      <c r="B3290" s="11" t="s">
        <v>12603</v>
      </c>
      <c r="C3290" s="10" t="s">
        <v>40</v>
      </c>
      <c r="D3290" s="11" t="s">
        <v>43</v>
      </c>
      <c r="E3290" s="11" t="s">
        <v>12599</v>
      </c>
      <c r="F3290" s="11" t="s">
        <v>48</v>
      </c>
      <c r="G3290" s="11" t="s">
        <v>12600</v>
      </c>
      <c r="H3290" s="11" t="s">
        <v>12601</v>
      </c>
      <c r="I3290" s="11" t="s">
        <v>12604</v>
      </c>
      <c r="J3290" s="12">
        <v>42293</v>
      </c>
      <c r="K3290" s="12">
        <v>40591</v>
      </c>
      <c r="L3290" s="12" t="s">
        <v>48</v>
      </c>
      <c r="M3290" s="13">
        <v>487</v>
      </c>
      <c r="N3290" s="11" t="s">
        <v>524</v>
      </c>
      <c r="O3290" s="11" t="s">
        <v>525</v>
      </c>
      <c r="P3290" s="11" t="s">
        <v>38</v>
      </c>
      <c r="Q3290" s="11" t="s">
        <v>30</v>
      </c>
      <c r="R3290" s="11" t="s">
        <v>17</v>
      </c>
    </row>
    <row r="3291" spans="1:18" x14ac:dyDescent="0.35">
      <c r="A3291" s="11" t="s">
        <v>12605</v>
      </c>
      <c r="B3291" s="11" t="s">
        <v>12605</v>
      </c>
      <c r="C3291" s="10" t="s">
        <v>40</v>
      </c>
      <c r="D3291" s="11" t="s">
        <v>43</v>
      </c>
      <c r="E3291" s="11" t="s">
        <v>12606</v>
      </c>
      <c r="F3291" s="11" t="s">
        <v>48</v>
      </c>
      <c r="G3291" s="11" t="s">
        <v>2448</v>
      </c>
      <c r="H3291" s="11" t="s">
        <v>12607</v>
      </c>
      <c r="I3291" s="11" t="s">
        <v>12608</v>
      </c>
      <c r="J3291" s="12">
        <v>40525</v>
      </c>
      <c r="K3291" s="12">
        <v>41212</v>
      </c>
      <c r="L3291" s="12" t="s">
        <v>48</v>
      </c>
      <c r="M3291" s="13">
        <v>96.8</v>
      </c>
      <c r="N3291" s="11" t="s">
        <v>524</v>
      </c>
      <c r="O3291" s="11" t="s">
        <v>525</v>
      </c>
      <c r="P3291" s="11" t="s">
        <v>38</v>
      </c>
      <c r="Q3291" s="11" t="s">
        <v>30</v>
      </c>
      <c r="R3291" s="11" t="s">
        <v>17</v>
      </c>
    </row>
    <row r="3292" spans="1:18" x14ac:dyDescent="0.35">
      <c r="A3292" s="11" t="s">
        <v>12609</v>
      </c>
      <c r="B3292" s="11" t="s">
        <v>12609</v>
      </c>
      <c r="C3292" s="10" t="s">
        <v>40</v>
      </c>
      <c r="D3292" s="11" t="s">
        <v>43</v>
      </c>
      <c r="E3292" s="11" t="s">
        <v>12606</v>
      </c>
      <c r="F3292" s="11" t="s">
        <v>48</v>
      </c>
      <c r="G3292" s="11" t="s">
        <v>2448</v>
      </c>
      <c r="H3292" s="11" t="s">
        <v>12607</v>
      </c>
      <c r="I3292" s="11" t="s">
        <v>12610</v>
      </c>
      <c r="J3292" s="12">
        <v>40525</v>
      </c>
      <c r="K3292" s="12">
        <v>41212</v>
      </c>
      <c r="L3292" s="12" t="s">
        <v>48</v>
      </c>
      <c r="M3292" s="13">
        <v>96.8</v>
      </c>
      <c r="N3292" s="11" t="s">
        <v>524</v>
      </c>
      <c r="O3292" s="11" t="s">
        <v>525</v>
      </c>
      <c r="P3292" s="11" t="s">
        <v>38</v>
      </c>
      <c r="Q3292" s="11" t="s">
        <v>30</v>
      </c>
      <c r="R3292" s="11" t="s">
        <v>17</v>
      </c>
    </row>
    <row r="3293" spans="1:18" x14ac:dyDescent="0.35">
      <c r="A3293" s="11" t="s">
        <v>12611</v>
      </c>
      <c r="B3293" s="11" t="s">
        <v>12611</v>
      </c>
      <c r="C3293" s="10" t="s">
        <v>40</v>
      </c>
      <c r="D3293" s="11" t="s">
        <v>43</v>
      </c>
      <c r="E3293" s="11" t="s">
        <v>12612</v>
      </c>
      <c r="F3293" s="11" t="s">
        <v>48</v>
      </c>
      <c r="G3293" s="11" t="s">
        <v>9849</v>
      </c>
      <c r="H3293" s="11" t="s">
        <v>12613</v>
      </c>
      <c r="I3293" s="11" t="s">
        <v>12614</v>
      </c>
      <c r="J3293" s="12">
        <v>38147</v>
      </c>
      <c r="K3293" s="12">
        <v>38147</v>
      </c>
      <c r="L3293" s="12" t="s">
        <v>48</v>
      </c>
      <c r="M3293" s="13">
        <v>1075</v>
      </c>
      <c r="N3293" s="11" t="s">
        <v>562</v>
      </c>
      <c r="O3293" s="11" t="s">
        <v>563</v>
      </c>
      <c r="P3293" s="11" t="s">
        <v>37</v>
      </c>
      <c r="Q3293" s="11" t="s">
        <v>30</v>
      </c>
      <c r="R3293" s="11" t="s">
        <v>17</v>
      </c>
    </row>
    <row r="3294" spans="1:18" x14ac:dyDescent="0.35">
      <c r="A3294" s="11" t="s">
        <v>12615</v>
      </c>
      <c r="B3294" s="11" t="s">
        <v>12615</v>
      </c>
      <c r="C3294" s="10" t="s">
        <v>40</v>
      </c>
      <c r="D3294" s="11" t="s">
        <v>43</v>
      </c>
      <c r="E3294" s="11" t="s">
        <v>12612</v>
      </c>
      <c r="F3294" s="11" t="s">
        <v>48</v>
      </c>
      <c r="G3294" s="11" t="s">
        <v>9849</v>
      </c>
      <c r="H3294" s="11" t="s">
        <v>12616</v>
      </c>
      <c r="I3294" s="11" t="s">
        <v>12617</v>
      </c>
      <c r="J3294" s="12">
        <v>38147</v>
      </c>
      <c r="K3294" s="12">
        <v>38147</v>
      </c>
      <c r="L3294" s="12" t="s">
        <v>48</v>
      </c>
      <c r="M3294" s="13">
        <v>1075</v>
      </c>
      <c r="N3294" s="11" t="s">
        <v>562</v>
      </c>
      <c r="O3294" s="11" t="s">
        <v>563</v>
      </c>
      <c r="P3294" s="11" t="s">
        <v>37</v>
      </c>
      <c r="Q3294" s="11" t="s">
        <v>30</v>
      </c>
      <c r="R3294" s="11" t="s">
        <v>17</v>
      </c>
    </row>
    <row r="3295" spans="1:18" x14ac:dyDescent="0.35">
      <c r="A3295" s="11" t="s">
        <v>12618</v>
      </c>
      <c r="B3295" s="11" t="s">
        <v>12618</v>
      </c>
      <c r="C3295" s="10" t="s">
        <v>40</v>
      </c>
      <c r="D3295" s="11" t="s">
        <v>43</v>
      </c>
      <c r="E3295" s="11" t="s">
        <v>10857</v>
      </c>
      <c r="F3295" s="11" t="s">
        <v>48</v>
      </c>
      <c r="G3295" s="11" t="s">
        <v>2611</v>
      </c>
      <c r="H3295" s="11" t="s">
        <v>12619</v>
      </c>
      <c r="I3295" s="11" t="s">
        <v>12620</v>
      </c>
      <c r="J3295" s="12">
        <v>38147</v>
      </c>
      <c r="K3295" s="12">
        <v>38147</v>
      </c>
      <c r="L3295" s="12" t="s">
        <v>48</v>
      </c>
      <c r="M3295" s="13">
        <v>880</v>
      </c>
      <c r="N3295" s="11" t="s">
        <v>562</v>
      </c>
      <c r="O3295" s="11" t="s">
        <v>563</v>
      </c>
      <c r="P3295" s="11" t="s">
        <v>37</v>
      </c>
      <c r="Q3295" s="11" t="s">
        <v>30</v>
      </c>
      <c r="R3295" s="11" t="s">
        <v>17</v>
      </c>
    </row>
    <row r="3296" spans="1:18" x14ac:dyDescent="0.35">
      <c r="A3296" s="11" t="s">
        <v>12621</v>
      </c>
      <c r="B3296" s="11" t="s">
        <v>12621</v>
      </c>
      <c r="C3296" s="10" t="s">
        <v>40</v>
      </c>
      <c r="D3296" s="11" t="s">
        <v>43</v>
      </c>
      <c r="E3296" s="11" t="s">
        <v>12622</v>
      </c>
      <c r="F3296" s="11" t="s">
        <v>48</v>
      </c>
      <c r="G3296" s="11" t="s">
        <v>12623</v>
      </c>
      <c r="H3296" s="11" t="s">
        <v>12624</v>
      </c>
      <c r="I3296" s="11" t="s">
        <v>12625</v>
      </c>
      <c r="J3296" s="12">
        <v>38147</v>
      </c>
      <c r="K3296" s="12">
        <v>38147</v>
      </c>
      <c r="L3296" s="12" t="s">
        <v>48</v>
      </c>
      <c r="M3296" s="13">
        <v>231</v>
      </c>
      <c r="N3296" s="11" t="s">
        <v>562</v>
      </c>
      <c r="O3296" s="11" t="s">
        <v>563</v>
      </c>
      <c r="P3296" s="11" t="s">
        <v>37</v>
      </c>
      <c r="Q3296" s="11" t="s">
        <v>30</v>
      </c>
      <c r="R3296" s="11" t="s">
        <v>17</v>
      </c>
    </row>
    <row r="3297" spans="1:18" x14ac:dyDescent="0.35">
      <c r="A3297" s="11" t="s">
        <v>12626</v>
      </c>
      <c r="B3297" s="11" t="s">
        <v>12626</v>
      </c>
      <c r="C3297" s="10" t="s">
        <v>40</v>
      </c>
      <c r="D3297" s="11" t="s">
        <v>43</v>
      </c>
      <c r="E3297" s="11" t="s">
        <v>12627</v>
      </c>
      <c r="F3297" s="11" t="s">
        <v>48</v>
      </c>
      <c r="G3297" s="11" t="s">
        <v>264</v>
      </c>
      <c r="H3297" s="11" t="s">
        <v>12628</v>
      </c>
      <c r="I3297" s="11" t="s">
        <v>12629</v>
      </c>
      <c r="J3297" s="12">
        <v>40525</v>
      </c>
      <c r="K3297" s="12">
        <v>40525</v>
      </c>
      <c r="L3297" s="12" t="s">
        <v>48</v>
      </c>
      <c r="M3297" s="13">
        <v>8000</v>
      </c>
      <c r="N3297" s="11" t="s">
        <v>77</v>
      </c>
      <c r="O3297" s="11" t="s">
        <v>78</v>
      </c>
      <c r="P3297" s="11" t="s">
        <v>39</v>
      </c>
      <c r="Q3297" s="11" t="s">
        <v>30</v>
      </c>
      <c r="R3297" s="11" t="s">
        <v>17</v>
      </c>
    </row>
    <row r="3298" spans="1:18" x14ac:dyDescent="0.35">
      <c r="A3298" s="11" t="s">
        <v>12630</v>
      </c>
      <c r="B3298" s="11" t="s">
        <v>12630</v>
      </c>
      <c r="C3298" s="10" t="s">
        <v>40</v>
      </c>
      <c r="D3298" s="11" t="s">
        <v>43</v>
      </c>
      <c r="E3298" s="11" t="s">
        <v>12631</v>
      </c>
      <c r="F3298" s="11" t="s">
        <v>48</v>
      </c>
      <c r="G3298" s="11" t="s">
        <v>227</v>
      </c>
      <c r="H3298" s="11" t="s">
        <v>9914</v>
      </c>
      <c r="I3298" s="11" t="s">
        <v>12632</v>
      </c>
      <c r="J3298" s="12">
        <v>40525</v>
      </c>
      <c r="K3298" s="12">
        <v>40525</v>
      </c>
      <c r="L3298" s="12" t="s">
        <v>48</v>
      </c>
      <c r="M3298" s="13">
        <v>305</v>
      </c>
      <c r="N3298" s="11" t="s">
        <v>283</v>
      </c>
      <c r="O3298" s="11" t="s">
        <v>284</v>
      </c>
      <c r="P3298" s="11" t="s">
        <v>38</v>
      </c>
      <c r="Q3298" s="11" t="s">
        <v>30</v>
      </c>
      <c r="R3298" s="11" t="s">
        <v>17</v>
      </c>
    </row>
    <row r="3299" spans="1:18" x14ac:dyDescent="0.35">
      <c r="A3299" s="11" t="s">
        <v>12633</v>
      </c>
      <c r="B3299" s="11" t="s">
        <v>12633</v>
      </c>
      <c r="C3299" s="10" t="s">
        <v>40</v>
      </c>
      <c r="D3299" s="11" t="s">
        <v>225</v>
      </c>
      <c r="E3299" s="11" t="s">
        <v>12634</v>
      </c>
      <c r="F3299" s="11" t="s">
        <v>48</v>
      </c>
      <c r="G3299" s="11" t="s">
        <v>227</v>
      </c>
      <c r="H3299" s="11" t="s">
        <v>10732</v>
      </c>
      <c r="I3299" s="11" t="s">
        <v>12635</v>
      </c>
      <c r="J3299" s="12">
        <v>40604</v>
      </c>
      <c r="K3299" s="12">
        <v>40604</v>
      </c>
      <c r="L3299" s="12" t="s">
        <v>48</v>
      </c>
      <c r="M3299" s="13">
        <v>4333.33</v>
      </c>
      <c r="N3299" s="11" t="s">
        <v>230</v>
      </c>
      <c r="O3299" s="11" t="s">
        <v>231</v>
      </c>
      <c r="P3299" s="11" t="s">
        <v>38</v>
      </c>
      <c r="Q3299" s="11" t="s">
        <v>30</v>
      </c>
      <c r="R3299" s="11" t="s">
        <v>17</v>
      </c>
    </row>
    <row r="3300" spans="1:18" x14ac:dyDescent="0.35">
      <c r="A3300" s="11" t="s">
        <v>12636</v>
      </c>
      <c r="B3300" s="11" t="s">
        <v>12636</v>
      </c>
      <c r="C3300" s="10" t="s">
        <v>40</v>
      </c>
      <c r="D3300" s="11" t="s">
        <v>225</v>
      </c>
      <c r="E3300" s="11" t="s">
        <v>2914</v>
      </c>
      <c r="F3300" s="11" t="s">
        <v>48</v>
      </c>
      <c r="G3300" s="11" t="s">
        <v>227</v>
      </c>
      <c r="H3300" s="11" t="s">
        <v>12637</v>
      </c>
      <c r="I3300" s="11" t="s">
        <v>12638</v>
      </c>
      <c r="J3300" s="12">
        <v>40525</v>
      </c>
      <c r="K3300" s="12">
        <v>40604</v>
      </c>
      <c r="L3300" s="12" t="s">
        <v>48</v>
      </c>
      <c r="M3300" s="13">
        <v>3772.73</v>
      </c>
      <c r="N3300" s="11" t="s">
        <v>230</v>
      </c>
      <c r="O3300" s="11" t="s">
        <v>231</v>
      </c>
      <c r="P3300" s="11" t="s">
        <v>37</v>
      </c>
      <c r="Q3300" s="11" t="s">
        <v>30</v>
      </c>
      <c r="R3300" s="11" t="s">
        <v>17</v>
      </c>
    </row>
    <row r="3301" spans="1:18" x14ac:dyDescent="0.35">
      <c r="A3301" s="11" t="s">
        <v>12639</v>
      </c>
      <c r="B3301" s="11" t="s">
        <v>12639</v>
      </c>
      <c r="C3301" s="10" t="s">
        <v>40</v>
      </c>
      <c r="D3301" s="11" t="s">
        <v>225</v>
      </c>
      <c r="E3301" s="11" t="s">
        <v>12634</v>
      </c>
      <c r="F3301" s="11" t="s">
        <v>48</v>
      </c>
      <c r="G3301" s="11" t="s">
        <v>227</v>
      </c>
      <c r="H3301" s="11" t="s">
        <v>12640</v>
      </c>
      <c r="I3301" s="11" t="s">
        <v>12641</v>
      </c>
      <c r="J3301" s="12">
        <v>40604</v>
      </c>
      <c r="K3301" s="12">
        <v>40604</v>
      </c>
      <c r="L3301" s="12" t="s">
        <v>48</v>
      </c>
      <c r="M3301" s="13">
        <v>4333.33</v>
      </c>
      <c r="N3301" s="11" t="s">
        <v>230</v>
      </c>
      <c r="O3301" s="11" t="s">
        <v>231</v>
      </c>
      <c r="P3301" s="11" t="s">
        <v>38</v>
      </c>
      <c r="Q3301" s="11" t="s">
        <v>30</v>
      </c>
      <c r="R3301" s="11" t="s">
        <v>17</v>
      </c>
    </row>
    <row r="3302" spans="1:18" x14ac:dyDescent="0.35">
      <c r="A3302" s="11" t="s">
        <v>12642</v>
      </c>
      <c r="B3302" s="11" t="s">
        <v>12642</v>
      </c>
      <c r="C3302" s="10" t="s">
        <v>40</v>
      </c>
      <c r="D3302" s="11" t="s">
        <v>225</v>
      </c>
      <c r="E3302" s="11" t="s">
        <v>2914</v>
      </c>
      <c r="F3302" s="11" t="s">
        <v>48</v>
      </c>
      <c r="G3302" s="11" t="s">
        <v>227</v>
      </c>
      <c r="H3302" s="11" t="s">
        <v>12643</v>
      </c>
      <c r="I3302" s="11" t="s">
        <v>12644</v>
      </c>
      <c r="J3302" s="12">
        <v>40525</v>
      </c>
      <c r="K3302" s="12">
        <v>40604</v>
      </c>
      <c r="L3302" s="12" t="s">
        <v>48</v>
      </c>
      <c r="M3302" s="13">
        <v>3772.73</v>
      </c>
      <c r="N3302" s="11" t="s">
        <v>230</v>
      </c>
      <c r="O3302" s="11" t="s">
        <v>231</v>
      </c>
      <c r="P3302" s="11" t="s">
        <v>37</v>
      </c>
      <c r="Q3302" s="11" t="s">
        <v>30</v>
      </c>
      <c r="R3302" s="11" t="s">
        <v>17</v>
      </c>
    </row>
    <row r="3303" spans="1:18" x14ac:dyDescent="0.35">
      <c r="A3303" s="11" t="s">
        <v>12645</v>
      </c>
      <c r="B3303" s="11" t="s">
        <v>12645</v>
      </c>
      <c r="C3303" s="10" t="s">
        <v>40</v>
      </c>
      <c r="D3303" s="11" t="s">
        <v>225</v>
      </c>
      <c r="E3303" s="11" t="s">
        <v>12646</v>
      </c>
      <c r="F3303" s="11" t="s">
        <v>48</v>
      </c>
      <c r="G3303" s="11" t="s">
        <v>227</v>
      </c>
      <c r="H3303" s="11" t="s">
        <v>12647</v>
      </c>
      <c r="I3303" s="11" t="s">
        <v>12648</v>
      </c>
      <c r="J3303" s="12">
        <v>40525</v>
      </c>
      <c r="K3303" s="12">
        <v>40525</v>
      </c>
      <c r="L3303" s="12" t="s">
        <v>48</v>
      </c>
      <c r="M3303" s="13">
        <v>2000</v>
      </c>
      <c r="N3303" s="11" t="s">
        <v>230</v>
      </c>
      <c r="O3303" s="11" t="s">
        <v>231</v>
      </c>
      <c r="P3303" s="11" t="s">
        <v>39</v>
      </c>
      <c r="Q3303" s="11" t="s">
        <v>30</v>
      </c>
      <c r="R3303" s="11" t="s">
        <v>17</v>
      </c>
    </row>
    <row r="3304" spans="1:18" x14ac:dyDescent="0.35">
      <c r="A3304" s="11" t="s">
        <v>12649</v>
      </c>
      <c r="B3304" s="11" t="s">
        <v>12649</v>
      </c>
      <c r="C3304" s="10" t="s">
        <v>40</v>
      </c>
      <c r="D3304" s="11" t="s">
        <v>225</v>
      </c>
      <c r="E3304" s="11" t="s">
        <v>12634</v>
      </c>
      <c r="F3304" s="11" t="s">
        <v>48</v>
      </c>
      <c r="G3304" s="11" t="s">
        <v>227</v>
      </c>
      <c r="H3304" s="11" t="s">
        <v>12650</v>
      </c>
      <c r="I3304" s="11" t="s">
        <v>12651</v>
      </c>
      <c r="J3304" s="12">
        <v>40604</v>
      </c>
      <c r="K3304" s="12">
        <v>40604</v>
      </c>
      <c r="L3304" s="12" t="s">
        <v>48</v>
      </c>
      <c r="M3304" s="13">
        <v>4333.33</v>
      </c>
      <c r="N3304" s="11" t="s">
        <v>230</v>
      </c>
      <c r="O3304" s="11" t="s">
        <v>231</v>
      </c>
      <c r="P3304" s="11" t="s">
        <v>38</v>
      </c>
      <c r="Q3304" s="11" t="s">
        <v>30</v>
      </c>
      <c r="R3304" s="11" t="s">
        <v>17</v>
      </c>
    </row>
    <row r="3305" spans="1:18" x14ac:dyDescent="0.35">
      <c r="A3305" s="11" t="s">
        <v>12652</v>
      </c>
      <c r="B3305" s="11" t="s">
        <v>48</v>
      </c>
      <c r="C3305" s="10" t="s">
        <v>40</v>
      </c>
      <c r="D3305" s="11" t="s">
        <v>43</v>
      </c>
      <c r="E3305" s="11" t="s">
        <v>12653</v>
      </c>
      <c r="F3305" s="11" t="s">
        <v>48</v>
      </c>
      <c r="G3305" s="11" t="s">
        <v>3049</v>
      </c>
      <c r="H3305" s="11" t="s">
        <v>12654</v>
      </c>
      <c r="I3305" s="11" t="s">
        <v>12655</v>
      </c>
      <c r="J3305" s="12">
        <v>41591</v>
      </c>
      <c r="K3305" s="12">
        <v>41591</v>
      </c>
      <c r="L3305" s="12" t="s">
        <v>48</v>
      </c>
      <c r="M3305" s="13">
        <v>211</v>
      </c>
      <c r="N3305" s="11" t="s">
        <v>543</v>
      </c>
      <c r="O3305" s="11" t="s">
        <v>544</v>
      </c>
      <c r="P3305" s="11" t="s">
        <v>37</v>
      </c>
      <c r="Q3305" s="11" t="s">
        <v>30</v>
      </c>
      <c r="R3305" s="11" t="s">
        <v>17</v>
      </c>
    </row>
    <row r="3306" spans="1:18" x14ac:dyDescent="0.35">
      <c r="A3306" s="11" t="s">
        <v>12656</v>
      </c>
      <c r="B3306" s="11" t="s">
        <v>48</v>
      </c>
      <c r="C3306" s="10" t="s">
        <v>40</v>
      </c>
      <c r="D3306" s="11" t="s">
        <v>43</v>
      </c>
      <c r="E3306" s="11" t="s">
        <v>12657</v>
      </c>
      <c r="F3306" s="11" t="s">
        <v>48</v>
      </c>
      <c r="G3306" s="11" t="s">
        <v>3049</v>
      </c>
      <c r="H3306" s="11" t="s">
        <v>12658</v>
      </c>
      <c r="I3306" s="11" t="s">
        <v>12659</v>
      </c>
      <c r="J3306" s="12">
        <v>43356</v>
      </c>
      <c r="K3306" s="12">
        <v>43356</v>
      </c>
      <c r="L3306" s="12"/>
      <c r="M3306" s="13">
        <v>217</v>
      </c>
      <c r="N3306" s="11" t="s">
        <v>12660</v>
      </c>
      <c r="O3306" s="11" t="s">
        <v>12661</v>
      </c>
      <c r="P3306" s="11" t="s">
        <v>37</v>
      </c>
      <c r="Q3306" s="11" t="s">
        <v>30</v>
      </c>
      <c r="R3306" s="11" t="s">
        <v>17</v>
      </c>
    </row>
    <row r="3307" spans="1:18" x14ac:dyDescent="0.35">
      <c r="A3307" s="11" t="s">
        <v>12662</v>
      </c>
      <c r="B3307" s="11" t="s">
        <v>12662</v>
      </c>
      <c r="C3307" s="10" t="s">
        <v>40</v>
      </c>
      <c r="D3307" s="11" t="s">
        <v>43</v>
      </c>
      <c r="E3307" s="11" t="s">
        <v>12663</v>
      </c>
      <c r="F3307" s="11" t="s">
        <v>48</v>
      </c>
      <c r="G3307" s="11" t="s">
        <v>9886</v>
      </c>
      <c r="H3307" s="11" t="s">
        <v>12664</v>
      </c>
      <c r="I3307" s="11" t="s">
        <v>12665</v>
      </c>
      <c r="J3307" s="12">
        <v>38468</v>
      </c>
      <c r="K3307" s="12">
        <v>38468</v>
      </c>
      <c r="L3307" s="12" t="s">
        <v>48</v>
      </c>
      <c r="M3307" s="13">
        <v>2000</v>
      </c>
      <c r="N3307" s="11" t="s">
        <v>77</v>
      </c>
      <c r="O3307" s="11" t="s">
        <v>78</v>
      </c>
      <c r="P3307" s="11" t="s">
        <v>39</v>
      </c>
      <c r="Q3307" s="11" t="s">
        <v>30</v>
      </c>
      <c r="R3307" s="11" t="s">
        <v>17</v>
      </c>
    </row>
    <row r="3308" spans="1:18" x14ac:dyDescent="0.35">
      <c r="A3308" s="11" t="s">
        <v>12666</v>
      </c>
      <c r="B3308" s="11" t="s">
        <v>12666</v>
      </c>
      <c r="C3308" s="10" t="s">
        <v>40</v>
      </c>
      <c r="D3308" s="11" t="s">
        <v>43</v>
      </c>
      <c r="E3308" s="11" t="s">
        <v>12667</v>
      </c>
      <c r="F3308" s="11" t="s">
        <v>48</v>
      </c>
      <c r="G3308" s="11" t="s">
        <v>2393</v>
      </c>
      <c r="H3308" s="11" t="s">
        <v>12668</v>
      </c>
      <c r="I3308" s="11" t="s">
        <v>12669</v>
      </c>
      <c r="J3308" s="12">
        <v>38407</v>
      </c>
      <c r="K3308" s="12">
        <v>38407</v>
      </c>
      <c r="L3308" s="12" t="s">
        <v>48</v>
      </c>
      <c r="M3308" s="13">
        <v>1060.9000000000001</v>
      </c>
      <c r="N3308" s="11" t="s">
        <v>919</v>
      </c>
      <c r="O3308" s="11" t="s">
        <v>920</v>
      </c>
      <c r="P3308" s="11" t="s">
        <v>37</v>
      </c>
      <c r="Q3308" s="11" t="s">
        <v>30</v>
      </c>
      <c r="R3308" s="11" t="s">
        <v>17</v>
      </c>
    </row>
    <row r="3309" spans="1:18" x14ac:dyDescent="0.35">
      <c r="A3309" s="11" t="s">
        <v>12670</v>
      </c>
      <c r="B3309" s="11" t="s">
        <v>12670</v>
      </c>
      <c r="C3309" s="10" t="s">
        <v>40</v>
      </c>
      <c r="D3309" s="11" t="s">
        <v>43</v>
      </c>
      <c r="E3309" s="11" t="s">
        <v>12671</v>
      </c>
      <c r="F3309" s="11"/>
      <c r="G3309" s="11" t="s">
        <v>12672</v>
      </c>
      <c r="H3309" s="11" t="s">
        <v>12673</v>
      </c>
      <c r="I3309" s="11" t="s">
        <v>12674</v>
      </c>
      <c r="J3309" s="12">
        <v>41423</v>
      </c>
      <c r="K3309" s="12">
        <v>41423</v>
      </c>
      <c r="L3309" s="12" t="s">
        <v>48</v>
      </c>
      <c r="M3309" s="13">
        <v>1000</v>
      </c>
      <c r="N3309" s="11" t="s">
        <v>77</v>
      </c>
      <c r="O3309" s="11" t="s">
        <v>78</v>
      </c>
      <c r="P3309" s="11" t="s">
        <v>39</v>
      </c>
      <c r="Q3309" s="11" t="s">
        <v>30</v>
      </c>
      <c r="R3309" s="11" t="s">
        <v>17</v>
      </c>
    </row>
    <row r="3310" spans="1:18" x14ac:dyDescent="0.35">
      <c r="A3310" s="11" t="s">
        <v>12675</v>
      </c>
      <c r="B3310" s="11" t="s">
        <v>12675</v>
      </c>
      <c r="C3310" s="10" t="s">
        <v>40</v>
      </c>
      <c r="D3310" s="11" t="s">
        <v>43</v>
      </c>
      <c r="E3310" s="11" t="s">
        <v>12676</v>
      </c>
      <c r="F3310" s="11"/>
      <c r="G3310" s="11" t="s">
        <v>12672</v>
      </c>
      <c r="H3310" s="11" t="s">
        <v>12677</v>
      </c>
      <c r="I3310" s="11" t="s">
        <v>12678</v>
      </c>
      <c r="J3310" s="12">
        <v>41423</v>
      </c>
      <c r="K3310" s="12">
        <v>41423</v>
      </c>
      <c r="L3310" s="12" t="s">
        <v>48</v>
      </c>
      <c r="M3310" s="13">
        <v>1000</v>
      </c>
      <c r="N3310" s="11" t="s">
        <v>77</v>
      </c>
      <c r="O3310" s="11" t="s">
        <v>78</v>
      </c>
      <c r="P3310" s="11" t="s">
        <v>39</v>
      </c>
      <c r="Q3310" s="11" t="s">
        <v>30</v>
      </c>
      <c r="R3310" s="11" t="s">
        <v>17</v>
      </c>
    </row>
    <row r="3311" spans="1:18" x14ac:dyDescent="0.35">
      <c r="A3311" s="11" t="s">
        <v>12679</v>
      </c>
      <c r="B3311" s="11" t="s">
        <v>12679</v>
      </c>
      <c r="C3311" s="10" t="s">
        <v>40</v>
      </c>
      <c r="D3311" s="11" t="s">
        <v>43</v>
      </c>
      <c r="E3311" s="11" t="s">
        <v>12680</v>
      </c>
      <c r="F3311" s="11"/>
      <c r="G3311" s="11" t="s">
        <v>264</v>
      </c>
      <c r="H3311" s="11" t="s">
        <v>12681</v>
      </c>
      <c r="I3311" s="11" t="s">
        <v>12682</v>
      </c>
      <c r="J3311" s="12">
        <v>38784</v>
      </c>
      <c r="K3311" s="12">
        <v>38784</v>
      </c>
      <c r="L3311" s="12" t="s">
        <v>48</v>
      </c>
      <c r="M3311" s="13">
        <v>488.63</v>
      </c>
      <c r="N3311" s="11" t="s">
        <v>77</v>
      </c>
      <c r="O3311" s="11" t="s">
        <v>78</v>
      </c>
      <c r="P3311" s="11" t="s">
        <v>38</v>
      </c>
      <c r="Q3311" s="11" t="s">
        <v>30</v>
      </c>
      <c r="R3311" s="11" t="s">
        <v>17</v>
      </c>
    </row>
    <row r="3312" spans="1:18" x14ac:dyDescent="0.35">
      <c r="A3312" s="11" t="s">
        <v>12683</v>
      </c>
      <c r="B3312" s="11" t="s">
        <v>12683</v>
      </c>
      <c r="C3312" s="10" t="s">
        <v>40</v>
      </c>
      <c r="D3312" s="11" t="s">
        <v>43</v>
      </c>
      <c r="E3312" s="11" t="s">
        <v>12680</v>
      </c>
      <c r="F3312" s="11"/>
      <c r="G3312" s="11" t="s">
        <v>264</v>
      </c>
      <c r="H3312" s="11" t="s">
        <v>12681</v>
      </c>
      <c r="I3312" s="11" t="s">
        <v>12684</v>
      </c>
      <c r="J3312" s="12">
        <v>38784</v>
      </c>
      <c r="K3312" s="12">
        <v>38784</v>
      </c>
      <c r="L3312" s="12" t="s">
        <v>48</v>
      </c>
      <c r="M3312" s="13">
        <v>488.63</v>
      </c>
      <c r="N3312" s="11" t="s">
        <v>77</v>
      </c>
      <c r="O3312" s="11" t="s">
        <v>78</v>
      </c>
      <c r="P3312" s="11" t="s">
        <v>38</v>
      </c>
      <c r="Q3312" s="11" t="s">
        <v>30</v>
      </c>
      <c r="R3312" s="11" t="s">
        <v>17</v>
      </c>
    </row>
    <row r="3313" spans="1:18" x14ac:dyDescent="0.35">
      <c r="A3313" s="11" t="s">
        <v>12685</v>
      </c>
      <c r="B3313" s="11" t="s">
        <v>12685</v>
      </c>
      <c r="C3313" s="10" t="s">
        <v>40</v>
      </c>
      <c r="D3313" s="11" t="s">
        <v>43</v>
      </c>
      <c r="E3313" s="11" t="s">
        <v>12686</v>
      </c>
      <c r="F3313" s="11"/>
      <c r="G3313" s="11" t="s">
        <v>2248</v>
      </c>
      <c r="H3313" s="11" t="s">
        <v>12687</v>
      </c>
      <c r="I3313" s="11" t="s">
        <v>12688</v>
      </c>
      <c r="J3313" s="12">
        <v>38882</v>
      </c>
      <c r="K3313" s="12">
        <v>38882</v>
      </c>
      <c r="L3313" s="12" t="s">
        <v>48</v>
      </c>
      <c r="M3313" s="13">
        <v>1867</v>
      </c>
      <c r="N3313" s="11" t="s">
        <v>77</v>
      </c>
      <c r="O3313" s="11" t="s">
        <v>78</v>
      </c>
      <c r="P3313" s="11" t="s">
        <v>39</v>
      </c>
      <c r="Q3313" s="11" t="s">
        <v>30</v>
      </c>
      <c r="R3313" s="11" t="s">
        <v>17</v>
      </c>
    </row>
    <row r="3314" spans="1:18" x14ac:dyDescent="0.35">
      <c r="A3314" s="11" t="s">
        <v>12689</v>
      </c>
      <c r="B3314" s="11" t="s">
        <v>12689</v>
      </c>
      <c r="C3314" s="10" t="s">
        <v>40</v>
      </c>
      <c r="D3314" s="11" t="s">
        <v>43</v>
      </c>
      <c r="E3314" s="11" t="s">
        <v>12690</v>
      </c>
      <c r="F3314" s="11"/>
      <c r="G3314" s="11" t="s">
        <v>264</v>
      </c>
      <c r="H3314" s="11" t="s">
        <v>12691</v>
      </c>
      <c r="I3314" s="11" t="s">
        <v>12692</v>
      </c>
      <c r="J3314" s="12">
        <v>38987</v>
      </c>
      <c r="K3314" s="12">
        <v>38987</v>
      </c>
      <c r="L3314" s="12" t="s">
        <v>48</v>
      </c>
      <c r="M3314" s="13">
        <v>1819</v>
      </c>
      <c r="N3314" s="11" t="s">
        <v>77</v>
      </c>
      <c r="O3314" s="11" t="s">
        <v>78</v>
      </c>
      <c r="P3314" s="11" t="s">
        <v>39</v>
      </c>
      <c r="Q3314" s="11" t="s">
        <v>30</v>
      </c>
      <c r="R3314" s="11" t="s">
        <v>17</v>
      </c>
    </row>
    <row r="3315" spans="1:18" x14ac:dyDescent="0.35">
      <c r="A3315" s="11" t="s">
        <v>12693</v>
      </c>
      <c r="B3315" s="11" t="s">
        <v>12693</v>
      </c>
      <c r="C3315" s="10" t="s">
        <v>40</v>
      </c>
      <c r="D3315" s="11" t="s">
        <v>43</v>
      </c>
      <c r="E3315" s="11" t="s">
        <v>12694</v>
      </c>
      <c r="F3315" s="11"/>
      <c r="G3315" s="11" t="s">
        <v>2248</v>
      </c>
      <c r="H3315" s="11" t="s">
        <v>12695</v>
      </c>
      <c r="I3315" s="11" t="s">
        <v>12696</v>
      </c>
      <c r="J3315" s="12">
        <v>39008</v>
      </c>
      <c r="K3315" s="12">
        <v>39008</v>
      </c>
      <c r="L3315" s="12" t="s">
        <v>48</v>
      </c>
      <c r="M3315" s="13">
        <v>900</v>
      </c>
      <c r="N3315" s="11" t="s">
        <v>153</v>
      </c>
      <c r="O3315" s="11" t="s">
        <v>154</v>
      </c>
      <c r="P3315" s="11" t="s">
        <v>39</v>
      </c>
      <c r="Q3315" s="11" t="s">
        <v>30</v>
      </c>
      <c r="R3315" s="11" t="s">
        <v>17</v>
      </c>
    </row>
    <row r="3316" spans="1:18" x14ac:dyDescent="0.35">
      <c r="A3316" s="11" t="s">
        <v>12697</v>
      </c>
      <c r="B3316" s="11" t="s">
        <v>12697</v>
      </c>
      <c r="C3316" s="10" t="s">
        <v>40</v>
      </c>
      <c r="D3316" s="11" t="s">
        <v>43</v>
      </c>
      <c r="E3316" s="11" t="s">
        <v>12663</v>
      </c>
      <c r="F3316" s="11"/>
      <c r="G3316" s="11" t="s">
        <v>9886</v>
      </c>
      <c r="H3316" s="11" t="s">
        <v>12698</v>
      </c>
      <c r="I3316" s="11" t="s">
        <v>12699</v>
      </c>
      <c r="J3316" s="12">
        <v>39070</v>
      </c>
      <c r="K3316" s="12">
        <v>39070</v>
      </c>
      <c r="L3316" s="12" t="s">
        <v>48</v>
      </c>
      <c r="M3316" s="13">
        <v>3500</v>
      </c>
      <c r="N3316" s="11" t="s">
        <v>153</v>
      </c>
      <c r="O3316" s="11" t="s">
        <v>154</v>
      </c>
      <c r="P3316" s="11" t="s">
        <v>39</v>
      </c>
      <c r="Q3316" s="11" t="s">
        <v>30</v>
      </c>
      <c r="R3316" s="11" t="s">
        <v>17</v>
      </c>
    </row>
    <row r="3317" spans="1:18" x14ac:dyDescent="0.35">
      <c r="A3317" s="11" t="s">
        <v>12700</v>
      </c>
      <c r="B3317" s="11" t="s">
        <v>12700</v>
      </c>
      <c r="C3317" s="10" t="s">
        <v>40</v>
      </c>
      <c r="D3317" s="11" t="s">
        <v>43</v>
      </c>
      <c r="E3317" s="11" t="s">
        <v>12694</v>
      </c>
      <c r="F3317" s="11"/>
      <c r="G3317" s="11" t="s">
        <v>2248</v>
      </c>
      <c r="H3317" s="11" t="s">
        <v>12687</v>
      </c>
      <c r="I3317" s="11" t="s">
        <v>12701</v>
      </c>
      <c r="J3317" s="12">
        <v>39097</v>
      </c>
      <c r="K3317" s="12">
        <v>39097</v>
      </c>
      <c r="L3317" s="12" t="s">
        <v>48</v>
      </c>
      <c r="M3317" s="13">
        <v>1100</v>
      </c>
      <c r="N3317" s="11" t="s">
        <v>267</v>
      </c>
      <c r="O3317" s="11" t="s">
        <v>268</v>
      </c>
      <c r="P3317" s="11" t="s">
        <v>39</v>
      </c>
      <c r="Q3317" s="11" t="s">
        <v>30</v>
      </c>
      <c r="R3317" s="11" t="s">
        <v>17</v>
      </c>
    </row>
    <row r="3318" spans="1:18" x14ac:dyDescent="0.35">
      <c r="A3318" s="11" t="s">
        <v>12702</v>
      </c>
      <c r="B3318" s="11" t="s">
        <v>12702</v>
      </c>
      <c r="C3318" s="10" t="s">
        <v>40</v>
      </c>
      <c r="D3318" s="11" t="s">
        <v>43</v>
      </c>
      <c r="E3318" s="11" t="s">
        <v>12703</v>
      </c>
      <c r="F3318" s="11"/>
      <c r="G3318" s="11" t="s">
        <v>1418</v>
      </c>
      <c r="H3318" s="11" t="s">
        <v>12704</v>
      </c>
      <c r="I3318" s="11" t="s">
        <v>12705</v>
      </c>
      <c r="J3318" s="12">
        <v>39106</v>
      </c>
      <c r="K3318" s="12">
        <v>39106</v>
      </c>
      <c r="L3318" s="12" t="s">
        <v>48</v>
      </c>
      <c r="M3318" s="13">
        <v>1965</v>
      </c>
      <c r="N3318" s="11" t="s">
        <v>77</v>
      </c>
      <c r="O3318" s="11" t="s">
        <v>78</v>
      </c>
      <c r="P3318" s="11" t="s">
        <v>39</v>
      </c>
      <c r="Q3318" s="11" t="s">
        <v>30</v>
      </c>
      <c r="R3318" s="11" t="s">
        <v>17</v>
      </c>
    </row>
    <row r="3319" spans="1:18" x14ac:dyDescent="0.35">
      <c r="A3319" s="11" t="s">
        <v>12706</v>
      </c>
      <c r="B3319" s="11" t="s">
        <v>12706</v>
      </c>
      <c r="C3319" s="10" t="s">
        <v>40</v>
      </c>
      <c r="D3319" s="11" t="s">
        <v>43</v>
      </c>
      <c r="E3319" s="11" t="s">
        <v>12707</v>
      </c>
      <c r="F3319" s="11"/>
      <c r="G3319" s="11" t="s">
        <v>9886</v>
      </c>
      <c r="H3319" s="11" t="s">
        <v>12708</v>
      </c>
      <c r="I3319" s="11" t="s">
        <v>12709</v>
      </c>
      <c r="J3319" s="12">
        <v>39107</v>
      </c>
      <c r="K3319" s="12">
        <v>39107</v>
      </c>
      <c r="L3319" s="12" t="s">
        <v>48</v>
      </c>
      <c r="M3319" s="13">
        <v>899</v>
      </c>
      <c r="N3319" s="11" t="s">
        <v>153</v>
      </c>
      <c r="O3319" s="11" t="s">
        <v>154</v>
      </c>
      <c r="P3319" s="11" t="s">
        <v>39</v>
      </c>
      <c r="Q3319" s="11" t="s">
        <v>30</v>
      </c>
      <c r="R3319" s="11" t="s">
        <v>17</v>
      </c>
    </row>
    <row r="3320" spans="1:18" x14ac:dyDescent="0.35">
      <c r="A3320" s="11" t="s">
        <v>12710</v>
      </c>
      <c r="B3320" s="11" t="s">
        <v>12710</v>
      </c>
      <c r="C3320" s="10" t="s">
        <v>40</v>
      </c>
      <c r="D3320" s="11" t="s">
        <v>43</v>
      </c>
      <c r="E3320" s="11" t="s">
        <v>5822</v>
      </c>
      <c r="F3320" s="11"/>
      <c r="G3320" s="11" t="s">
        <v>2393</v>
      </c>
      <c r="H3320" s="11" t="s">
        <v>12711</v>
      </c>
      <c r="I3320" s="11" t="s">
        <v>12712</v>
      </c>
      <c r="J3320" s="12">
        <v>41601</v>
      </c>
      <c r="K3320" s="12">
        <v>41603</v>
      </c>
      <c r="L3320" s="12"/>
      <c r="M3320" s="13">
        <v>349</v>
      </c>
      <c r="N3320" s="11" t="s">
        <v>919</v>
      </c>
      <c r="O3320" s="11" t="s">
        <v>920</v>
      </c>
      <c r="P3320" s="11" t="s">
        <v>37</v>
      </c>
      <c r="Q3320" s="11" t="s">
        <v>30</v>
      </c>
      <c r="R3320" s="11" t="s">
        <v>17</v>
      </c>
    </row>
    <row r="3321" spans="1:18" x14ac:dyDescent="0.35">
      <c r="A3321" s="11" t="s">
        <v>12713</v>
      </c>
      <c r="B3321" s="11" t="s">
        <v>12713</v>
      </c>
      <c r="C3321" s="10" t="s">
        <v>40</v>
      </c>
      <c r="D3321" s="11" t="s">
        <v>43</v>
      </c>
      <c r="E3321" s="11" t="s">
        <v>12714</v>
      </c>
      <c r="F3321" s="11"/>
      <c r="G3321" s="11" t="s">
        <v>2248</v>
      </c>
      <c r="H3321" s="11" t="s">
        <v>12715</v>
      </c>
      <c r="I3321" s="11" t="s">
        <v>12716</v>
      </c>
      <c r="J3321" s="12">
        <v>39301</v>
      </c>
      <c r="K3321" s="12">
        <v>39301</v>
      </c>
      <c r="L3321" s="12" t="s">
        <v>48</v>
      </c>
      <c r="M3321" s="13">
        <v>1209.3399999999999</v>
      </c>
      <c r="N3321" s="11" t="s">
        <v>267</v>
      </c>
      <c r="O3321" s="11" t="s">
        <v>268</v>
      </c>
      <c r="P3321" s="11" t="s">
        <v>39</v>
      </c>
      <c r="Q3321" s="11" t="s">
        <v>30</v>
      </c>
      <c r="R3321" s="11" t="s">
        <v>17</v>
      </c>
    </row>
    <row r="3322" spans="1:18" x14ac:dyDescent="0.35">
      <c r="A3322" s="11" t="s">
        <v>12717</v>
      </c>
      <c r="B3322" s="11" t="s">
        <v>12717</v>
      </c>
      <c r="C3322" s="10" t="s">
        <v>40</v>
      </c>
      <c r="D3322" s="11" t="s">
        <v>43</v>
      </c>
      <c r="E3322" s="11" t="s">
        <v>12309</v>
      </c>
      <c r="F3322" s="11"/>
      <c r="G3322" s="11" t="s">
        <v>12718</v>
      </c>
      <c r="H3322" s="11" t="s">
        <v>12718</v>
      </c>
      <c r="I3322" s="11" t="s">
        <v>12719</v>
      </c>
      <c r="J3322" s="12">
        <v>39356</v>
      </c>
      <c r="K3322" s="12">
        <v>39356</v>
      </c>
      <c r="L3322" s="12" t="s">
        <v>48</v>
      </c>
      <c r="M3322" s="13">
        <v>157</v>
      </c>
      <c r="N3322" s="11" t="s">
        <v>305</v>
      </c>
      <c r="O3322" s="11" t="s">
        <v>306</v>
      </c>
      <c r="P3322" s="11" t="s">
        <v>38</v>
      </c>
      <c r="Q3322" s="11" t="s">
        <v>30</v>
      </c>
      <c r="R3322" s="11" t="s">
        <v>17</v>
      </c>
    </row>
    <row r="3323" spans="1:18" x14ac:dyDescent="0.35">
      <c r="A3323" s="11" t="s">
        <v>12720</v>
      </c>
      <c r="B3323" s="11" t="s">
        <v>12720</v>
      </c>
      <c r="C3323" s="10" t="s">
        <v>40</v>
      </c>
      <c r="D3323" s="11" t="s">
        <v>43</v>
      </c>
      <c r="E3323" s="11" t="s">
        <v>12721</v>
      </c>
      <c r="F3323" s="11"/>
      <c r="G3323" s="11" t="s">
        <v>1418</v>
      </c>
      <c r="H3323" s="11" t="s">
        <v>12704</v>
      </c>
      <c r="I3323" s="11" t="s">
        <v>12722</v>
      </c>
      <c r="J3323" s="12">
        <v>39363</v>
      </c>
      <c r="K3323" s="12">
        <v>39363</v>
      </c>
      <c r="L3323" s="12" t="s">
        <v>48</v>
      </c>
      <c r="M3323" s="13">
        <v>1635.51</v>
      </c>
      <c r="N3323" s="11" t="s">
        <v>77</v>
      </c>
      <c r="O3323" s="11" t="s">
        <v>78</v>
      </c>
      <c r="P3323" s="11" t="s">
        <v>39</v>
      </c>
      <c r="Q3323" s="11" t="s">
        <v>30</v>
      </c>
      <c r="R3323" s="11" t="s">
        <v>17</v>
      </c>
    </row>
    <row r="3324" spans="1:18" x14ac:dyDescent="0.35">
      <c r="A3324" s="11" t="s">
        <v>12723</v>
      </c>
      <c r="B3324" s="11" t="s">
        <v>12723</v>
      </c>
      <c r="C3324" s="10" t="s">
        <v>40</v>
      </c>
      <c r="D3324" s="11" t="s">
        <v>43</v>
      </c>
      <c r="E3324" s="11" t="s">
        <v>12724</v>
      </c>
      <c r="F3324" s="11"/>
      <c r="G3324" s="11" t="s">
        <v>1418</v>
      </c>
      <c r="H3324" s="11" t="s">
        <v>12704</v>
      </c>
      <c r="I3324" s="11" t="s">
        <v>12725</v>
      </c>
      <c r="J3324" s="12">
        <v>39371</v>
      </c>
      <c r="K3324" s="12">
        <v>39371</v>
      </c>
      <c r="L3324" s="12" t="s">
        <v>48</v>
      </c>
      <c r="M3324" s="13">
        <v>1635.51</v>
      </c>
      <c r="N3324" s="11" t="s">
        <v>77</v>
      </c>
      <c r="O3324" s="11" t="s">
        <v>78</v>
      </c>
      <c r="P3324" s="11" t="s">
        <v>39</v>
      </c>
      <c r="Q3324" s="11" t="s">
        <v>30</v>
      </c>
      <c r="R3324" s="11" t="s">
        <v>17</v>
      </c>
    </row>
    <row r="3325" spans="1:18" x14ac:dyDescent="0.35">
      <c r="A3325" s="11" t="s">
        <v>12726</v>
      </c>
      <c r="B3325" s="11" t="s">
        <v>12726</v>
      </c>
      <c r="C3325" s="10" t="s">
        <v>40</v>
      </c>
      <c r="D3325" s="11" t="s">
        <v>43</v>
      </c>
      <c r="E3325" s="11" t="s">
        <v>12727</v>
      </c>
      <c r="F3325" s="11"/>
      <c r="G3325" s="11" t="s">
        <v>12728</v>
      </c>
      <c r="H3325" s="11" t="s">
        <v>12729</v>
      </c>
      <c r="I3325" s="11" t="s">
        <v>12730</v>
      </c>
      <c r="J3325" s="12">
        <v>39360</v>
      </c>
      <c r="K3325" s="12">
        <v>39360</v>
      </c>
      <c r="L3325" s="12" t="s">
        <v>48</v>
      </c>
      <c r="M3325" s="13">
        <v>47</v>
      </c>
      <c r="N3325" s="11" t="s">
        <v>1103</v>
      </c>
      <c r="O3325" s="11" t="s">
        <v>1104</v>
      </c>
      <c r="P3325" s="11" t="s">
        <v>37</v>
      </c>
      <c r="Q3325" s="11" t="s">
        <v>30</v>
      </c>
      <c r="R3325" s="11" t="s">
        <v>17</v>
      </c>
    </row>
    <row r="3326" spans="1:18" x14ac:dyDescent="0.35">
      <c r="A3326" s="11" t="s">
        <v>12731</v>
      </c>
      <c r="B3326" s="11" t="s">
        <v>12731</v>
      </c>
      <c r="C3326" s="10" t="s">
        <v>40</v>
      </c>
      <c r="D3326" s="11" t="s">
        <v>43</v>
      </c>
      <c r="E3326" s="11" t="s">
        <v>12727</v>
      </c>
      <c r="F3326" s="11"/>
      <c r="G3326" s="11" t="s">
        <v>12728</v>
      </c>
      <c r="H3326" s="11" t="s">
        <v>12729</v>
      </c>
      <c r="I3326" s="11" t="s">
        <v>12732</v>
      </c>
      <c r="J3326" s="12">
        <v>39360</v>
      </c>
      <c r="K3326" s="12">
        <v>39360</v>
      </c>
      <c r="L3326" s="12" t="s">
        <v>48</v>
      </c>
      <c r="M3326" s="13">
        <v>47</v>
      </c>
      <c r="N3326" s="11" t="s">
        <v>1103</v>
      </c>
      <c r="O3326" s="11" t="s">
        <v>1104</v>
      </c>
      <c r="P3326" s="11" t="s">
        <v>37</v>
      </c>
      <c r="Q3326" s="11" t="s">
        <v>30</v>
      </c>
      <c r="R3326" s="11" t="s">
        <v>17</v>
      </c>
    </row>
    <row r="3327" spans="1:18" x14ac:dyDescent="0.35">
      <c r="A3327" s="11" t="s">
        <v>12733</v>
      </c>
      <c r="B3327" s="11" t="s">
        <v>12733</v>
      </c>
      <c r="C3327" s="10" t="s">
        <v>40</v>
      </c>
      <c r="D3327" s="11" t="s">
        <v>43</v>
      </c>
      <c r="E3327" s="11" t="s">
        <v>12734</v>
      </c>
      <c r="F3327" s="11"/>
      <c r="G3327" s="11" t="s">
        <v>10340</v>
      </c>
      <c r="H3327" s="11" t="s">
        <v>12735</v>
      </c>
      <c r="I3327" s="11" t="s">
        <v>12736</v>
      </c>
      <c r="J3327" s="12">
        <v>39405</v>
      </c>
      <c r="K3327" s="12">
        <v>39405</v>
      </c>
      <c r="L3327" s="12" t="s">
        <v>48</v>
      </c>
      <c r="M3327" s="13">
        <v>2876.16</v>
      </c>
      <c r="N3327" s="11" t="s">
        <v>65</v>
      </c>
      <c r="O3327" s="11" t="s">
        <v>66</v>
      </c>
      <c r="P3327" s="11" t="s">
        <v>39</v>
      </c>
      <c r="Q3327" s="11" t="s">
        <v>30</v>
      </c>
      <c r="R3327" s="11" t="s">
        <v>17</v>
      </c>
    </row>
    <row r="3328" spans="1:18" x14ac:dyDescent="0.35">
      <c r="A3328" s="11" t="s">
        <v>12737</v>
      </c>
      <c r="B3328" s="11" t="s">
        <v>12737</v>
      </c>
      <c r="C3328" s="10" t="s">
        <v>40</v>
      </c>
      <c r="D3328" s="11" t="s">
        <v>43</v>
      </c>
      <c r="E3328" s="11" t="s">
        <v>12738</v>
      </c>
      <c r="F3328" s="11"/>
      <c r="G3328" s="11" t="s">
        <v>2248</v>
      </c>
      <c r="H3328" s="11" t="s">
        <v>12739</v>
      </c>
      <c r="I3328" s="11" t="s">
        <v>12740</v>
      </c>
      <c r="J3328" s="12">
        <v>39419</v>
      </c>
      <c r="K3328" s="12">
        <v>39419</v>
      </c>
      <c r="L3328" s="12" t="s">
        <v>48</v>
      </c>
      <c r="M3328" s="13">
        <v>1208</v>
      </c>
      <c r="N3328" s="11" t="s">
        <v>77</v>
      </c>
      <c r="O3328" s="11" t="s">
        <v>78</v>
      </c>
      <c r="P3328" s="11" t="s">
        <v>39</v>
      </c>
      <c r="Q3328" s="11" t="s">
        <v>30</v>
      </c>
      <c r="R3328" s="11" t="s">
        <v>17</v>
      </c>
    </row>
    <row r="3329" spans="1:18" x14ac:dyDescent="0.35">
      <c r="A3329" s="11" t="s">
        <v>12741</v>
      </c>
      <c r="B3329" s="11" t="s">
        <v>12741</v>
      </c>
      <c r="C3329" s="10" t="s">
        <v>40</v>
      </c>
      <c r="D3329" s="11" t="s">
        <v>43</v>
      </c>
      <c r="E3329" s="11" t="s">
        <v>12742</v>
      </c>
      <c r="F3329" s="11"/>
      <c r="G3329" s="11" t="s">
        <v>1418</v>
      </c>
      <c r="H3329" s="11" t="s">
        <v>12743</v>
      </c>
      <c r="I3329" s="11" t="s">
        <v>48</v>
      </c>
      <c r="J3329" s="12">
        <v>39423</v>
      </c>
      <c r="K3329" s="12">
        <v>39423</v>
      </c>
      <c r="L3329" s="12" t="s">
        <v>48</v>
      </c>
      <c r="M3329" s="13">
        <v>465</v>
      </c>
      <c r="N3329" s="11" t="s">
        <v>77</v>
      </c>
      <c r="O3329" s="11" t="s">
        <v>78</v>
      </c>
      <c r="P3329" s="11" t="s">
        <v>37</v>
      </c>
      <c r="Q3329" s="11" t="s">
        <v>30</v>
      </c>
      <c r="R3329" s="11" t="s">
        <v>17</v>
      </c>
    </row>
    <row r="3330" spans="1:18" x14ac:dyDescent="0.35">
      <c r="A3330" s="11" t="s">
        <v>12744</v>
      </c>
      <c r="B3330" s="11" t="s">
        <v>12744</v>
      </c>
      <c r="C3330" s="10" t="s">
        <v>40</v>
      </c>
      <c r="D3330" s="11" t="s">
        <v>43</v>
      </c>
      <c r="E3330" s="11" t="s">
        <v>12721</v>
      </c>
      <c r="F3330" s="11"/>
      <c r="G3330" s="11" t="s">
        <v>1418</v>
      </c>
      <c r="H3330" s="11" t="s">
        <v>12704</v>
      </c>
      <c r="I3330" s="11" t="s">
        <v>12745</v>
      </c>
      <c r="J3330" s="12">
        <v>39471</v>
      </c>
      <c r="K3330" s="12">
        <v>39471</v>
      </c>
      <c r="L3330" s="12" t="s">
        <v>48</v>
      </c>
      <c r="M3330" s="13">
        <v>1965</v>
      </c>
      <c r="N3330" s="11" t="s">
        <v>77</v>
      </c>
      <c r="O3330" s="11" t="s">
        <v>78</v>
      </c>
      <c r="P3330" s="11" t="s">
        <v>39</v>
      </c>
      <c r="Q3330" s="11" t="s">
        <v>30</v>
      </c>
      <c r="R3330" s="11" t="s">
        <v>17</v>
      </c>
    </row>
    <row r="3331" spans="1:18" x14ac:dyDescent="0.35">
      <c r="A3331" s="11" t="s">
        <v>12746</v>
      </c>
      <c r="B3331" s="11" t="s">
        <v>12746</v>
      </c>
      <c r="C3331" s="10" t="s">
        <v>40</v>
      </c>
      <c r="D3331" s="11" t="s">
        <v>43</v>
      </c>
      <c r="E3331" s="11" t="s">
        <v>12063</v>
      </c>
      <c r="F3331" s="11"/>
      <c r="G3331" s="11" t="s">
        <v>584</v>
      </c>
      <c r="H3331" s="11" t="s">
        <v>10783</v>
      </c>
      <c r="I3331" s="11" t="s">
        <v>12747</v>
      </c>
      <c r="J3331" s="12">
        <v>39498</v>
      </c>
      <c r="K3331" s="12">
        <v>39498</v>
      </c>
      <c r="L3331" s="12" t="s">
        <v>48</v>
      </c>
      <c r="M3331" s="13">
        <v>2200</v>
      </c>
      <c r="N3331" s="11" t="s">
        <v>1023</v>
      </c>
      <c r="O3331" s="11" t="s">
        <v>1024</v>
      </c>
      <c r="P3331" s="11" t="s">
        <v>39</v>
      </c>
      <c r="Q3331" s="11" t="s">
        <v>30</v>
      </c>
      <c r="R3331" s="11" t="s">
        <v>17</v>
      </c>
    </row>
    <row r="3332" spans="1:18" x14ac:dyDescent="0.35">
      <c r="A3332" s="11" t="s">
        <v>12748</v>
      </c>
      <c r="B3332" s="11" t="s">
        <v>12748</v>
      </c>
      <c r="C3332" s="10" t="s">
        <v>40</v>
      </c>
      <c r="D3332" s="11" t="s">
        <v>43</v>
      </c>
      <c r="E3332" s="11" t="s">
        <v>12749</v>
      </c>
      <c r="F3332" s="11"/>
      <c r="G3332" s="11" t="s">
        <v>575</v>
      </c>
      <c r="H3332" s="11" t="s">
        <v>12750</v>
      </c>
      <c r="I3332" s="11" t="s">
        <v>12751</v>
      </c>
      <c r="J3332" s="12">
        <v>40525</v>
      </c>
      <c r="K3332" s="12">
        <v>40725</v>
      </c>
      <c r="L3332" s="12" t="s">
        <v>48</v>
      </c>
      <c r="M3332" s="13">
        <v>1100</v>
      </c>
      <c r="N3332" s="11" t="s">
        <v>562</v>
      </c>
      <c r="O3332" s="11" t="s">
        <v>563</v>
      </c>
      <c r="P3332" s="11" t="s">
        <v>39</v>
      </c>
      <c r="Q3332" s="11" t="s">
        <v>30</v>
      </c>
      <c r="R3332" s="11" t="s">
        <v>17</v>
      </c>
    </row>
    <row r="3333" spans="1:18" x14ac:dyDescent="0.35">
      <c r="A3333" s="11" t="s">
        <v>12752</v>
      </c>
      <c r="B3333" s="11" t="s">
        <v>12753</v>
      </c>
      <c r="C3333" s="10" t="s">
        <v>40</v>
      </c>
      <c r="D3333" s="11" t="s">
        <v>43</v>
      </c>
      <c r="E3333" s="11" t="s">
        <v>11101</v>
      </c>
      <c r="F3333" s="11"/>
      <c r="G3333" s="11" t="s">
        <v>575</v>
      </c>
      <c r="H3333" s="11" t="s">
        <v>12754</v>
      </c>
      <c r="I3333" s="11" t="s">
        <v>12755</v>
      </c>
      <c r="J3333" s="12">
        <v>40725</v>
      </c>
      <c r="K3333" s="12">
        <v>40725</v>
      </c>
      <c r="L3333" s="12" t="s">
        <v>48</v>
      </c>
      <c r="M3333" s="13">
        <v>0</v>
      </c>
      <c r="N3333" s="11" t="s">
        <v>562</v>
      </c>
      <c r="O3333" s="11" t="s">
        <v>563</v>
      </c>
      <c r="P3333" s="11" t="s">
        <v>39</v>
      </c>
      <c r="Q3333" s="11" t="s">
        <v>30</v>
      </c>
      <c r="R3333" s="11" t="s">
        <v>17</v>
      </c>
    </row>
    <row r="3334" spans="1:18" x14ac:dyDescent="0.35">
      <c r="A3334" s="11" t="s">
        <v>12756</v>
      </c>
      <c r="B3334" s="11" t="s">
        <v>12756</v>
      </c>
      <c r="C3334" s="10" t="s">
        <v>40</v>
      </c>
      <c r="D3334" s="11" t="s">
        <v>43</v>
      </c>
      <c r="E3334" s="11" t="s">
        <v>12749</v>
      </c>
      <c r="F3334" s="11" t="s">
        <v>48</v>
      </c>
      <c r="G3334" s="11" t="s">
        <v>575</v>
      </c>
      <c r="H3334" s="11" t="s">
        <v>12750</v>
      </c>
      <c r="I3334" s="11" t="s">
        <v>12757</v>
      </c>
      <c r="J3334" s="12">
        <v>40525</v>
      </c>
      <c r="K3334" s="12">
        <v>41611</v>
      </c>
      <c r="L3334" s="12" t="s">
        <v>48</v>
      </c>
      <c r="M3334" s="13">
        <v>1100</v>
      </c>
      <c r="N3334" s="11" t="s">
        <v>562</v>
      </c>
      <c r="O3334" s="11" t="s">
        <v>563</v>
      </c>
      <c r="P3334" s="11" t="s">
        <v>39</v>
      </c>
      <c r="Q3334" s="11" t="s">
        <v>30</v>
      </c>
      <c r="R3334" s="11" t="s">
        <v>17</v>
      </c>
    </row>
    <row r="3335" spans="1:18" x14ac:dyDescent="0.35">
      <c r="A3335" s="11" t="s">
        <v>12758</v>
      </c>
      <c r="B3335" s="11" t="s">
        <v>12759</v>
      </c>
      <c r="C3335" s="10" t="s">
        <v>40</v>
      </c>
      <c r="D3335" s="11" t="s">
        <v>43</v>
      </c>
      <c r="E3335" s="11" t="s">
        <v>1624</v>
      </c>
      <c r="F3335" s="11" t="s">
        <v>48</v>
      </c>
      <c r="G3335" s="11" t="s">
        <v>575</v>
      </c>
      <c r="H3335" s="11" t="s">
        <v>12754</v>
      </c>
      <c r="I3335" s="11" t="s">
        <v>12760</v>
      </c>
      <c r="J3335" s="12">
        <v>41611</v>
      </c>
      <c r="K3335" s="12">
        <v>41611</v>
      </c>
      <c r="L3335" s="12" t="s">
        <v>48</v>
      </c>
      <c r="M3335" s="13">
        <v>0</v>
      </c>
      <c r="N3335" s="11" t="s">
        <v>562</v>
      </c>
      <c r="O3335" s="11" t="s">
        <v>563</v>
      </c>
      <c r="P3335" s="11" t="s">
        <v>39</v>
      </c>
      <c r="Q3335" s="11" t="s">
        <v>30</v>
      </c>
      <c r="R3335" s="11" t="s">
        <v>17</v>
      </c>
    </row>
    <row r="3336" spans="1:18" x14ac:dyDescent="0.35">
      <c r="A3336" s="11" t="s">
        <v>12761</v>
      </c>
      <c r="B3336" s="11" t="s">
        <v>12761</v>
      </c>
      <c r="C3336" s="10" t="s">
        <v>40</v>
      </c>
      <c r="D3336" s="11" t="s">
        <v>43</v>
      </c>
      <c r="E3336" s="11" t="s">
        <v>12762</v>
      </c>
      <c r="F3336" s="11" t="s">
        <v>48</v>
      </c>
      <c r="G3336" s="11" t="s">
        <v>9886</v>
      </c>
      <c r="H3336" s="11" t="s">
        <v>12664</v>
      </c>
      <c r="I3336" s="11" t="s">
        <v>4583</v>
      </c>
      <c r="J3336" s="12">
        <v>39505</v>
      </c>
      <c r="K3336" s="12">
        <v>39505</v>
      </c>
      <c r="L3336" s="12" t="s">
        <v>48</v>
      </c>
      <c r="M3336" s="13">
        <v>700</v>
      </c>
      <c r="N3336" s="11" t="s">
        <v>153</v>
      </c>
      <c r="O3336" s="11" t="s">
        <v>154</v>
      </c>
      <c r="P3336" s="11" t="s">
        <v>37</v>
      </c>
      <c r="Q3336" s="11" t="s">
        <v>30</v>
      </c>
      <c r="R3336" s="11" t="s">
        <v>17</v>
      </c>
    </row>
    <row r="3337" spans="1:18" x14ac:dyDescent="0.35">
      <c r="A3337" s="11" t="s">
        <v>12763</v>
      </c>
      <c r="B3337" s="11" t="s">
        <v>12763</v>
      </c>
      <c r="C3337" s="10" t="s">
        <v>40</v>
      </c>
      <c r="D3337" s="11" t="s">
        <v>43</v>
      </c>
      <c r="E3337" s="11" t="s">
        <v>12764</v>
      </c>
      <c r="F3337" s="11" t="s">
        <v>48</v>
      </c>
      <c r="G3337" s="11" t="s">
        <v>9886</v>
      </c>
      <c r="H3337" s="11" t="s">
        <v>12765</v>
      </c>
      <c r="I3337" s="11" t="s">
        <v>12766</v>
      </c>
      <c r="J3337" s="12">
        <v>39505</v>
      </c>
      <c r="K3337" s="12">
        <v>39505</v>
      </c>
      <c r="L3337" s="12" t="s">
        <v>48</v>
      </c>
      <c r="M3337" s="13">
        <v>700</v>
      </c>
      <c r="N3337" s="11" t="s">
        <v>153</v>
      </c>
      <c r="O3337" s="11" t="s">
        <v>154</v>
      </c>
      <c r="P3337" s="11" t="s">
        <v>37</v>
      </c>
      <c r="Q3337" s="11" t="s">
        <v>30</v>
      </c>
      <c r="R3337" s="11" t="s">
        <v>17</v>
      </c>
    </row>
    <row r="3338" spans="1:18" x14ac:dyDescent="0.35">
      <c r="A3338" s="11" t="s">
        <v>12767</v>
      </c>
      <c r="B3338" s="11" t="s">
        <v>12767</v>
      </c>
      <c r="C3338" s="10" t="s">
        <v>40</v>
      </c>
      <c r="D3338" s="11" t="s">
        <v>43</v>
      </c>
      <c r="E3338" s="11" t="s">
        <v>12768</v>
      </c>
      <c r="F3338" s="11" t="s">
        <v>178</v>
      </c>
      <c r="G3338" s="11" t="s">
        <v>3212</v>
      </c>
      <c r="H3338" s="11" t="s">
        <v>12769</v>
      </c>
      <c r="I3338" s="11" t="s">
        <v>12770</v>
      </c>
      <c r="J3338" s="12">
        <v>39506</v>
      </c>
      <c r="K3338" s="12">
        <v>39506</v>
      </c>
      <c r="L3338" s="12" t="s">
        <v>48</v>
      </c>
      <c r="M3338" s="13">
        <v>75</v>
      </c>
      <c r="N3338" s="11" t="s">
        <v>471</v>
      </c>
      <c r="O3338" s="11" t="s">
        <v>472</v>
      </c>
      <c r="P3338" s="11" t="s">
        <v>37</v>
      </c>
      <c r="Q3338" s="11" t="s">
        <v>30</v>
      </c>
      <c r="R3338" s="11" t="s">
        <v>17</v>
      </c>
    </row>
    <row r="3339" spans="1:18" x14ac:dyDescent="0.35">
      <c r="A3339" s="11" t="s">
        <v>12771</v>
      </c>
      <c r="B3339" s="11" t="s">
        <v>12771</v>
      </c>
      <c r="C3339" s="10" t="s">
        <v>40</v>
      </c>
      <c r="D3339" s="11" t="s">
        <v>43</v>
      </c>
      <c r="E3339" s="11" t="s">
        <v>12768</v>
      </c>
      <c r="F3339" s="11" t="s">
        <v>178</v>
      </c>
      <c r="G3339" s="11" t="s">
        <v>3212</v>
      </c>
      <c r="H3339" s="11" t="s">
        <v>12769</v>
      </c>
      <c r="I3339" s="11" t="s">
        <v>12772</v>
      </c>
      <c r="J3339" s="12">
        <v>39506</v>
      </c>
      <c r="K3339" s="12">
        <v>39506</v>
      </c>
      <c r="L3339" s="12" t="s">
        <v>48</v>
      </c>
      <c r="M3339" s="13">
        <v>75</v>
      </c>
      <c r="N3339" s="11" t="s">
        <v>471</v>
      </c>
      <c r="O3339" s="11" t="s">
        <v>472</v>
      </c>
      <c r="P3339" s="11" t="s">
        <v>37</v>
      </c>
      <c r="Q3339" s="11" t="s">
        <v>30</v>
      </c>
      <c r="R3339" s="11" t="s">
        <v>17</v>
      </c>
    </row>
    <row r="3340" spans="1:18" x14ac:dyDescent="0.35">
      <c r="A3340" s="11" t="s">
        <v>12773</v>
      </c>
      <c r="B3340" s="11" t="s">
        <v>12773</v>
      </c>
      <c r="C3340" s="10" t="s">
        <v>40</v>
      </c>
      <c r="D3340" s="11" t="s">
        <v>43</v>
      </c>
      <c r="E3340" s="11" t="s">
        <v>9320</v>
      </c>
      <c r="F3340" s="11" t="s">
        <v>48</v>
      </c>
      <c r="G3340" s="11" t="s">
        <v>12774</v>
      </c>
      <c r="H3340" s="11" t="s">
        <v>12775</v>
      </c>
      <c r="I3340" s="11" t="s">
        <v>12776</v>
      </c>
      <c r="J3340" s="12">
        <v>38670</v>
      </c>
      <c r="K3340" s="12">
        <v>38670</v>
      </c>
      <c r="L3340" s="12" t="s">
        <v>48</v>
      </c>
      <c r="M3340" s="13">
        <v>128.4</v>
      </c>
      <c r="N3340" s="11" t="s">
        <v>305</v>
      </c>
      <c r="O3340" s="11" t="s">
        <v>306</v>
      </c>
      <c r="P3340" s="11" t="s">
        <v>37</v>
      </c>
      <c r="Q3340" s="11" t="s">
        <v>30</v>
      </c>
      <c r="R3340" s="11" t="s">
        <v>17</v>
      </c>
    </row>
    <row r="3341" spans="1:18" x14ac:dyDescent="0.35">
      <c r="A3341" s="11" t="s">
        <v>12777</v>
      </c>
      <c r="B3341" s="11" t="s">
        <v>12777</v>
      </c>
      <c r="C3341" s="10" t="s">
        <v>40</v>
      </c>
      <c r="D3341" s="11" t="s">
        <v>43</v>
      </c>
      <c r="E3341" s="11" t="s">
        <v>9320</v>
      </c>
      <c r="F3341" s="11" t="s">
        <v>48</v>
      </c>
      <c r="G3341" s="11" t="s">
        <v>3316</v>
      </c>
      <c r="H3341" s="11" t="s">
        <v>12778</v>
      </c>
      <c r="I3341" s="11" t="s">
        <v>12779</v>
      </c>
      <c r="J3341" s="12">
        <v>39511</v>
      </c>
      <c r="K3341" s="12">
        <v>39511</v>
      </c>
      <c r="L3341" s="12" t="s">
        <v>48</v>
      </c>
      <c r="M3341" s="13">
        <v>593</v>
      </c>
      <c r="N3341" s="11" t="s">
        <v>305</v>
      </c>
      <c r="O3341" s="11" t="s">
        <v>306</v>
      </c>
      <c r="P3341" s="11" t="s">
        <v>37</v>
      </c>
      <c r="Q3341" s="11" t="s">
        <v>30</v>
      </c>
      <c r="R3341" s="11" t="s">
        <v>17</v>
      </c>
    </row>
    <row r="3342" spans="1:18" x14ac:dyDescent="0.35">
      <c r="A3342" s="11" t="s">
        <v>12780</v>
      </c>
      <c r="B3342" s="11" t="s">
        <v>12780</v>
      </c>
      <c r="C3342" s="10" t="s">
        <v>40</v>
      </c>
      <c r="D3342" s="11" t="s">
        <v>43</v>
      </c>
      <c r="E3342" s="11" t="s">
        <v>9320</v>
      </c>
      <c r="F3342" s="11" t="s">
        <v>48</v>
      </c>
      <c r="G3342" s="11" t="s">
        <v>12781</v>
      </c>
      <c r="H3342" s="11" t="s">
        <v>9321</v>
      </c>
      <c r="I3342" s="11" t="s">
        <v>12782</v>
      </c>
      <c r="J3342" s="12">
        <v>38042</v>
      </c>
      <c r="K3342" s="12">
        <v>38042</v>
      </c>
      <c r="L3342" s="12" t="s">
        <v>48</v>
      </c>
      <c r="M3342" s="13">
        <v>95</v>
      </c>
      <c r="N3342" s="11" t="s">
        <v>305</v>
      </c>
      <c r="O3342" s="11" t="s">
        <v>306</v>
      </c>
      <c r="P3342" s="11" t="s">
        <v>37</v>
      </c>
      <c r="Q3342" s="11" t="s">
        <v>30</v>
      </c>
      <c r="R3342" s="11" t="s">
        <v>17</v>
      </c>
    </row>
    <row r="3343" spans="1:18" x14ac:dyDescent="0.35">
      <c r="A3343" s="11" t="s">
        <v>12783</v>
      </c>
      <c r="B3343" s="11" t="s">
        <v>12783</v>
      </c>
      <c r="C3343" s="10" t="s">
        <v>40</v>
      </c>
      <c r="D3343" s="11" t="s">
        <v>43</v>
      </c>
      <c r="E3343" s="11" t="s">
        <v>9320</v>
      </c>
      <c r="F3343" s="11" t="s">
        <v>48</v>
      </c>
      <c r="G3343" s="11" t="s">
        <v>12784</v>
      </c>
      <c r="H3343" s="11" t="s">
        <v>12785</v>
      </c>
      <c r="I3343" s="11" t="s">
        <v>12786</v>
      </c>
      <c r="J3343" s="12">
        <v>39261</v>
      </c>
      <c r="K3343" s="12">
        <v>39261</v>
      </c>
      <c r="L3343" s="12" t="s">
        <v>48</v>
      </c>
      <c r="M3343" s="13">
        <v>400</v>
      </c>
      <c r="N3343" s="11" t="s">
        <v>3266</v>
      </c>
      <c r="O3343" s="11" t="s">
        <v>3267</v>
      </c>
      <c r="P3343" s="11" t="s">
        <v>37</v>
      </c>
      <c r="Q3343" s="11" t="s">
        <v>30</v>
      </c>
      <c r="R3343" s="11" t="s">
        <v>17</v>
      </c>
    </row>
    <row r="3344" spans="1:18" x14ac:dyDescent="0.35">
      <c r="A3344" s="11" t="s">
        <v>12787</v>
      </c>
      <c r="B3344" s="11" t="s">
        <v>12787</v>
      </c>
      <c r="C3344" s="10" t="s">
        <v>40</v>
      </c>
      <c r="D3344" s="11" t="s">
        <v>43</v>
      </c>
      <c r="E3344" s="11" t="s">
        <v>9320</v>
      </c>
      <c r="F3344" s="11"/>
      <c r="G3344" s="11" t="s">
        <v>11835</v>
      </c>
      <c r="H3344" s="11" t="s">
        <v>11836</v>
      </c>
      <c r="I3344" s="11" t="s">
        <v>12788</v>
      </c>
      <c r="J3344" s="12">
        <v>38042</v>
      </c>
      <c r="K3344" s="12">
        <v>38042</v>
      </c>
      <c r="L3344" s="12" t="s">
        <v>48</v>
      </c>
      <c r="M3344" s="13">
        <v>95</v>
      </c>
      <c r="N3344" s="11" t="s">
        <v>3266</v>
      </c>
      <c r="O3344" s="11" t="s">
        <v>3267</v>
      </c>
      <c r="P3344" s="11" t="s">
        <v>37</v>
      </c>
      <c r="Q3344" s="11" t="s">
        <v>30</v>
      </c>
      <c r="R3344" s="11" t="s">
        <v>17</v>
      </c>
    </row>
    <row r="3345" spans="1:18" x14ac:dyDescent="0.35">
      <c r="A3345" s="11" t="s">
        <v>12789</v>
      </c>
      <c r="B3345" s="11" t="s">
        <v>12789</v>
      </c>
      <c r="C3345" s="10" t="s">
        <v>40</v>
      </c>
      <c r="D3345" s="11" t="s">
        <v>43</v>
      </c>
      <c r="E3345" s="11" t="s">
        <v>9320</v>
      </c>
      <c r="F3345" s="11"/>
      <c r="G3345" s="11" t="s">
        <v>12781</v>
      </c>
      <c r="H3345" s="11" t="s">
        <v>9321</v>
      </c>
      <c r="I3345" s="11" t="s">
        <v>12790</v>
      </c>
      <c r="J3345" s="12">
        <v>38042</v>
      </c>
      <c r="K3345" s="12">
        <v>38042</v>
      </c>
      <c r="L3345" s="12" t="s">
        <v>48</v>
      </c>
      <c r="M3345" s="13">
        <v>95</v>
      </c>
      <c r="N3345" s="11" t="s">
        <v>3266</v>
      </c>
      <c r="O3345" s="11" t="s">
        <v>3267</v>
      </c>
      <c r="P3345" s="11" t="s">
        <v>37</v>
      </c>
      <c r="Q3345" s="11" t="s">
        <v>30</v>
      </c>
      <c r="R3345" s="11" t="s">
        <v>17</v>
      </c>
    </row>
    <row r="3346" spans="1:18" x14ac:dyDescent="0.35">
      <c r="A3346" s="11" t="s">
        <v>12791</v>
      </c>
      <c r="B3346" s="11" t="s">
        <v>12791</v>
      </c>
      <c r="C3346" s="10" t="s">
        <v>40</v>
      </c>
      <c r="D3346" s="11" t="s">
        <v>43</v>
      </c>
      <c r="E3346" s="11" t="s">
        <v>9320</v>
      </c>
      <c r="F3346" s="11"/>
      <c r="G3346" s="11" t="s">
        <v>12781</v>
      </c>
      <c r="H3346" s="11" t="s">
        <v>9321</v>
      </c>
      <c r="I3346" s="11" t="s">
        <v>12792</v>
      </c>
      <c r="J3346" s="12">
        <v>38042</v>
      </c>
      <c r="K3346" s="12">
        <v>38042</v>
      </c>
      <c r="L3346" s="12" t="s">
        <v>48</v>
      </c>
      <c r="M3346" s="13">
        <v>95</v>
      </c>
      <c r="N3346" s="11" t="s">
        <v>3266</v>
      </c>
      <c r="O3346" s="11" t="s">
        <v>3267</v>
      </c>
      <c r="P3346" s="11" t="s">
        <v>37</v>
      </c>
      <c r="Q3346" s="11" t="s">
        <v>30</v>
      </c>
      <c r="R3346" s="11" t="s">
        <v>17</v>
      </c>
    </row>
    <row r="3347" spans="1:18" x14ac:dyDescent="0.35">
      <c r="A3347" s="11" t="s">
        <v>12793</v>
      </c>
      <c r="B3347" s="11" t="s">
        <v>12793</v>
      </c>
      <c r="C3347" s="10" t="s">
        <v>40</v>
      </c>
      <c r="D3347" s="11" t="s">
        <v>43</v>
      </c>
      <c r="E3347" s="11" t="s">
        <v>9320</v>
      </c>
      <c r="F3347" s="11"/>
      <c r="G3347" s="11" t="s">
        <v>12781</v>
      </c>
      <c r="H3347" s="11" t="s">
        <v>9321</v>
      </c>
      <c r="I3347" s="11" t="s">
        <v>12794</v>
      </c>
      <c r="J3347" s="12">
        <v>38042</v>
      </c>
      <c r="K3347" s="12">
        <v>38042</v>
      </c>
      <c r="L3347" s="12" t="s">
        <v>48</v>
      </c>
      <c r="M3347" s="13">
        <v>95</v>
      </c>
      <c r="N3347" s="11" t="s">
        <v>3266</v>
      </c>
      <c r="O3347" s="11" t="s">
        <v>3267</v>
      </c>
      <c r="P3347" s="11" t="s">
        <v>37</v>
      </c>
      <c r="Q3347" s="11" t="s">
        <v>30</v>
      </c>
      <c r="R3347" s="11" t="s">
        <v>17</v>
      </c>
    </row>
    <row r="3348" spans="1:18" x14ac:dyDescent="0.35">
      <c r="A3348" s="11" t="s">
        <v>12795</v>
      </c>
      <c r="B3348" s="11" t="s">
        <v>12795</v>
      </c>
      <c r="C3348" s="10" t="s">
        <v>40</v>
      </c>
      <c r="D3348" s="11" t="s">
        <v>43</v>
      </c>
      <c r="E3348" s="11" t="s">
        <v>9320</v>
      </c>
      <c r="F3348" s="11"/>
      <c r="G3348" s="11" t="s">
        <v>12781</v>
      </c>
      <c r="H3348" s="11" t="s">
        <v>9321</v>
      </c>
      <c r="I3348" s="11" t="s">
        <v>12796</v>
      </c>
      <c r="J3348" s="12">
        <v>38042</v>
      </c>
      <c r="K3348" s="12">
        <v>38042</v>
      </c>
      <c r="L3348" s="12" t="s">
        <v>48</v>
      </c>
      <c r="M3348" s="13">
        <v>95</v>
      </c>
      <c r="N3348" s="11" t="s">
        <v>3266</v>
      </c>
      <c r="O3348" s="11" t="s">
        <v>3267</v>
      </c>
      <c r="P3348" s="11" t="s">
        <v>37</v>
      </c>
      <c r="Q3348" s="11" t="s">
        <v>30</v>
      </c>
      <c r="R3348" s="11" t="s">
        <v>17</v>
      </c>
    </row>
    <row r="3349" spans="1:18" x14ac:dyDescent="0.35">
      <c r="A3349" s="11" t="s">
        <v>12797</v>
      </c>
      <c r="B3349" s="11" t="s">
        <v>12797</v>
      </c>
      <c r="C3349" s="10" t="s">
        <v>40</v>
      </c>
      <c r="D3349" s="11" t="s">
        <v>43</v>
      </c>
      <c r="E3349" s="11" t="s">
        <v>9320</v>
      </c>
      <c r="F3349" s="11"/>
      <c r="G3349" s="11" t="s">
        <v>12774</v>
      </c>
      <c r="H3349" s="11" t="s">
        <v>12775</v>
      </c>
      <c r="I3349" s="11" t="s">
        <v>12798</v>
      </c>
      <c r="J3349" s="12">
        <v>38670</v>
      </c>
      <c r="K3349" s="12">
        <v>38670</v>
      </c>
      <c r="L3349" s="12" t="s">
        <v>48</v>
      </c>
      <c r="M3349" s="13">
        <v>128.4</v>
      </c>
      <c r="N3349" s="11" t="s">
        <v>12224</v>
      </c>
      <c r="O3349" s="11" t="s">
        <v>12225</v>
      </c>
      <c r="P3349" s="11" t="s">
        <v>37</v>
      </c>
      <c r="Q3349" s="11" t="s">
        <v>30</v>
      </c>
      <c r="R3349" s="11" t="s">
        <v>17</v>
      </c>
    </row>
    <row r="3350" spans="1:18" x14ac:dyDescent="0.35">
      <c r="A3350" s="11" t="s">
        <v>12799</v>
      </c>
      <c r="B3350" s="11" t="s">
        <v>12799</v>
      </c>
      <c r="C3350" s="10" t="s">
        <v>40</v>
      </c>
      <c r="D3350" s="11" t="s">
        <v>43</v>
      </c>
      <c r="E3350" s="11" t="s">
        <v>9320</v>
      </c>
      <c r="F3350" s="11"/>
      <c r="G3350" s="11" t="s">
        <v>12781</v>
      </c>
      <c r="H3350" s="11" t="s">
        <v>9321</v>
      </c>
      <c r="I3350" s="11" t="s">
        <v>12800</v>
      </c>
      <c r="J3350" s="12">
        <v>39511</v>
      </c>
      <c r="K3350" s="12">
        <v>39511</v>
      </c>
      <c r="L3350" s="12" t="s">
        <v>48</v>
      </c>
      <c r="M3350" s="13">
        <v>350</v>
      </c>
      <c r="N3350" s="11" t="s">
        <v>10512</v>
      </c>
      <c r="O3350" s="11" t="s">
        <v>10513</v>
      </c>
      <c r="P3350" s="11" t="s">
        <v>37</v>
      </c>
      <c r="Q3350" s="11" t="s">
        <v>30</v>
      </c>
      <c r="R3350" s="11" t="s">
        <v>17</v>
      </c>
    </row>
    <row r="3351" spans="1:18" x14ac:dyDescent="0.35">
      <c r="A3351" s="11" t="s">
        <v>12801</v>
      </c>
      <c r="B3351" s="11" t="s">
        <v>12801</v>
      </c>
      <c r="C3351" s="10" t="s">
        <v>40</v>
      </c>
      <c r="D3351" s="11" t="s">
        <v>43</v>
      </c>
      <c r="E3351" s="11" t="s">
        <v>9320</v>
      </c>
      <c r="F3351" s="11"/>
      <c r="G3351" s="11" t="s">
        <v>12781</v>
      </c>
      <c r="H3351" s="11" t="s">
        <v>9321</v>
      </c>
      <c r="I3351" s="11" t="s">
        <v>12802</v>
      </c>
      <c r="J3351" s="12">
        <v>39511</v>
      </c>
      <c r="K3351" s="12">
        <v>39511</v>
      </c>
      <c r="L3351" s="12" t="s">
        <v>48</v>
      </c>
      <c r="M3351" s="13">
        <v>350</v>
      </c>
      <c r="N3351" s="11" t="s">
        <v>10512</v>
      </c>
      <c r="O3351" s="11" t="s">
        <v>10513</v>
      </c>
      <c r="P3351" s="11" t="s">
        <v>37</v>
      </c>
      <c r="Q3351" s="11" t="s">
        <v>30</v>
      </c>
      <c r="R3351" s="11" t="s">
        <v>17</v>
      </c>
    </row>
    <row r="3352" spans="1:18" x14ac:dyDescent="0.35">
      <c r="A3352" s="11" t="s">
        <v>12803</v>
      </c>
      <c r="B3352" s="11" t="s">
        <v>12803</v>
      </c>
      <c r="C3352" s="10" t="s">
        <v>40</v>
      </c>
      <c r="D3352" s="11" t="s">
        <v>43</v>
      </c>
      <c r="E3352" s="11" t="s">
        <v>9320</v>
      </c>
      <c r="F3352" s="11" t="s">
        <v>48</v>
      </c>
      <c r="G3352" s="11" t="s">
        <v>12774</v>
      </c>
      <c r="H3352" s="11" t="s">
        <v>12775</v>
      </c>
      <c r="I3352" s="11" t="s">
        <v>12804</v>
      </c>
      <c r="J3352" s="12">
        <v>38670</v>
      </c>
      <c r="K3352" s="12">
        <v>38670</v>
      </c>
      <c r="L3352" s="12" t="s">
        <v>48</v>
      </c>
      <c r="M3352" s="13">
        <v>128.4</v>
      </c>
      <c r="N3352" s="11" t="s">
        <v>10512</v>
      </c>
      <c r="O3352" s="11" t="s">
        <v>10513</v>
      </c>
      <c r="P3352" s="11" t="s">
        <v>37</v>
      </c>
      <c r="Q3352" s="11" t="s">
        <v>30</v>
      </c>
      <c r="R3352" s="11" t="s">
        <v>17</v>
      </c>
    </row>
    <row r="3353" spans="1:18" x14ac:dyDescent="0.35">
      <c r="A3353" s="11" t="s">
        <v>12805</v>
      </c>
      <c r="B3353" s="11" t="s">
        <v>12805</v>
      </c>
      <c r="C3353" s="10" t="s">
        <v>40</v>
      </c>
      <c r="D3353" s="11" t="s">
        <v>43</v>
      </c>
      <c r="E3353" s="11" t="s">
        <v>9320</v>
      </c>
      <c r="F3353" s="11" t="s">
        <v>48</v>
      </c>
      <c r="G3353" s="11" t="s">
        <v>12806</v>
      </c>
      <c r="H3353" s="11" t="s">
        <v>12807</v>
      </c>
      <c r="I3353" s="11" t="s">
        <v>12808</v>
      </c>
      <c r="J3353" s="12">
        <v>39511</v>
      </c>
      <c r="K3353" s="12">
        <v>39511</v>
      </c>
      <c r="L3353" s="12" t="s">
        <v>48</v>
      </c>
      <c r="M3353" s="13">
        <v>431</v>
      </c>
      <c r="N3353" s="11" t="s">
        <v>10512</v>
      </c>
      <c r="O3353" s="11" t="s">
        <v>10513</v>
      </c>
      <c r="P3353" s="11" t="s">
        <v>37</v>
      </c>
      <c r="Q3353" s="11" t="s">
        <v>30</v>
      </c>
      <c r="R3353" s="11" t="s">
        <v>17</v>
      </c>
    </row>
    <row r="3354" spans="1:18" x14ac:dyDescent="0.35">
      <c r="A3354" s="11" t="s">
        <v>12809</v>
      </c>
      <c r="B3354" s="11" t="s">
        <v>12809</v>
      </c>
      <c r="C3354" s="10" t="s">
        <v>40</v>
      </c>
      <c r="D3354" s="11" t="s">
        <v>43</v>
      </c>
      <c r="E3354" s="11" t="s">
        <v>9320</v>
      </c>
      <c r="F3354" s="11" t="s">
        <v>48</v>
      </c>
      <c r="G3354" s="11" t="s">
        <v>12774</v>
      </c>
      <c r="H3354" s="11" t="s">
        <v>12775</v>
      </c>
      <c r="I3354" s="11" t="s">
        <v>12810</v>
      </c>
      <c r="J3354" s="12">
        <v>38670</v>
      </c>
      <c r="K3354" s="12">
        <v>38670</v>
      </c>
      <c r="L3354" s="12" t="s">
        <v>48</v>
      </c>
      <c r="M3354" s="13">
        <v>128.4</v>
      </c>
      <c r="N3354" s="11" t="s">
        <v>10512</v>
      </c>
      <c r="O3354" s="11" t="s">
        <v>10513</v>
      </c>
      <c r="P3354" s="11" t="s">
        <v>37</v>
      </c>
      <c r="Q3354" s="11" t="s">
        <v>30</v>
      </c>
      <c r="R3354" s="11" t="s">
        <v>17</v>
      </c>
    </row>
    <row r="3355" spans="1:18" x14ac:dyDescent="0.35">
      <c r="A3355" s="11" t="s">
        <v>12811</v>
      </c>
      <c r="B3355" s="11" t="s">
        <v>12811</v>
      </c>
      <c r="C3355" s="10" t="s">
        <v>40</v>
      </c>
      <c r="D3355" s="11" t="s">
        <v>43</v>
      </c>
      <c r="E3355" s="11" t="s">
        <v>9320</v>
      </c>
      <c r="F3355" s="11" t="s">
        <v>48</v>
      </c>
      <c r="G3355" s="11" t="s">
        <v>12774</v>
      </c>
      <c r="H3355" s="11" t="s">
        <v>12775</v>
      </c>
      <c r="I3355" s="11" t="s">
        <v>12812</v>
      </c>
      <c r="J3355" s="12">
        <v>38670</v>
      </c>
      <c r="K3355" s="12">
        <v>38670</v>
      </c>
      <c r="L3355" s="12" t="s">
        <v>48</v>
      </c>
      <c r="M3355" s="13">
        <v>128.4</v>
      </c>
      <c r="N3355" s="11" t="s">
        <v>10512</v>
      </c>
      <c r="O3355" s="11" t="s">
        <v>10513</v>
      </c>
      <c r="P3355" s="11" t="s">
        <v>37</v>
      </c>
      <c r="Q3355" s="11" t="s">
        <v>30</v>
      </c>
      <c r="R3355" s="11" t="s">
        <v>17</v>
      </c>
    </row>
    <row r="3356" spans="1:18" x14ac:dyDescent="0.35">
      <c r="A3356" s="11" t="s">
        <v>12813</v>
      </c>
      <c r="B3356" s="11" t="s">
        <v>12813</v>
      </c>
      <c r="C3356" s="10" t="s">
        <v>40</v>
      </c>
      <c r="D3356" s="11" t="s">
        <v>43</v>
      </c>
      <c r="E3356" s="11" t="s">
        <v>9320</v>
      </c>
      <c r="F3356" s="11" t="s">
        <v>48</v>
      </c>
      <c r="G3356" s="11" t="s">
        <v>12781</v>
      </c>
      <c r="H3356" s="11" t="s">
        <v>9321</v>
      </c>
      <c r="I3356" s="11" t="s">
        <v>12814</v>
      </c>
      <c r="J3356" s="12">
        <v>38075</v>
      </c>
      <c r="K3356" s="12">
        <v>38075</v>
      </c>
      <c r="L3356" s="12" t="s">
        <v>48</v>
      </c>
      <c r="M3356" s="13">
        <v>95</v>
      </c>
      <c r="N3356" s="11" t="s">
        <v>305</v>
      </c>
      <c r="O3356" s="11" t="s">
        <v>306</v>
      </c>
      <c r="P3356" s="11" t="s">
        <v>37</v>
      </c>
      <c r="Q3356" s="11" t="s">
        <v>30</v>
      </c>
      <c r="R3356" s="11" t="s">
        <v>17</v>
      </c>
    </row>
    <row r="3357" spans="1:18" x14ac:dyDescent="0.35">
      <c r="A3357" s="11" t="s">
        <v>12815</v>
      </c>
      <c r="B3357" s="11" t="s">
        <v>12815</v>
      </c>
      <c r="C3357" s="10" t="s">
        <v>40</v>
      </c>
      <c r="D3357" s="11" t="s">
        <v>43</v>
      </c>
      <c r="E3357" s="11" t="s">
        <v>9320</v>
      </c>
      <c r="F3357" s="11" t="s">
        <v>48</v>
      </c>
      <c r="G3357" s="11" t="s">
        <v>12781</v>
      </c>
      <c r="H3357" s="11" t="s">
        <v>9321</v>
      </c>
      <c r="I3357" s="11" t="s">
        <v>12816</v>
      </c>
      <c r="J3357" s="12">
        <v>38075</v>
      </c>
      <c r="K3357" s="12">
        <v>38075</v>
      </c>
      <c r="L3357" s="12" t="s">
        <v>48</v>
      </c>
      <c r="M3357" s="13">
        <v>95</v>
      </c>
      <c r="N3357" s="11" t="s">
        <v>524</v>
      </c>
      <c r="O3357" s="11" t="s">
        <v>525</v>
      </c>
      <c r="P3357" s="11" t="s">
        <v>37</v>
      </c>
      <c r="Q3357" s="11" t="s">
        <v>30</v>
      </c>
      <c r="R3357" s="11" t="s">
        <v>17</v>
      </c>
    </row>
    <row r="3358" spans="1:18" x14ac:dyDescent="0.35">
      <c r="A3358" s="11" t="s">
        <v>12817</v>
      </c>
      <c r="B3358" s="11" t="s">
        <v>12817</v>
      </c>
      <c r="C3358" s="10" t="s">
        <v>40</v>
      </c>
      <c r="D3358" s="11" t="s">
        <v>43</v>
      </c>
      <c r="E3358" s="11" t="s">
        <v>9320</v>
      </c>
      <c r="F3358" s="11" t="s">
        <v>48</v>
      </c>
      <c r="G3358" s="11" t="s">
        <v>12781</v>
      </c>
      <c r="H3358" s="11" t="s">
        <v>9321</v>
      </c>
      <c r="I3358" s="11" t="s">
        <v>12818</v>
      </c>
      <c r="J3358" s="12">
        <v>38075</v>
      </c>
      <c r="K3358" s="12">
        <v>38075</v>
      </c>
      <c r="L3358" s="12" t="s">
        <v>48</v>
      </c>
      <c r="M3358" s="13">
        <v>95</v>
      </c>
      <c r="N3358" s="11" t="s">
        <v>524</v>
      </c>
      <c r="O3358" s="11" t="s">
        <v>525</v>
      </c>
      <c r="P3358" s="11" t="s">
        <v>37</v>
      </c>
      <c r="Q3358" s="11" t="s">
        <v>30</v>
      </c>
      <c r="R3358" s="11" t="s">
        <v>17</v>
      </c>
    </row>
    <row r="3359" spans="1:18" x14ac:dyDescent="0.35">
      <c r="A3359" s="11" t="s">
        <v>12819</v>
      </c>
      <c r="B3359" s="11" t="s">
        <v>12819</v>
      </c>
      <c r="C3359" s="10" t="s">
        <v>40</v>
      </c>
      <c r="D3359" s="11" t="s">
        <v>43</v>
      </c>
      <c r="E3359" s="11" t="s">
        <v>9320</v>
      </c>
      <c r="F3359" s="11" t="s">
        <v>48</v>
      </c>
      <c r="G3359" s="11" t="s">
        <v>12781</v>
      </c>
      <c r="H3359" s="11" t="s">
        <v>9321</v>
      </c>
      <c r="I3359" s="11" t="s">
        <v>12820</v>
      </c>
      <c r="J3359" s="12">
        <v>38075</v>
      </c>
      <c r="K3359" s="12">
        <v>38075</v>
      </c>
      <c r="L3359" s="12" t="s">
        <v>48</v>
      </c>
      <c r="M3359" s="13">
        <v>95</v>
      </c>
      <c r="N3359" s="11" t="s">
        <v>524</v>
      </c>
      <c r="O3359" s="11" t="s">
        <v>525</v>
      </c>
      <c r="P3359" s="11" t="s">
        <v>37</v>
      </c>
      <c r="Q3359" s="11" t="s">
        <v>30</v>
      </c>
      <c r="R3359" s="11" t="s">
        <v>17</v>
      </c>
    </row>
    <row r="3360" spans="1:18" x14ac:dyDescent="0.35">
      <c r="A3360" s="11" t="s">
        <v>12821</v>
      </c>
      <c r="B3360" s="11" t="s">
        <v>12821</v>
      </c>
      <c r="C3360" s="10" t="s">
        <v>40</v>
      </c>
      <c r="D3360" s="11" t="s">
        <v>43</v>
      </c>
      <c r="E3360" s="11" t="s">
        <v>9320</v>
      </c>
      <c r="F3360" s="11" t="s">
        <v>48</v>
      </c>
      <c r="G3360" s="11" t="s">
        <v>12781</v>
      </c>
      <c r="H3360" s="11" t="s">
        <v>9321</v>
      </c>
      <c r="I3360" s="11" t="s">
        <v>12822</v>
      </c>
      <c r="J3360" s="12">
        <v>39511</v>
      </c>
      <c r="K3360" s="12">
        <v>39511</v>
      </c>
      <c r="L3360" s="12" t="s">
        <v>48</v>
      </c>
      <c r="M3360" s="13">
        <v>350</v>
      </c>
      <c r="N3360" s="11" t="s">
        <v>434</v>
      </c>
      <c r="O3360" s="11" t="s">
        <v>435</v>
      </c>
      <c r="P3360" s="11" t="s">
        <v>37</v>
      </c>
      <c r="Q3360" s="11" t="s">
        <v>30</v>
      </c>
      <c r="R3360" s="11" t="s">
        <v>17</v>
      </c>
    </row>
    <row r="3361" spans="1:18" x14ac:dyDescent="0.35">
      <c r="A3361" s="11" t="s">
        <v>12823</v>
      </c>
      <c r="B3361" s="11" t="s">
        <v>12823</v>
      </c>
      <c r="C3361" s="10" t="s">
        <v>40</v>
      </c>
      <c r="D3361" s="11" t="s">
        <v>43</v>
      </c>
      <c r="E3361" s="11" t="s">
        <v>9320</v>
      </c>
      <c r="F3361" s="11" t="s">
        <v>48</v>
      </c>
      <c r="G3361" s="11" t="s">
        <v>12781</v>
      </c>
      <c r="H3361" s="11" t="s">
        <v>9321</v>
      </c>
      <c r="I3361" s="11" t="s">
        <v>12824</v>
      </c>
      <c r="J3361" s="12">
        <v>39511</v>
      </c>
      <c r="K3361" s="12">
        <v>39511</v>
      </c>
      <c r="L3361" s="12" t="s">
        <v>48</v>
      </c>
      <c r="M3361" s="13">
        <v>350</v>
      </c>
      <c r="N3361" s="11" t="s">
        <v>434</v>
      </c>
      <c r="O3361" s="11" t="s">
        <v>435</v>
      </c>
      <c r="P3361" s="11" t="s">
        <v>37</v>
      </c>
      <c r="Q3361" s="11" t="s">
        <v>30</v>
      </c>
      <c r="R3361" s="11" t="s">
        <v>17</v>
      </c>
    </row>
    <row r="3362" spans="1:18" x14ac:dyDescent="0.35">
      <c r="A3362" s="11" t="s">
        <v>12825</v>
      </c>
      <c r="B3362" s="11" t="s">
        <v>12825</v>
      </c>
      <c r="C3362" s="10" t="s">
        <v>40</v>
      </c>
      <c r="D3362" s="11" t="s">
        <v>43</v>
      </c>
      <c r="E3362" s="11" t="s">
        <v>9320</v>
      </c>
      <c r="F3362" s="11" t="s">
        <v>48</v>
      </c>
      <c r="G3362" s="11" t="s">
        <v>12781</v>
      </c>
      <c r="H3362" s="11" t="s">
        <v>9321</v>
      </c>
      <c r="I3362" s="11" t="s">
        <v>12826</v>
      </c>
      <c r="J3362" s="12">
        <v>39511</v>
      </c>
      <c r="K3362" s="12">
        <v>39511</v>
      </c>
      <c r="L3362" s="12" t="s">
        <v>48</v>
      </c>
      <c r="M3362" s="13">
        <v>350</v>
      </c>
      <c r="N3362" s="11" t="s">
        <v>434</v>
      </c>
      <c r="O3362" s="11" t="s">
        <v>435</v>
      </c>
      <c r="P3362" s="11" t="s">
        <v>37</v>
      </c>
      <c r="Q3362" s="11" t="s">
        <v>30</v>
      </c>
      <c r="R3362" s="11" t="s">
        <v>17</v>
      </c>
    </row>
    <row r="3363" spans="1:18" x14ac:dyDescent="0.35">
      <c r="A3363" s="11" t="s">
        <v>12827</v>
      </c>
      <c r="B3363" s="11" t="s">
        <v>12827</v>
      </c>
      <c r="C3363" s="10" t="s">
        <v>40</v>
      </c>
      <c r="D3363" s="11" t="s">
        <v>43</v>
      </c>
      <c r="E3363" s="11" t="s">
        <v>9320</v>
      </c>
      <c r="F3363" s="11" t="s">
        <v>48</v>
      </c>
      <c r="G3363" s="11" t="s">
        <v>12781</v>
      </c>
      <c r="H3363" s="11" t="s">
        <v>9321</v>
      </c>
      <c r="I3363" s="11" t="s">
        <v>12828</v>
      </c>
      <c r="J3363" s="12">
        <v>39511</v>
      </c>
      <c r="K3363" s="12">
        <v>39511</v>
      </c>
      <c r="L3363" s="12" t="s">
        <v>48</v>
      </c>
      <c r="M3363" s="13">
        <v>350</v>
      </c>
      <c r="N3363" s="11" t="s">
        <v>434</v>
      </c>
      <c r="O3363" s="11" t="s">
        <v>435</v>
      </c>
      <c r="P3363" s="11" t="s">
        <v>37</v>
      </c>
      <c r="Q3363" s="11" t="s">
        <v>30</v>
      </c>
      <c r="R3363" s="11" t="s">
        <v>17</v>
      </c>
    </row>
    <row r="3364" spans="1:18" x14ac:dyDescent="0.35">
      <c r="A3364" s="11" t="s">
        <v>12829</v>
      </c>
      <c r="B3364" s="11" t="s">
        <v>12829</v>
      </c>
      <c r="C3364" s="10" t="s">
        <v>40</v>
      </c>
      <c r="D3364" s="11" t="s">
        <v>43</v>
      </c>
      <c r="E3364" s="11" t="s">
        <v>9320</v>
      </c>
      <c r="F3364" s="11" t="s">
        <v>48</v>
      </c>
      <c r="G3364" s="11" t="s">
        <v>12784</v>
      </c>
      <c r="H3364" s="11" t="s">
        <v>12830</v>
      </c>
      <c r="I3364" s="11" t="s">
        <v>12831</v>
      </c>
      <c r="J3364" s="12">
        <v>39261</v>
      </c>
      <c r="K3364" s="12">
        <v>39261</v>
      </c>
      <c r="L3364" s="12" t="s">
        <v>48</v>
      </c>
      <c r="M3364" s="13">
        <v>147</v>
      </c>
      <c r="N3364" s="11" t="s">
        <v>434</v>
      </c>
      <c r="O3364" s="11" t="s">
        <v>435</v>
      </c>
      <c r="P3364" s="11" t="s">
        <v>37</v>
      </c>
      <c r="Q3364" s="11" t="s">
        <v>30</v>
      </c>
      <c r="R3364" s="11" t="s">
        <v>17</v>
      </c>
    </row>
    <row r="3365" spans="1:18" x14ac:dyDescent="0.35">
      <c r="A3365" s="11" t="s">
        <v>12832</v>
      </c>
      <c r="B3365" s="11" t="s">
        <v>12832</v>
      </c>
      <c r="C3365" s="10" t="s">
        <v>40</v>
      </c>
      <c r="D3365" s="11" t="s">
        <v>43</v>
      </c>
      <c r="E3365" s="11" t="s">
        <v>9320</v>
      </c>
      <c r="F3365" s="11" t="s">
        <v>48</v>
      </c>
      <c r="G3365" s="11" t="s">
        <v>12781</v>
      </c>
      <c r="H3365" s="11" t="s">
        <v>9321</v>
      </c>
      <c r="I3365" s="11" t="s">
        <v>12833</v>
      </c>
      <c r="J3365" s="12">
        <v>39511</v>
      </c>
      <c r="K3365" s="12">
        <v>39511</v>
      </c>
      <c r="L3365" s="12" t="s">
        <v>48</v>
      </c>
      <c r="M3365" s="13">
        <v>350</v>
      </c>
      <c r="N3365" s="11" t="s">
        <v>305</v>
      </c>
      <c r="O3365" s="11" t="s">
        <v>306</v>
      </c>
      <c r="P3365" s="11" t="s">
        <v>37</v>
      </c>
      <c r="Q3365" s="11" t="s">
        <v>30</v>
      </c>
      <c r="R3365" s="11" t="s">
        <v>17</v>
      </c>
    </row>
    <row r="3366" spans="1:18" x14ac:dyDescent="0.35">
      <c r="A3366" s="11" t="s">
        <v>12834</v>
      </c>
      <c r="B3366" s="11" t="s">
        <v>12834</v>
      </c>
      <c r="C3366" s="10" t="s">
        <v>40</v>
      </c>
      <c r="D3366" s="11" t="s">
        <v>43</v>
      </c>
      <c r="E3366" s="11" t="s">
        <v>12589</v>
      </c>
      <c r="F3366" s="11" t="s">
        <v>48</v>
      </c>
      <c r="G3366" s="11" t="s">
        <v>584</v>
      </c>
      <c r="H3366" s="11" t="s">
        <v>10783</v>
      </c>
      <c r="I3366" s="11" t="s">
        <v>12835</v>
      </c>
      <c r="J3366" s="12">
        <v>39513</v>
      </c>
      <c r="K3366" s="12">
        <v>39513</v>
      </c>
      <c r="L3366" s="12" t="s">
        <v>48</v>
      </c>
      <c r="M3366" s="13">
        <v>2200</v>
      </c>
      <c r="N3366" s="11" t="s">
        <v>1023</v>
      </c>
      <c r="O3366" s="11" t="s">
        <v>1024</v>
      </c>
      <c r="P3366" s="11" t="s">
        <v>39</v>
      </c>
      <c r="Q3366" s="11" t="s">
        <v>30</v>
      </c>
      <c r="R3366" s="11" t="s">
        <v>17</v>
      </c>
    </row>
    <row r="3367" spans="1:18" x14ac:dyDescent="0.35">
      <c r="A3367" s="11" t="s">
        <v>12836</v>
      </c>
      <c r="B3367" s="11" t="s">
        <v>12836</v>
      </c>
      <c r="C3367" s="10" t="s">
        <v>40</v>
      </c>
      <c r="D3367" s="11" t="s">
        <v>43</v>
      </c>
      <c r="E3367" s="11" t="s">
        <v>12837</v>
      </c>
      <c r="F3367" s="11"/>
      <c r="G3367" s="11" t="s">
        <v>264</v>
      </c>
      <c r="H3367" s="11" t="s">
        <v>12838</v>
      </c>
      <c r="I3367" s="11" t="s">
        <v>12839</v>
      </c>
      <c r="J3367" s="12">
        <v>39566</v>
      </c>
      <c r="K3367" s="12">
        <v>39566</v>
      </c>
      <c r="L3367" s="12" t="s">
        <v>48</v>
      </c>
      <c r="M3367" s="13">
        <v>2065</v>
      </c>
      <c r="N3367" s="11" t="s">
        <v>267</v>
      </c>
      <c r="O3367" s="11" t="s">
        <v>268</v>
      </c>
      <c r="P3367" s="11" t="s">
        <v>39</v>
      </c>
      <c r="Q3367" s="11" t="s">
        <v>30</v>
      </c>
      <c r="R3367" s="11" t="s">
        <v>17</v>
      </c>
    </row>
    <row r="3368" spans="1:18" x14ac:dyDescent="0.35">
      <c r="A3368" s="11" t="s">
        <v>12840</v>
      </c>
      <c r="B3368" s="11" t="s">
        <v>12840</v>
      </c>
      <c r="C3368" s="10" t="s">
        <v>40</v>
      </c>
      <c r="D3368" s="11" t="s">
        <v>43</v>
      </c>
      <c r="E3368" s="11" t="s">
        <v>12841</v>
      </c>
      <c r="F3368" s="11" t="s">
        <v>178</v>
      </c>
      <c r="G3368" s="11" t="s">
        <v>1879</v>
      </c>
      <c r="H3368" s="11" t="s">
        <v>12842</v>
      </c>
      <c r="I3368" s="11" t="s">
        <v>12843</v>
      </c>
      <c r="J3368" s="12">
        <v>39650</v>
      </c>
      <c r="K3368" s="12">
        <v>39650</v>
      </c>
      <c r="L3368" s="12" t="s">
        <v>48</v>
      </c>
      <c r="M3368" s="13">
        <v>1392</v>
      </c>
      <c r="N3368" s="11" t="s">
        <v>153</v>
      </c>
      <c r="O3368" s="11" t="s">
        <v>154</v>
      </c>
      <c r="P3368" s="11" t="s">
        <v>38</v>
      </c>
      <c r="Q3368" s="11" t="s">
        <v>30</v>
      </c>
      <c r="R3368" s="11" t="s">
        <v>17</v>
      </c>
    </row>
    <row r="3369" spans="1:18" x14ac:dyDescent="0.35">
      <c r="A3369" s="11" t="s">
        <v>12844</v>
      </c>
      <c r="B3369" s="11" t="s">
        <v>12844</v>
      </c>
      <c r="C3369" s="10" t="s">
        <v>40</v>
      </c>
      <c r="D3369" s="11" t="s">
        <v>43</v>
      </c>
      <c r="E3369" s="11" t="s">
        <v>12845</v>
      </c>
      <c r="F3369" s="11"/>
      <c r="G3369" s="11" t="s">
        <v>1418</v>
      </c>
      <c r="H3369" s="11" t="s">
        <v>12846</v>
      </c>
      <c r="I3369" s="11" t="s">
        <v>12847</v>
      </c>
      <c r="J3369" s="12">
        <v>39573</v>
      </c>
      <c r="K3369" s="12">
        <v>39573</v>
      </c>
      <c r="L3369" s="12" t="s">
        <v>48</v>
      </c>
      <c r="M3369" s="13">
        <v>1359.12</v>
      </c>
      <c r="N3369" s="11" t="s">
        <v>1008</v>
      </c>
      <c r="O3369" s="11" t="s">
        <v>1009</v>
      </c>
      <c r="P3369" s="11" t="s">
        <v>39</v>
      </c>
      <c r="Q3369" s="11" t="s">
        <v>30</v>
      </c>
      <c r="R3369" s="11" t="s">
        <v>17</v>
      </c>
    </row>
    <row r="3370" spans="1:18" x14ac:dyDescent="0.35">
      <c r="A3370" s="11" t="s">
        <v>12848</v>
      </c>
      <c r="B3370" s="11" t="s">
        <v>12848</v>
      </c>
      <c r="C3370" s="10" t="s">
        <v>40</v>
      </c>
      <c r="D3370" s="11" t="s">
        <v>43</v>
      </c>
      <c r="E3370" s="11" t="s">
        <v>12849</v>
      </c>
      <c r="F3370" s="11"/>
      <c r="G3370" s="11" t="s">
        <v>1148</v>
      </c>
      <c r="H3370" s="11" t="s">
        <v>12850</v>
      </c>
      <c r="I3370" s="11" t="s">
        <v>12851</v>
      </c>
      <c r="J3370" s="12">
        <v>39681</v>
      </c>
      <c r="K3370" s="12">
        <v>39681</v>
      </c>
      <c r="L3370" s="12" t="s">
        <v>48</v>
      </c>
      <c r="M3370" s="13">
        <v>1250</v>
      </c>
      <c r="N3370" s="11" t="s">
        <v>1103</v>
      </c>
      <c r="O3370" s="11" t="s">
        <v>1104</v>
      </c>
      <c r="P3370" s="11" t="s">
        <v>39</v>
      </c>
      <c r="Q3370" s="11" t="s">
        <v>30</v>
      </c>
      <c r="R3370" s="11" t="s">
        <v>17</v>
      </c>
    </row>
    <row r="3371" spans="1:18" x14ac:dyDescent="0.35">
      <c r="A3371" s="11" t="s">
        <v>12852</v>
      </c>
      <c r="B3371" s="11" t="s">
        <v>12852</v>
      </c>
      <c r="C3371" s="10" t="s">
        <v>40</v>
      </c>
      <c r="D3371" s="11" t="s">
        <v>43</v>
      </c>
      <c r="E3371" s="11" t="s">
        <v>9320</v>
      </c>
      <c r="F3371" s="11"/>
      <c r="G3371" s="11" t="s">
        <v>3316</v>
      </c>
      <c r="H3371" s="11" t="s">
        <v>12778</v>
      </c>
      <c r="I3371" s="11" t="s">
        <v>12853</v>
      </c>
      <c r="J3371" s="12">
        <v>39686</v>
      </c>
      <c r="K3371" s="12">
        <v>39686</v>
      </c>
      <c r="L3371" s="12" t="s">
        <v>48</v>
      </c>
      <c r="M3371" s="13">
        <v>593</v>
      </c>
      <c r="N3371" s="11" t="s">
        <v>305</v>
      </c>
      <c r="O3371" s="11" t="s">
        <v>306</v>
      </c>
      <c r="P3371" s="11" t="s">
        <v>37</v>
      </c>
      <c r="Q3371" s="11" t="s">
        <v>30</v>
      </c>
      <c r="R3371" s="11" t="s">
        <v>17</v>
      </c>
    </row>
    <row r="3372" spans="1:18" x14ac:dyDescent="0.35">
      <c r="A3372" s="11" t="s">
        <v>12854</v>
      </c>
      <c r="B3372" s="11" t="s">
        <v>12854</v>
      </c>
      <c r="C3372" s="10" t="s">
        <v>40</v>
      </c>
      <c r="D3372" s="11" t="s">
        <v>43</v>
      </c>
      <c r="E3372" s="11" t="s">
        <v>11761</v>
      </c>
      <c r="F3372" s="11" t="s">
        <v>178</v>
      </c>
      <c r="G3372" s="11" t="s">
        <v>179</v>
      </c>
      <c r="H3372" s="11" t="s">
        <v>879</v>
      </c>
      <c r="I3372" s="11" t="s">
        <v>12855</v>
      </c>
      <c r="J3372" s="12">
        <v>42170</v>
      </c>
      <c r="K3372" s="12">
        <v>42170</v>
      </c>
      <c r="L3372" s="12" t="s">
        <v>48</v>
      </c>
      <c r="M3372" s="13">
        <v>523.80999999999995</v>
      </c>
      <c r="N3372" s="11" t="s">
        <v>1017</v>
      </c>
      <c r="O3372" s="11" t="s">
        <v>1018</v>
      </c>
      <c r="P3372" s="11" t="s">
        <v>38</v>
      </c>
      <c r="Q3372" s="11" t="s">
        <v>30</v>
      </c>
      <c r="R3372" s="11" t="s">
        <v>17</v>
      </c>
    </row>
    <row r="3373" spans="1:18" x14ac:dyDescent="0.35">
      <c r="A3373" s="11" t="s">
        <v>12856</v>
      </c>
      <c r="B3373" s="11" t="s">
        <v>12856</v>
      </c>
      <c r="C3373" s="10" t="s">
        <v>40</v>
      </c>
      <c r="D3373" s="11" t="s">
        <v>43</v>
      </c>
      <c r="E3373" s="11" t="s">
        <v>2195</v>
      </c>
      <c r="F3373" s="11" t="s">
        <v>178</v>
      </c>
      <c r="G3373" s="11" t="s">
        <v>450</v>
      </c>
      <c r="H3373" s="11" t="s">
        <v>10315</v>
      </c>
      <c r="I3373" s="11" t="s">
        <v>12857</v>
      </c>
      <c r="J3373" s="12">
        <v>39253</v>
      </c>
      <c r="K3373" s="12">
        <v>39253</v>
      </c>
      <c r="L3373" s="12" t="s">
        <v>48</v>
      </c>
      <c r="M3373" s="13">
        <v>17042.71</v>
      </c>
      <c r="N3373" s="11" t="s">
        <v>106</v>
      </c>
      <c r="O3373" s="11" t="s">
        <v>106</v>
      </c>
      <c r="P3373" s="11" t="s">
        <v>39</v>
      </c>
      <c r="Q3373" s="11" t="s">
        <v>30</v>
      </c>
      <c r="R3373" s="11" t="s">
        <v>17</v>
      </c>
    </row>
    <row r="3374" spans="1:18" x14ac:dyDescent="0.35">
      <c r="A3374" s="11" t="s">
        <v>12858</v>
      </c>
      <c r="B3374" s="11" t="s">
        <v>12858</v>
      </c>
      <c r="C3374" s="10" t="s">
        <v>40</v>
      </c>
      <c r="D3374" s="11" t="s">
        <v>43</v>
      </c>
      <c r="E3374" s="11" t="s">
        <v>12859</v>
      </c>
      <c r="F3374" s="11" t="s">
        <v>178</v>
      </c>
      <c r="G3374" s="11" t="s">
        <v>450</v>
      </c>
      <c r="H3374" s="11" t="s">
        <v>10315</v>
      </c>
      <c r="I3374" s="11" t="s">
        <v>12860</v>
      </c>
      <c r="J3374" s="12">
        <v>39253</v>
      </c>
      <c r="K3374" s="12">
        <v>39253</v>
      </c>
      <c r="L3374" s="12" t="s">
        <v>48</v>
      </c>
      <c r="M3374" s="13">
        <v>17042.71</v>
      </c>
      <c r="N3374" s="11" t="s">
        <v>77</v>
      </c>
      <c r="O3374" s="11" t="s">
        <v>78</v>
      </c>
      <c r="P3374" s="11" t="s">
        <v>39</v>
      </c>
      <c r="Q3374" s="11" t="s">
        <v>30</v>
      </c>
      <c r="R3374" s="11" t="s">
        <v>17</v>
      </c>
    </row>
    <row r="3375" spans="1:18" x14ac:dyDescent="0.35">
      <c r="A3375" s="11" t="s">
        <v>12861</v>
      </c>
      <c r="B3375" s="11" t="s">
        <v>12861</v>
      </c>
      <c r="C3375" s="10" t="s">
        <v>40</v>
      </c>
      <c r="D3375" s="11" t="s">
        <v>43</v>
      </c>
      <c r="E3375" s="11" t="s">
        <v>12862</v>
      </c>
      <c r="F3375" s="11" t="s">
        <v>48</v>
      </c>
      <c r="G3375" s="11" t="s">
        <v>12863</v>
      </c>
      <c r="H3375" s="11" t="s">
        <v>12864</v>
      </c>
      <c r="I3375" s="11" t="s">
        <v>12865</v>
      </c>
      <c r="J3375" s="12">
        <v>40525</v>
      </c>
      <c r="K3375" s="12">
        <v>40525</v>
      </c>
      <c r="L3375" s="12" t="s">
        <v>48</v>
      </c>
      <c r="M3375" s="13">
        <v>7073</v>
      </c>
      <c r="N3375" s="11" t="s">
        <v>902</v>
      </c>
      <c r="O3375" s="11" t="s">
        <v>903</v>
      </c>
      <c r="P3375" s="11" t="s">
        <v>38</v>
      </c>
      <c r="Q3375" s="11" t="s">
        <v>30</v>
      </c>
      <c r="R3375" s="11" t="s">
        <v>17</v>
      </c>
    </row>
    <row r="3376" spans="1:18" x14ac:dyDescent="0.35">
      <c r="A3376" s="11" t="s">
        <v>12866</v>
      </c>
      <c r="B3376" s="11" t="s">
        <v>12866</v>
      </c>
      <c r="C3376" s="10" t="s">
        <v>40</v>
      </c>
      <c r="D3376" s="11" t="s">
        <v>43</v>
      </c>
      <c r="E3376" s="11" t="s">
        <v>1267</v>
      </c>
      <c r="F3376" s="11" t="s">
        <v>48</v>
      </c>
      <c r="G3376" s="11" t="s">
        <v>11215</v>
      </c>
      <c r="H3376" s="11" t="s">
        <v>12867</v>
      </c>
      <c r="I3376" s="11" t="s">
        <v>12868</v>
      </c>
      <c r="J3376" s="12">
        <v>39827</v>
      </c>
      <c r="K3376" s="12">
        <v>39827</v>
      </c>
      <c r="L3376" s="12" t="s">
        <v>48</v>
      </c>
      <c r="M3376" s="13">
        <v>90</v>
      </c>
      <c r="N3376" s="11" t="s">
        <v>3112</v>
      </c>
      <c r="O3376" s="11" t="s">
        <v>3113</v>
      </c>
      <c r="P3376" s="11" t="s">
        <v>37</v>
      </c>
      <c r="Q3376" s="11" t="s">
        <v>30</v>
      </c>
      <c r="R3376" s="11" t="s">
        <v>17</v>
      </c>
    </row>
    <row r="3377" spans="1:18" x14ac:dyDescent="0.35">
      <c r="A3377" s="11" t="s">
        <v>12869</v>
      </c>
      <c r="B3377" s="11" t="s">
        <v>12869</v>
      </c>
      <c r="C3377" s="10" t="s">
        <v>40</v>
      </c>
      <c r="D3377" s="11" t="s">
        <v>43</v>
      </c>
      <c r="E3377" s="11" t="s">
        <v>1267</v>
      </c>
      <c r="F3377" s="11" t="s">
        <v>48</v>
      </c>
      <c r="G3377" s="11" t="s">
        <v>11215</v>
      </c>
      <c r="H3377" s="11" t="s">
        <v>12867</v>
      </c>
      <c r="I3377" s="11" t="s">
        <v>12870</v>
      </c>
      <c r="J3377" s="12">
        <v>39850</v>
      </c>
      <c r="K3377" s="12">
        <v>39850</v>
      </c>
      <c r="L3377" s="12" t="s">
        <v>48</v>
      </c>
      <c r="M3377" s="13">
        <v>90</v>
      </c>
      <c r="N3377" s="11" t="s">
        <v>106</v>
      </c>
      <c r="O3377" s="11" t="s">
        <v>106</v>
      </c>
      <c r="P3377" s="11" t="s">
        <v>39</v>
      </c>
      <c r="Q3377" s="11" t="s">
        <v>30</v>
      </c>
      <c r="R3377" s="11" t="s">
        <v>17</v>
      </c>
    </row>
    <row r="3378" spans="1:18" x14ac:dyDescent="0.35">
      <c r="A3378" s="11" t="s">
        <v>12871</v>
      </c>
      <c r="B3378" s="11" t="s">
        <v>12871</v>
      </c>
      <c r="C3378" s="10" t="s">
        <v>40</v>
      </c>
      <c r="D3378" s="11" t="s">
        <v>43</v>
      </c>
      <c r="E3378" s="11" t="s">
        <v>1267</v>
      </c>
      <c r="F3378" s="11" t="s">
        <v>48</v>
      </c>
      <c r="G3378" s="11" t="s">
        <v>11215</v>
      </c>
      <c r="H3378" s="11" t="s">
        <v>12867</v>
      </c>
      <c r="I3378" s="11" t="s">
        <v>12872</v>
      </c>
      <c r="J3378" s="12">
        <v>39850</v>
      </c>
      <c r="K3378" s="12">
        <v>39850</v>
      </c>
      <c r="L3378" s="12" t="s">
        <v>48</v>
      </c>
      <c r="M3378" s="13">
        <v>90</v>
      </c>
      <c r="N3378" s="11" t="s">
        <v>106</v>
      </c>
      <c r="O3378" s="11" t="s">
        <v>106</v>
      </c>
      <c r="P3378" s="11" t="s">
        <v>39</v>
      </c>
      <c r="Q3378" s="11" t="s">
        <v>30</v>
      </c>
      <c r="R3378" s="11" t="s">
        <v>17</v>
      </c>
    </row>
    <row r="3379" spans="1:18" x14ac:dyDescent="0.35">
      <c r="A3379" s="11" t="s">
        <v>12873</v>
      </c>
      <c r="B3379" s="11" t="s">
        <v>12873</v>
      </c>
      <c r="C3379" s="10" t="s">
        <v>40</v>
      </c>
      <c r="D3379" s="11" t="s">
        <v>43</v>
      </c>
      <c r="E3379" s="11" t="s">
        <v>12874</v>
      </c>
      <c r="F3379" s="11" t="s">
        <v>48</v>
      </c>
      <c r="G3379" s="11" t="s">
        <v>9340</v>
      </c>
      <c r="H3379" s="11" t="s">
        <v>12875</v>
      </c>
      <c r="I3379" s="11" t="s">
        <v>12876</v>
      </c>
      <c r="J3379" s="12">
        <v>39854</v>
      </c>
      <c r="K3379" s="12">
        <v>39854</v>
      </c>
      <c r="L3379" s="12" t="s">
        <v>48</v>
      </c>
      <c r="M3379" s="13">
        <v>380</v>
      </c>
      <c r="N3379" s="11" t="s">
        <v>305</v>
      </c>
      <c r="O3379" s="11" t="s">
        <v>306</v>
      </c>
      <c r="P3379" s="11" t="s">
        <v>38</v>
      </c>
      <c r="Q3379" s="11" t="s">
        <v>30</v>
      </c>
      <c r="R3379" s="11" t="s">
        <v>17</v>
      </c>
    </row>
    <row r="3380" spans="1:18" x14ac:dyDescent="0.35">
      <c r="A3380" s="11" t="s">
        <v>12877</v>
      </c>
      <c r="B3380" s="11" t="s">
        <v>12877</v>
      </c>
      <c r="C3380" s="10" t="s">
        <v>40</v>
      </c>
      <c r="D3380" s="11" t="s">
        <v>43</v>
      </c>
      <c r="E3380" s="11" t="s">
        <v>12874</v>
      </c>
      <c r="F3380" s="11" t="s">
        <v>48</v>
      </c>
      <c r="G3380" s="11" t="s">
        <v>9340</v>
      </c>
      <c r="H3380" s="11" t="s">
        <v>12875</v>
      </c>
      <c r="I3380" s="11" t="s">
        <v>12878</v>
      </c>
      <c r="J3380" s="12">
        <v>39854</v>
      </c>
      <c r="K3380" s="12">
        <v>39854</v>
      </c>
      <c r="L3380" s="12" t="s">
        <v>48</v>
      </c>
      <c r="M3380" s="13">
        <v>380</v>
      </c>
      <c r="N3380" s="11" t="s">
        <v>305</v>
      </c>
      <c r="O3380" s="11" t="s">
        <v>306</v>
      </c>
      <c r="P3380" s="11" t="s">
        <v>38</v>
      </c>
      <c r="Q3380" s="11" t="s">
        <v>30</v>
      </c>
      <c r="R3380" s="11" t="s">
        <v>17</v>
      </c>
    </row>
    <row r="3381" spans="1:18" x14ac:dyDescent="0.35">
      <c r="A3381" s="11" t="s">
        <v>12879</v>
      </c>
      <c r="B3381" s="11" t="s">
        <v>12879</v>
      </c>
      <c r="C3381" s="10" t="s">
        <v>40</v>
      </c>
      <c r="D3381" s="11" t="s">
        <v>43</v>
      </c>
      <c r="E3381" s="11" t="s">
        <v>12874</v>
      </c>
      <c r="F3381" s="11" t="s">
        <v>48</v>
      </c>
      <c r="G3381" s="11" t="s">
        <v>9340</v>
      </c>
      <c r="H3381" s="11" t="s">
        <v>12875</v>
      </c>
      <c r="I3381" s="11" t="s">
        <v>12880</v>
      </c>
      <c r="J3381" s="12">
        <v>39854</v>
      </c>
      <c r="K3381" s="12">
        <v>39854</v>
      </c>
      <c r="L3381" s="12" t="s">
        <v>48</v>
      </c>
      <c r="M3381" s="13">
        <v>380</v>
      </c>
      <c r="N3381" s="11" t="s">
        <v>305</v>
      </c>
      <c r="O3381" s="11" t="s">
        <v>306</v>
      </c>
      <c r="P3381" s="11" t="s">
        <v>38</v>
      </c>
      <c r="Q3381" s="11" t="s">
        <v>30</v>
      </c>
      <c r="R3381" s="11" t="s">
        <v>17</v>
      </c>
    </row>
    <row r="3382" spans="1:18" x14ac:dyDescent="0.35">
      <c r="A3382" s="11" t="s">
        <v>12881</v>
      </c>
      <c r="B3382" s="11" t="s">
        <v>12881</v>
      </c>
      <c r="C3382" s="10" t="s">
        <v>40</v>
      </c>
      <c r="D3382" s="11" t="s">
        <v>43</v>
      </c>
      <c r="E3382" s="11" t="s">
        <v>12882</v>
      </c>
      <c r="F3382" s="11"/>
      <c r="G3382" s="11" t="s">
        <v>1418</v>
      </c>
      <c r="H3382" s="11" t="s">
        <v>12883</v>
      </c>
      <c r="I3382" s="11" t="s">
        <v>12884</v>
      </c>
      <c r="J3382" s="12">
        <v>41423</v>
      </c>
      <c r="K3382" s="12">
        <v>41423</v>
      </c>
      <c r="L3382" s="12" t="s">
        <v>48</v>
      </c>
      <c r="M3382" s="13">
        <v>750</v>
      </c>
      <c r="N3382" s="11" t="s">
        <v>492</v>
      </c>
      <c r="O3382" s="11" t="s">
        <v>493</v>
      </c>
      <c r="P3382" s="11" t="s">
        <v>39</v>
      </c>
      <c r="Q3382" s="11" t="s">
        <v>30</v>
      </c>
      <c r="R3382" s="11" t="s">
        <v>17</v>
      </c>
    </row>
    <row r="3383" spans="1:18" x14ac:dyDescent="0.35">
      <c r="A3383" s="11" t="s">
        <v>12885</v>
      </c>
      <c r="B3383" s="11" t="s">
        <v>12885</v>
      </c>
      <c r="C3383" s="10" t="s">
        <v>40</v>
      </c>
      <c r="D3383" s="11" t="s">
        <v>43</v>
      </c>
      <c r="E3383" s="11" t="s">
        <v>1267</v>
      </c>
      <c r="F3383" s="11"/>
      <c r="G3383" s="11" t="s">
        <v>11472</v>
      </c>
      <c r="H3383" s="11" t="s">
        <v>12886</v>
      </c>
      <c r="I3383" s="11" t="s">
        <v>12887</v>
      </c>
      <c r="J3383" s="12">
        <v>39889</v>
      </c>
      <c r="K3383" s="12">
        <v>39889</v>
      </c>
      <c r="L3383" s="12" t="s">
        <v>48</v>
      </c>
      <c r="M3383" s="13">
        <v>300</v>
      </c>
      <c r="N3383" s="11" t="s">
        <v>106</v>
      </c>
      <c r="O3383" s="11" t="s">
        <v>106</v>
      </c>
      <c r="P3383" s="11" t="s">
        <v>39</v>
      </c>
      <c r="Q3383" s="11" t="s">
        <v>30</v>
      </c>
      <c r="R3383" s="11" t="s">
        <v>17</v>
      </c>
    </row>
    <row r="3384" spans="1:18" x14ac:dyDescent="0.35">
      <c r="A3384" s="11" t="s">
        <v>12888</v>
      </c>
      <c r="B3384" s="11" t="s">
        <v>12888</v>
      </c>
      <c r="C3384" s="10" t="s">
        <v>40</v>
      </c>
      <c r="D3384" s="11" t="s">
        <v>43</v>
      </c>
      <c r="E3384" s="11" t="s">
        <v>12889</v>
      </c>
      <c r="F3384" s="11"/>
      <c r="G3384" s="11" t="s">
        <v>370</v>
      </c>
      <c r="H3384" s="11" t="s">
        <v>12890</v>
      </c>
      <c r="I3384" s="11" t="s">
        <v>12891</v>
      </c>
      <c r="J3384" s="12">
        <v>39881</v>
      </c>
      <c r="K3384" s="12">
        <v>39881</v>
      </c>
      <c r="L3384" s="12" t="s">
        <v>48</v>
      </c>
      <c r="M3384" s="13">
        <v>4935</v>
      </c>
      <c r="N3384" s="11" t="s">
        <v>3287</v>
      </c>
      <c r="O3384" s="11" t="s">
        <v>3288</v>
      </c>
      <c r="P3384" s="11" t="s">
        <v>38</v>
      </c>
      <c r="Q3384" s="11" t="s">
        <v>30</v>
      </c>
      <c r="R3384" s="11" t="s">
        <v>17</v>
      </c>
    </row>
    <row r="3385" spans="1:18" x14ac:dyDescent="0.35">
      <c r="A3385" s="11" t="s">
        <v>12892</v>
      </c>
      <c r="B3385" s="11" t="s">
        <v>12892</v>
      </c>
      <c r="C3385" s="10" t="s">
        <v>40</v>
      </c>
      <c r="D3385" s="11" t="s">
        <v>43</v>
      </c>
      <c r="E3385" s="11" t="s">
        <v>12893</v>
      </c>
      <c r="F3385" s="11"/>
      <c r="G3385" s="11" t="s">
        <v>264</v>
      </c>
      <c r="H3385" s="11" t="s">
        <v>4926</v>
      </c>
      <c r="I3385" s="11" t="s">
        <v>12894</v>
      </c>
      <c r="J3385" s="12">
        <v>39927</v>
      </c>
      <c r="K3385" s="12">
        <v>39927</v>
      </c>
      <c r="L3385" s="12" t="s">
        <v>48</v>
      </c>
      <c r="M3385" s="13">
        <v>2750</v>
      </c>
      <c r="N3385" s="11" t="s">
        <v>1008</v>
      </c>
      <c r="O3385" s="11" t="s">
        <v>1009</v>
      </c>
      <c r="P3385" s="11" t="s">
        <v>39</v>
      </c>
      <c r="Q3385" s="11" t="s">
        <v>30</v>
      </c>
      <c r="R3385" s="11" t="s">
        <v>17</v>
      </c>
    </row>
    <row r="3386" spans="1:18" x14ac:dyDescent="0.35">
      <c r="A3386" s="11" t="s">
        <v>12895</v>
      </c>
      <c r="B3386" s="11" t="s">
        <v>12895</v>
      </c>
      <c r="C3386" s="10" t="s">
        <v>40</v>
      </c>
      <c r="D3386" s="11" t="s">
        <v>43</v>
      </c>
      <c r="E3386" s="11" t="s">
        <v>12896</v>
      </c>
      <c r="F3386" s="11"/>
      <c r="G3386" s="11" t="s">
        <v>559</v>
      </c>
      <c r="H3386" s="11" t="s">
        <v>12897</v>
      </c>
      <c r="I3386" s="11" t="s">
        <v>12898</v>
      </c>
      <c r="J3386" s="12">
        <v>39953</v>
      </c>
      <c r="K3386" s="12">
        <v>39953</v>
      </c>
      <c r="L3386" s="12" t="s">
        <v>48</v>
      </c>
      <c r="M3386" s="13">
        <v>481.5</v>
      </c>
      <c r="N3386" s="11" t="s">
        <v>562</v>
      </c>
      <c r="O3386" s="11" t="s">
        <v>563</v>
      </c>
      <c r="P3386" s="11" t="s">
        <v>37</v>
      </c>
      <c r="Q3386" s="11" t="s">
        <v>30</v>
      </c>
      <c r="R3386" s="11" t="s">
        <v>17</v>
      </c>
    </row>
    <row r="3387" spans="1:18" x14ac:dyDescent="0.35">
      <c r="A3387" s="11" t="s">
        <v>12899</v>
      </c>
      <c r="B3387" s="11" t="s">
        <v>12899</v>
      </c>
      <c r="C3387" s="10" t="s">
        <v>40</v>
      </c>
      <c r="D3387" s="11" t="s">
        <v>43</v>
      </c>
      <c r="E3387" s="11" t="s">
        <v>12900</v>
      </c>
      <c r="F3387" s="11" t="s">
        <v>48</v>
      </c>
      <c r="G3387" s="11" t="s">
        <v>12901</v>
      </c>
      <c r="H3387" s="11" t="s">
        <v>12902</v>
      </c>
      <c r="I3387" s="11" t="s">
        <v>12903</v>
      </c>
      <c r="J3387" s="12">
        <v>40525</v>
      </c>
      <c r="K3387" s="12">
        <v>40525</v>
      </c>
      <c r="L3387" s="12" t="s">
        <v>48</v>
      </c>
      <c r="M3387" s="13">
        <v>0</v>
      </c>
      <c r="N3387" s="11" t="s">
        <v>10405</v>
      </c>
      <c r="O3387" s="11" t="s">
        <v>10405</v>
      </c>
      <c r="P3387" s="11" t="s">
        <v>37</v>
      </c>
      <c r="Q3387" s="11" t="s">
        <v>30</v>
      </c>
      <c r="R3387" s="11" t="s">
        <v>17</v>
      </c>
    </row>
    <row r="3388" spans="1:18" x14ac:dyDescent="0.35">
      <c r="A3388" s="11" t="s">
        <v>12904</v>
      </c>
      <c r="B3388" s="11" t="s">
        <v>12904</v>
      </c>
      <c r="C3388" s="10" t="s">
        <v>40</v>
      </c>
      <c r="D3388" s="11" t="s">
        <v>43</v>
      </c>
      <c r="E3388" s="11" t="s">
        <v>12905</v>
      </c>
      <c r="F3388" s="11" t="s">
        <v>48</v>
      </c>
      <c r="G3388" s="11" t="s">
        <v>12906</v>
      </c>
      <c r="H3388" s="11" t="s">
        <v>12907</v>
      </c>
      <c r="I3388" s="11" t="s">
        <v>12908</v>
      </c>
      <c r="J3388" s="12">
        <v>39965</v>
      </c>
      <c r="K3388" s="12">
        <v>39965</v>
      </c>
      <c r="L3388" s="12" t="s">
        <v>48</v>
      </c>
      <c r="M3388" s="13">
        <v>1594</v>
      </c>
      <c r="N3388" s="11" t="s">
        <v>305</v>
      </c>
      <c r="O3388" s="11" t="s">
        <v>306</v>
      </c>
      <c r="P3388" s="11" t="s">
        <v>38</v>
      </c>
      <c r="Q3388" s="11" t="s">
        <v>30</v>
      </c>
      <c r="R3388" s="11" t="s">
        <v>17</v>
      </c>
    </row>
    <row r="3389" spans="1:18" x14ac:dyDescent="0.35">
      <c r="A3389" s="11" t="s">
        <v>12909</v>
      </c>
      <c r="B3389" s="11" t="s">
        <v>12909</v>
      </c>
      <c r="C3389" s="10" t="s">
        <v>40</v>
      </c>
      <c r="D3389" s="11" t="s">
        <v>43</v>
      </c>
      <c r="E3389" s="11" t="s">
        <v>12910</v>
      </c>
      <c r="F3389" s="11" t="s">
        <v>48</v>
      </c>
      <c r="G3389" s="11" t="s">
        <v>2393</v>
      </c>
      <c r="H3389" s="11" t="s">
        <v>12911</v>
      </c>
      <c r="I3389" s="11" t="s">
        <v>12912</v>
      </c>
      <c r="J3389" s="12">
        <v>40863</v>
      </c>
      <c r="K3389" s="12">
        <v>40863</v>
      </c>
      <c r="L3389" s="12" t="s">
        <v>48</v>
      </c>
      <c r="M3389" s="13">
        <v>350</v>
      </c>
      <c r="N3389" s="11" t="s">
        <v>1354</v>
      </c>
      <c r="O3389" s="11" t="s">
        <v>1355</v>
      </c>
      <c r="P3389" s="11" t="s">
        <v>37</v>
      </c>
      <c r="Q3389" s="11" t="s">
        <v>30</v>
      </c>
      <c r="R3389" s="11" t="s">
        <v>17</v>
      </c>
    </row>
    <row r="3390" spans="1:18" x14ac:dyDescent="0.35">
      <c r="A3390" s="11" t="s">
        <v>12913</v>
      </c>
      <c r="B3390" s="11" t="s">
        <v>12913</v>
      </c>
      <c r="C3390" s="10" t="s">
        <v>40</v>
      </c>
      <c r="D3390" s="11" t="s">
        <v>43</v>
      </c>
      <c r="E3390" s="11" t="s">
        <v>10806</v>
      </c>
      <c r="F3390" s="11" t="s">
        <v>48</v>
      </c>
      <c r="G3390" s="11" t="s">
        <v>11808</v>
      </c>
      <c r="H3390" s="11" t="s">
        <v>12914</v>
      </c>
      <c r="I3390" s="11" t="s">
        <v>12915</v>
      </c>
      <c r="J3390" s="12">
        <v>40525</v>
      </c>
      <c r="K3390" s="12">
        <v>41026</v>
      </c>
      <c r="L3390" s="12" t="s">
        <v>48</v>
      </c>
      <c r="M3390" s="13">
        <v>4500</v>
      </c>
      <c r="N3390" s="11" t="s">
        <v>77</v>
      </c>
      <c r="O3390" s="11" t="s">
        <v>78</v>
      </c>
      <c r="P3390" s="11" t="s">
        <v>38</v>
      </c>
      <c r="Q3390" s="11" t="s">
        <v>30</v>
      </c>
      <c r="R3390" s="11" t="s">
        <v>17</v>
      </c>
    </row>
    <row r="3391" spans="1:18" x14ac:dyDescent="0.35">
      <c r="A3391" s="11" t="s">
        <v>12916</v>
      </c>
      <c r="B3391" s="11" t="s">
        <v>12916</v>
      </c>
      <c r="C3391" s="10" t="s">
        <v>40</v>
      </c>
      <c r="D3391" s="11" t="s">
        <v>43</v>
      </c>
      <c r="E3391" s="11" t="s">
        <v>11595</v>
      </c>
      <c r="F3391" s="11" t="s">
        <v>48</v>
      </c>
      <c r="G3391" s="11" t="s">
        <v>11472</v>
      </c>
      <c r="H3391" s="11" t="s">
        <v>12886</v>
      </c>
      <c r="I3391" s="11" t="s">
        <v>12917</v>
      </c>
      <c r="J3391" s="12">
        <v>39973</v>
      </c>
      <c r="K3391" s="12">
        <v>39973</v>
      </c>
      <c r="L3391" s="12" t="s">
        <v>48</v>
      </c>
      <c r="M3391" s="13">
        <v>300</v>
      </c>
      <c r="N3391" s="11" t="s">
        <v>3112</v>
      </c>
      <c r="O3391" s="11" t="s">
        <v>3113</v>
      </c>
      <c r="P3391" s="11" t="s">
        <v>37</v>
      </c>
      <c r="Q3391" s="11" t="s">
        <v>30</v>
      </c>
      <c r="R3391" s="11" t="s">
        <v>17</v>
      </c>
    </row>
    <row r="3392" spans="1:18" x14ac:dyDescent="0.35">
      <c r="A3392" s="11" t="s">
        <v>12918</v>
      </c>
      <c r="B3392" s="11" t="s">
        <v>12918</v>
      </c>
      <c r="C3392" s="10" t="s">
        <v>40</v>
      </c>
      <c r="D3392" s="11" t="s">
        <v>43</v>
      </c>
      <c r="E3392" s="11" t="s">
        <v>832</v>
      </c>
      <c r="F3392" s="11" t="s">
        <v>48</v>
      </c>
      <c r="G3392" s="11" t="s">
        <v>2393</v>
      </c>
      <c r="H3392" s="11" t="s">
        <v>12919</v>
      </c>
      <c r="I3392" s="11" t="s">
        <v>12920</v>
      </c>
      <c r="J3392" s="12">
        <v>39888</v>
      </c>
      <c r="K3392" s="12">
        <v>39888</v>
      </c>
      <c r="L3392" s="12" t="s">
        <v>48</v>
      </c>
      <c r="M3392" s="13">
        <v>275</v>
      </c>
      <c r="N3392" s="11" t="s">
        <v>12921</v>
      </c>
      <c r="O3392" s="11" t="s">
        <v>12922</v>
      </c>
      <c r="P3392" s="11" t="s">
        <v>37</v>
      </c>
      <c r="Q3392" s="11" t="s">
        <v>30</v>
      </c>
      <c r="R3392" s="11" t="s">
        <v>17</v>
      </c>
    </row>
    <row r="3393" spans="1:18" x14ac:dyDescent="0.35">
      <c r="A3393" s="11" t="s">
        <v>12923</v>
      </c>
      <c r="B3393" s="11" t="s">
        <v>12924</v>
      </c>
      <c r="C3393" s="10" t="s">
        <v>40</v>
      </c>
      <c r="D3393" s="11" t="s">
        <v>43</v>
      </c>
      <c r="E3393" s="11" t="s">
        <v>12925</v>
      </c>
      <c r="F3393" s="11" t="s">
        <v>48</v>
      </c>
      <c r="G3393" s="11" t="s">
        <v>1995</v>
      </c>
      <c r="H3393" s="11" t="s">
        <v>1996</v>
      </c>
      <c r="I3393" s="11" t="s">
        <v>12926</v>
      </c>
      <c r="J3393" s="12">
        <v>44685</v>
      </c>
      <c r="K3393" s="12">
        <v>44685</v>
      </c>
      <c r="L3393" s="12" t="s">
        <v>48</v>
      </c>
      <c r="M3393" s="13">
        <v>0</v>
      </c>
      <c r="N3393" s="11" t="s">
        <v>587</v>
      </c>
      <c r="O3393" s="11" t="s">
        <v>588</v>
      </c>
      <c r="P3393" s="11" t="s">
        <v>39</v>
      </c>
      <c r="Q3393" s="11" t="s">
        <v>30</v>
      </c>
      <c r="R3393" s="11" t="s">
        <v>17</v>
      </c>
    </row>
    <row r="3394" spans="1:18" x14ac:dyDescent="0.35">
      <c r="A3394" s="11" t="s">
        <v>12927</v>
      </c>
      <c r="B3394" s="11" t="s">
        <v>12928</v>
      </c>
      <c r="C3394" s="10" t="s">
        <v>40</v>
      </c>
      <c r="D3394" s="11" t="s">
        <v>43</v>
      </c>
      <c r="E3394" s="11" t="s">
        <v>12929</v>
      </c>
      <c r="F3394" s="11" t="s">
        <v>48</v>
      </c>
      <c r="G3394" s="11" t="s">
        <v>5481</v>
      </c>
      <c r="H3394" s="11" t="s">
        <v>10999</v>
      </c>
      <c r="I3394" s="11" t="s">
        <v>12930</v>
      </c>
      <c r="J3394" s="12">
        <v>44685</v>
      </c>
      <c r="K3394" s="12">
        <v>44685</v>
      </c>
      <c r="L3394" s="12" t="s">
        <v>48</v>
      </c>
      <c r="M3394" s="13">
        <v>0</v>
      </c>
      <c r="N3394" s="11" t="s">
        <v>587</v>
      </c>
      <c r="O3394" s="11" t="s">
        <v>588</v>
      </c>
      <c r="P3394" s="11" t="s">
        <v>39</v>
      </c>
      <c r="Q3394" s="11" t="s">
        <v>30</v>
      </c>
      <c r="R3394" s="11" t="s">
        <v>17</v>
      </c>
    </row>
    <row r="3395" spans="1:18" x14ac:dyDescent="0.35">
      <c r="A3395" s="11" t="s">
        <v>12931</v>
      </c>
      <c r="B3395" s="11" t="s">
        <v>12931</v>
      </c>
      <c r="C3395" s="10" t="s">
        <v>40</v>
      </c>
      <c r="D3395" s="11" t="s">
        <v>43</v>
      </c>
      <c r="E3395" s="11" t="s">
        <v>461</v>
      </c>
      <c r="F3395" s="11" t="s">
        <v>48</v>
      </c>
      <c r="G3395" s="11" t="s">
        <v>12932</v>
      </c>
      <c r="H3395" s="11" t="s">
        <v>12933</v>
      </c>
      <c r="I3395" s="11" t="s">
        <v>12934</v>
      </c>
      <c r="J3395" s="12">
        <v>40010</v>
      </c>
      <c r="K3395" s="12">
        <v>40010</v>
      </c>
      <c r="L3395" s="12" t="s">
        <v>48</v>
      </c>
      <c r="M3395" s="13">
        <v>469.45</v>
      </c>
      <c r="N3395" s="11" t="s">
        <v>65</v>
      </c>
      <c r="O3395" s="11" t="s">
        <v>66</v>
      </c>
      <c r="P3395" s="11" t="s">
        <v>37</v>
      </c>
      <c r="Q3395" s="11" t="s">
        <v>30</v>
      </c>
      <c r="R3395" s="11" t="s">
        <v>17</v>
      </c>
    </row>
    <row r="3396" spans="1:18" x14ac:dyDescent="0.35">
      <c r="A3396" s="11" t="s">
        <v>12935</v>
      </c>
      <c r="B3396" s="11" t="s">
        <v>12935</v>
      </c>
      <c r="C3396" s="10" t="s">
        <v>40</v>
      </c>
      <c r="D3396" s="11" t="s">
        <v>43</v>
      </c>
      <c r="E3396" s="11" t="s">
        <v>461</v>
      </c>
      <c r="F3396" s="11" t="s">
        <v>48</v>
      </c>
      <c r="G3396" s="11" t="s">
        <v>12932</v>
      </c>
      <c r="H3396" s="11" t="s">
        <v>12933</v>
      </c>
      <c r="I3396" s="11" t="s">
        <v>12936</v>
      </c>
      <c r="J3396" s="12">
        <v>40010</v>
      </c>
      <c r="K3396" s="12">
        <v>40010</v>
      </c>
      <c r="L3396" s="12" t="s">
        <v>48</v>
      </c>
      <c r="M3396" s="13">
        <v>469.45</v>
      </c>
      <c r="N3396" s="11" t="s">
        <v>65</v>
      </c>
      <c r="O3396" s="11" t="s">
        <v>66</v>
      </c>
      <c r="P3396" s="11" t="s">
        <v>37</v>
      </c>
      <c r="Q3396" s="11" t="s">
        <v>30</v>
      </c>
      <c r="R3396" s="11" t="s">
        <v>17</v>
      </c>
    </row>
    <row r="3397" spans="1:18" x14ac:dyDescent="0.35">
      <c r="A3397" s="11" t="s">
        <v>12937</v>
      </c>
      <c r="B3397" s="11" t="s">
        <v>12937</v>
      </c>
      <c r="C3397" s="10" t="s">
        <v>40</v>
      </c>
      <c r="D3397" s="11" t="s">
        <v>43</v>
      </c>
      <c r="E3397" s="11" t="s">
        <v>461</v>
      </c>
      <c r="F3397" s="11" t="s">
        <v>48</v>
      </c>
      <c r="G3397" s="11" t="s">
        <v>12932</v>
      </c>
      <c r="H3397" s="11" t="s">
        <v>12933</v>
      </c>
      <c r="I3397" s="11" t="s">
        <v>12938</v>
      </c>
      <c r="J3397" s="12">
        <v>40010</v>
      </c>
      <c r="K3397" s="12">
        <v>40010</v>
      </c>
      <c r="L3397" s="12" t="s">
        <v>48</v>
      </c>
      <c r="M3397" s="13">
        <v>469.45</v>
      </c>
      <c r="N3397" s="11" t="s">
        <v>65</v>
      </c>
      <c r="O3397" s="11" t="s">
        <v>66</v>
      </c>
      <c r="P3397" s="11" t="s">
        <v>37</v>
      </c>
      <c r="Q3397" s="11" t="s">
        <v>30</v>
      </c>
      <c r="R3397" s="11" t="s">
        <v>17</v>
      </c>
    </row>
    <row r="3398" spans="1:18" x14ac:dyDescent="0.35">
      <c r="A3398" s="11" t="s">
        <v>12939</v>
      </c>
      <c r="B3398" s="11" t="s">
        <v>12939</v>
      </c>
      <c r="C3398" s="10" t="s">
        <v>40</v>
      </c>
      <c r="D3398" s="11" t="s">
        <v>43</v>
      </c>
      <c r="E3398" s="11" t="s">
        <v>461</v>
      </c>
      <c r="F3398" s="11" t="s">
        <v>48</v>
      </c>
      <c r="G3398" s="11" t="s">
        <v>12932</v>
      </c>
      <c r="H3398" s="11" t="s">
        <v>12933</v>
      </c>
      <c r="I3398" s="11" t="s">
        <v>12940</v>
      </c>
      <c r="J3398" s="12">
        <v>40010</v>
      </c>
      <c r="K3398" s="12">
        <v>40010</v>
      </c>
      <c r="L3398" s="12" t="s">
        <v>48</v>
      </c>
      <c r="M3398" s="13">
        <v>469.45</v>
      </c>
      <c r="N3398" s="11" t="s">
        <v>65</v>
      </c>
      <c r="O3398" s="11" t="s">
        <v>66</v>
      </c>
      <c r="P3398" s="11" t="s">
        <v>37</v>
      </c>
      <c r="Q3398" s="11" t="s">
        <v>30</v>
      </c>
      <c r="R3398" s="11" t="s">
        <v>17</v>
      </c>
    </row>
    <row r="3399" spans="1:18" x14ac:dyDescent="0.35">
      <c r="A3399" s="11" t="s">
        <v>12941</v>
      </c>
      <c r="B3399" s="11" t="s">
        <v>12941</v>
      </c>
      <c r="C3399" s="10" t="s">
        <v>40</v>
      </c>
      <c r="D3399" s="11" t="s">
        <v>43</v>
      </c>
      <c r="E3399" s="11" t="s">
        <v>461</v>
      </c>
      <c r="F3399" s="11" t="s">
        <v>48</v>
      </c>
      <c r="G3399" s="11" t="s">
        <v>12932</v>
      </c>
      <c r="H3399" s="11" t="s">
        <v>12933</v>
      </c>
      <c r="I3399" s="11" t="s">
        <v>12942</v>
      </c>
      <c r="J3399" s="12">
        <v>40010</v>
      </c>
      <c r="K3399" s="12">
        <v>40010</v>
      </c>
      <c r="L3399" s="12" t="s">
        <v>48</v>
      </c>
      <c r="M3399" s="13">
        <v>469.45</v>
      </c>
      <c r="N3399" s="11" t="s">
        <v>65</v>
      </c>
      <c r="O3399" s="11" t="s">
        <v>66</v>
      </c>
      <c r="P3399" s="11" t="s">
        <v>37</v>
      </c>
      <c r="Q3399" s="11" t="s">
        <v>30</v>
      </c>
      <c r="R3399" s="11" t="s">
        <v>17</v>
      </c>
    </row>
    <row r="3400" spans="1:18" x14ac:dyDescent="0.35">
      <c r="A3400" s="11" t="s">
        <v>12943</v>
      </c>
      <c r="B3400" s="11" t="s">
        <v>12943</v>
      </c>
      <c r="C3400" s="10" t="s">
        <v>40</v>
      </c>
      <c r="D3400" s="11" t="s">
        <v>43</v>
      </c>
      <c r="E3400" s="11" t="s">
        <v>461</v>
      </c>
      <c r="F3400" s="11" t="s">
        <v>48</v>
      </c>
      <c r="G3400" s="11" t="s">
        <v>12932</v>
      </c>
      <c r="H3400" s="11" t="s">
        <v>12933</v>
      </c>
      <c r="I3400" s="11" t="s">
        <v>12944</v>
      </c>
      <c r="J3400" s="12">
        <v>40010</v>
      </c>
      <c r="K3400" s="12">
        <v>40010</v>
      </c>
      <c r="L3400" s="12" t="s">
        <v>48</v>
      </c>
      <c r="M3400" s="13">
        <v>469.45</v>
      </c>
      <c r="N3400" s="11" t="s">
        <v>65</v>
      </c>
      <c r="O3400" s="11" t="s">
        <v>66</v>
      </c>
      <c r="P3400" s="11" t="s">
        <v>37</v>
      </c>
      <c r="Q3400" s="11" t="s">
        <v>30</v>
      </c>
      <c r="R3400" s="11" t="s">
        <v>17</v>
      </c>
    </row>
    <row r="3401" spans="1:18" x14ac:dyDescent="0.35">
      <c r="A3401" s="11" t="s">
        <v>12945</v>
      </c>
      <c r="B3401" s="11" t="s">
        <v>12945</v>
      </c>
      <c r="C3401" s="10" t="s">
        <v>40</v>
      </c>
      <c r="D3401" s="11" t="s">
        <v>43</v>
      </c>
      <c r="E3401" s="11" t="s">
        <v>461</v>
      </c>
      <c r="F3401" s="11" t="s">
        <v>48</v>
      </c>
      <c r="G3401" s="11" t="s">
        <v>12932</v>
      </c>
      <c r="H3401" s="11" t="s">
        <v>12933</v>
      </c>
      <c r="I3401" s="11" t="s">
        <v>12946</v>
      </c>
      <c r="J3401" s="12">
        <v>40010</v>
      </c>
      <c r="K3401" s="12">
        <v>40010</v>
      </c>
      <c r="L3401" s="12" t="s">
        <v>48</v>
      </c>
      <c r="M3401" s="13">
        <v>469.45</v>
      </c>
      <c r="N3401" s="11" t="s">
        <v>65</v>
      </c>
      <c r="O3401" s="11" t="s">
        <v>66</v>
      </c>
      <c r="P3401" s="11" t="s">
        <v>37</v>
      </c>
      <c r="Q3401" s="11" t="s">
        <v>30</v>
      </c>
      <c r="R3401" s="11" t="s">
        <v>17</v>
      </c>
    </row>
    <row r="3402" spans="1:18" x14ac:dyDescent="0.35">
      <c r="A3402" s="11" t="s">
        <v>12947</v>
      </c>
      <c r="B3402" s="11" t="s">
        <v>12947</v>
      </c>
      <c r="C3402" s="10" t="s">
        <v>40</v>
      </c>
      <c r="D3402" s="11" t="s">
        <v>43</v>
      </c>
      <c r="E3402" s="11" t="s">
        <v>461</v>
      </c>
      <c r="F3402" s="11" t="s">
        <v>48</v>
      </c>
      <c r="G3402" s="11" t="s">
        <v>12932</v>
      </c>
      <c r="H3402" s="11" t="s">
        <v>12933</v>
      </c>
      <c r="I3402" s="11" t="s">
        <v>12948</v>
      </c>
      <c r="J3402" s="12">
        <v>40010</v>
      </c>
      <c r="K3402" s="12">
        <v>40010</v>
      </c>
      <c r="L3402" s="12" t="s">
        <v>48</v>
      </c>
      <c r="M3402" s="13">
        <v>469.45</v>
      </c>
      <c r="N3402" s="11" t="s">
        <v>65</v>
      </c>
      <c r="O3402" s="11" t="s">
        <v>66</v>
      </c>
      <c r="P3402" s="11" t="s">
        <v>37</v>
      </c>
      <c r="Q3402" s="11" t="s">
        <v>30</v>
      </c>
      <c r="R3402" s="11" t="s">
        <v>17</v>
      </c>
    </row>
    <row r="3403" spans="1:18" x14ac:dyDescent="0.35">
      <c r="A3403" s="11" t="s">
        <v>12949</v>
      </c>
      <c r="B3403" s="11" t="s">
        <v>12949</v>
      </c>
      <c r="C3403" s="10" t="s">
        <v>40</v>
      </c>
      <c r="D3403" s="11" t="s">
        <v>43</v>
      </c>
      <c r="E3403" s="11" t="s">
        <v>461</v>
      </c>
      <c r="F3403" s="11" t="s">
        <v>48</v>
      </c>
      <c r="G3403" s="11" t="s">
        <v>12932</v>
      </c>
      <c r="H3403" s="11" t="s">
        <v>12933</v>
      </c>
      <c r="I3403" s="11" t="s">
        <v>12950</v>
      </c>
      <c r="J3403" s="12">
        <v>40010</v>
      </c>
      <c r="K3403" s="12">
        <v>40010</v>
      </c>
      <c r="L3403" s="12" t="s">
        <v>48</v>
      </c>
      <c r="M3403" s="13">
        <v>469.45</v>
      </c>
      <c r="N3403" s="11" t="s">
        <v>65</v>
      </c>
      <c r="O3403" s="11" t="s">
        <v>66</v>
      </c>
      <c r="P3403" s="11" t="s">
        <v>37</v>
      </c>
      <c r="Q3403" s="11" t="s">
        <v>30</v>
      </c>
      <c r="R3403" s="11" t="s">
        <v>17</v>
      </c>
    </row>
    <row r="3404" spans="1:18" x14ac:dyDescent="0.35">
      <c r="A3404" s="11" t="s">
        <v>12951</v>
      </c>
      <c r="B3404" s="11" t="s">
        <v>12951</v>
      </c>
      <c r="C3404" s="10" t="s">
        <v>40</v>
      </c>
      <c r="D3404" s="11" t="s">
        <v>43</v>
      </c>
      <c r="E3404" s="11" t="s">
        <v>461</v>
      </c>
      <c r="F3404" s="11" t="s">
        <v>48</v>
      </c>
      <c r="G3404" s="11" t="s">
        <v>12932</v>
      </c>
      <c r="H3404" s="11" t="s">
        <v>12933</v>
      </c>
      <c r="I3404" s="11" t="s">
        <v>12952</v>
      </c>
      <c r="J3404" s="12">
        <v>40010</v>
      </c>
      <c r="K3404" s="12">
        <v>40010</v>
      </c>
      <c r="L3404" s="12" t="s">
        <v>48</v>
      </c>
      <c r="M3404" s="13">
        <v>469.45</v>
      </c>
      <c r="N3404" s="11" t="s">
        <v>65</v>
      </c>
      <c r="O3404" s="11" t="s">
        <v>66</v>
      </c>
      <c r="P3404" s="11" t="s">
        <v>37</v>
      </c>
      <c r="Q3404" s="11" t="s">
        <v>30</v>
      </c>
      <c r="R3404" s="11" t="s">
        <v>17</v>
      </c>
    </row>
    <row r="3405" spans="1:18" x14ac:dyDescent="0.35">
      <c r="A3405" s="11" t="s">
        <v>12953</v>
      </c>
      <c r="B3405" s="11" t="s">
        <v>12953</v>
      </c>
      <c r="C3405" s="10" t="s">
        <v>40</v>
      </c>
      <c r="D3405" s="11" t="s">
        <v>43</v>
      </c>
      <c r="E3405" s="11" t="s">
        <v>461</v>
      </c>
      <c r="F3405" s="11" t="s">
        <v>48</v>
      </c>
      <c r="G3405" s="11" t="s">
        <v>12932</v>
      </c>
      <c r="H3405" s="11" t="s">
        <v>12933</v>
      </c>
      <c r="I3405" s="11" t="s">
        <v>12954</v>
      </c>
      <c r="J3405" s="12">
        <v>40010</v>
      </c>
      <c r="K3405" s="12">
        <v>40010</v>
      </c>
      <c r="L3405" s="12" t="s">
        <v>48</v>
      </c>
      <c r="M3405" s="13">
        <v>469.45</v>
      </c>
      <c r="N3405" s="11" t="s">
        <v>65</v>
      </c>
      <c r="O3405" s="11" t="s">
        <v>66</v>
      </c>
      <c r="P3405" s="11" t="s">
        <v>37</v>
      </c>
      <c r="Q3405" s="11" t="s">
        <v>30</v>
      </c>
      <c r="R3405" s="11" t="s">
        <v>17</v>
      </c>
    </row>
    <row r="3406" spans="1:18" x14ac:dyDescent="0.35">
      <c r="A3406" s="11" t="s">
        <v>12955</v>
      </c>
      <c r="B3406" s="11" t="s">
        <v>12955</v>
      </c>
      <c r="C3406" s="10" t="s">
        <v>40</v>
      </c>
      <c r="D3406" s="11" t="s">
        <v>43</v>
      </c>
      <c r="E3406" s="11" t="s">
        <v>12956</v>
      </c>
      <c r="F3406" s="11" t="s">
        <v>48</v>
      </c>
      <c r="G3406" s="11" t="s">
        <v>12957</v>
      </c>
      <c r="H3406" s="11" t="s">
        <v>12958</v>
      </c>
      <c r="I3406" s="11" t="s">
        <v>12959</v>
      </c>
      <c r="J3406" s="12">
        <v>39888</v>
      </c>
      <c r="K3406" s="12">
        <v>39888</v>
      </c>
      <c r="L3406" s="12" t="s">
        <v>48</v>
      </c>
      <c r="M3406" s="13">
        <v>629</v>
      </c>
      <c r="N3406" s="11" t="s">
        <v>5804</v>
      </c>
      <c r="O3406" s="11" t="s">
        <v>5805</v>
      </c>
      <c r="P3406" s="11" t="s">
        <v>37</v>
      </c>
      <c r="Q3406" s="11" t="s">
        <v>30</v>
      </c>
      <c r="R3406" s="11" t="s">
        <v>17</v>
      </c>
    </row>
    <row r="3407" spans="1:18" x14ac:dyDescent="0.35">
      <c r="A3407" s="11" t="s">
        <v>12960</v>
      </c>
      <c r="B3407" s="11" t="s">
        <v>12960</v>
      </c>
      <c r="C3407" s="10" t="s">
        <v>40</v>
      </c>
      <c r="D3407" s="11" t="s">
        <v>43</v>
      </c>
      <c r="E3407" s="11" t="s">
        <v>12961</v>
      </c>
      <c r="F3407" s="11"/>
      <c r="G3407" s="11" t="s">
        <v>2248</v>
      </c>
      <c r="H3407" s="11" t="s">
        <v>12962</v>
      </c>
      <c r="I3407" s="11" t="s">
        <v>12963</v>
      </c>
      <c r="J3407" s="12">
        <v>41423</v>
      </c>
      <c r="K3407" s="12">
        <v>41423</v>
      </c>
      <c r="L3407" s="12" t="s">
        <v>48</v>
      </c>
      <c r="M3407" s="13">
        <v>750</v>
      </c>
      <c r="N3407" s="11" t="s">
        <v>570</v>
      </c>
      <c r="O3407" s="11" t="s">
        <v>571</v>
      </c>
      <c r="P3407" s="11" t="s">
        <v>39</v>
      </c>
      <c r="Q3407" s="11" t="s">
        <v>30</v>
      </c>
      <c r="R3407" s="11" t="s">
        <v>17</v>
      </c>
    </row>
    <row r="3408" spans="1:18" x14ac:dyDescent="0.35">
      <c r="A3408" s="11" t="s">
        <v>12964</v>
      </c>
      <c r="B3408" s="11" t="s">
        <v>12964</v>
      </c>
      <c r="C3408" s="10" t="s">
        <v>40</v>
      </c>
      <c r="D3408" s="11" t="s">
        <v>43</v>
      </c>
      <c r="E3408" s="11" t="s">
        <v>461</v>
      </c>
      <c r="F3408" s="11"/>
      <c r="G3408" s="11" t="s">
        <v>227</v>
      </c>
      <c r="H3408" s="11" t="s">
        <v>856</v>
      </c>
      <c r="I3408" s="11" t="s">
        <v>12965</v>
      </c>
      <c r="J3408" s="12">
        <v>39777</v>
      </c>
      <c r="K3408" s="12">
        <v>39777</v>
      </c>
      <c r="L3408" s="12" t="s">
        <v>48</v>
      </c>
      <c r="M3408" s="13">
        <v>270</v>
      </c>
      <c r="N3408" s="11" t="s">
        <v>283</v>
      </c>
      <c r="O3408" s="11" t="s">
        <v>284</v>
      </c>
      <c r="P3408" s="11" t="s">
        <v>37</v>
      </c>
      <c r="Q3408" s="11" t="s">
        <v>30</v>
      </c>
      <c r="R3408" s="11" t="s">
        <v>17</v>
      </c>
    </row>
    <row r="3409" spans="1:18" x14ac:dyDescent="0.35">
      <c r="A3409" s="11" t="s">
        <v>12966</v>
      </c>
      <c r="B3409" s="11" t="s">
        <v>12966</v>
      </c>
      <c r="C3409" s="10" t="s">
        <v>40</v>
      </c>
      <c r="D3409" s="11" t="s">
        <v>43</v>
      </c>
      <c r="E3409" s="11" t="s">
        <v>461</v>
      </c>
      <c r="F3409" s="11"/>
      <c r="G3409" s="11" t="s">
        <v>227</v>
      </c>
      <c r="H3409" s="11" t="s">
        <v>856</v>
      </c>
      <c r="I3409" s="11" t="s">
        <v>12967</v>
      </c>
      <c r="J3409" s="12">
        <v>39777</v>
      </c>
      <c r="K3409" s="12">
        <v>39777</v>
      </c>
      <c r="L3409" s="12" t="s">
        <v>48</v>
      </c>
      <c r="M3409" s="13">
        <v>270</v>
      </c>
      <c r="N3409" s="11" t="s">
        <v>283</v>
      </c>
      <c r="O3409" s="11" t="s">
        <v>284</v>
      </c>
      <c r="P3409" s="11" t="s">
        <v>37</v>
      </c>
      <c r="Q3409" s="11" t="s">
        <v>30</v>
      </c>
      <c r="R3409" s="11" t="s">
        <v>17</v>
      </c>
    </row>
    <row r="3410" spans="1:18" x14ac:dyDescent="0.35">
      <c r="A3410" s="11" t="s">
        <v>12968</v>
      </c>
      <c r="B3410" s="11" t="s">
        <v>12968</v>
      </c>
      <c r="C3410" s="10" t="s">
        <v>40</v>
      </c>
      <c r="D3410" s="11" t="s">
        <v>43</v>
      </c>
      <c r="E3410" s="11" t="s">
        <v>12969</v>
      </c>
      <c r="F3410" s="11"/>
      <c r="G3410" s="11" t="s">
        <v>11472</v>
      </c>
      <c r="H3410" s="11" t="s">
        <v>12970</v>
      </c>
      <c r="I3410" s="11" t="s">
        <v>12971</v>
      </c>
      <c r="J3410" s="12">
        <v>39902</v>
      </c>
      <c r="K3410" s="12">
        <v>39902</v>
      </c>
      <c r="L3410" s="12" t="s">
        <v>48</v>
      </c>
      <c r="M3410" s="13">
        <v>2500</v>
      </c>
      <c r="N3410" s="11" t="s">
        <v>99</v>
      </c>
      <c r="O3410" s="11" t="s">
        <v>100</v>
      </c>
      <c r="P3410" s="11" t="s">
        <v>38</v>
      </c>
      <c r="Q3410" s="11" t="s">
        <v>30</v>
      </c>
      <c r="R3410" s="11" t="s">
        <v>17</v>
      </c>
    </row>
    <row r="3411" spans="1:18" x14ac:dyDescent="0.35">
      <c r="A3411" s="11" t="s">
        <v>12972</v>
      </c>
      <c r="B3411" s="11" t="s">
        <v>12972</v>
      </c>
      <c r="C3411" s="10" t="s">
        <v>40</v>
      </c>
      <c r="D3411" s="11" t="s">
        <v>43</v>
      </c>
      <c r="E3411" s="11" t="s">
        <v>12973</v>
      </c>
      <c r="F3411" s="11"/>
      <c r="G3411" s="11" t="s">
        <v>553</v>
      </c>
      <c r="H3411" s="11" t="s">
        <v>12974</v>
      </c>
      <c r="I3411" s="11" t="s">
        <v>12975</v>
      </c>
      <c r="J3411" s="12">
        <v>41423</v>
      </c>
      <c r="K3411" s="12">
        <v>41423</v>
      </c>
      <c r="L3411" s="12" t="s">
        <v>48</v>
      </c>
      <c r="M3411" s="13">
        <v>762.6</v>
      </c>
      <c r="N3411" s="11" t="s">
        <v>1103</v>
      </c>
      <c r="O3411" s="11" t="s">
        <v>1104</v>
      </c>
      <c r="P3411" s="11" t="s">
        <v>39</v>
      </c>
      <c r="Q3411" s="11" t="s">
        <v>30</v>
      </c>
      <c r="R3411" s="11" t="s">
        <v>17</v>
      </c>
    </row>
    <row r="3412" spans="1:18" x14ac:dyDescent="0.35">
      <c r="A3412" s="11" t="s">
        <v>12976</v>
      </c>
      <c r="B3412" s="11" t="s">
        <v>12976</v>
      </c>
      <c r="C3412" s="10" t="s">
        <v>40</v>
      </c>
      <c r="D3412" s="11" t="s">
        <v>43</v>
      </c>
      <c r="E3412" s="11" t="s">
        <v>12977</v>
      </c>
      <c r="F3412" s="11"/>
      <c r="G3412" s="11" t="s">
        <v>12978</v>
      </c>
      <c r="H3412" s="11" t="s">
        <v>12979</v>
      </c>
      <c r="I3412" s="11" t="s">
        <v>12980</v>
      </c>
      <c r="J3412" s="12">
        <v>40074</v>
      </c>
      <c r="K3412" s="12">
        <v>40074</v>
      </c>
      <c r="L3412" s="12" t="s">
        <v>48</v>
      </c>
      <c r="M3412" s="13">
        <v>11760</v>
      </c>
      <c r="N3412" s="11" t="s">
        <v>278</v>
      </c>
      <c r="O3412" s="11" t="s">
        <v>279</v>
      </c>
      <c r="P3412" s="11" t="s">
        <v>37</v>
      </c>
      <c r="Q3412" s="11" t="s">
        <v>30</v>
      </c>
      <c r="R3412" s="11" t="s">
        <v>17</v>
      </c>
    </row>
    <row r="3413" spans="1:18" x14ac:dyDescent="0.35">
      <c r="A3413" s="11" t="s">
        <v>12981</v>
      </c>
      <c r="B3413" s="11" t="s">
        <v>12981</v>
      </c>
      <c r="C3413" s="10" t="s">
        <v>40</v>
      </c>
      <c r="D3413" s="11" t="s">
        <v>43</v>
      </c>
      <c r="E3413" s="11" t="s">
        <v>12982</v>
      </c>
      <c r="F3413" s="11"/>
      <c r="G3413" s="11" t="s">
        <v>2063</v>
      </c>
      <c r="H3413" s="11" t="s">
        <v>12983</v>
      </c>
      <c r="I3413" s="11" t="s">
        <v>12984</v>
      </c>
      <c r="J3413" s="12">
        <v>40085</v>
      </c>
      <c r="K3413" s="12">
        <v>40085</v>
      </c>
      <c r="L3413" s="12" t="s">
        <v>48</v>
      </c>
      <c r="M3413" s="13">
        <v>11799.95</v>
      </c>
      <c r="N3413" s="11" t="s">
        <v>524</v>
      </c>
      <c r="O3413" s="11" t="s">
        <v>525</v>
      </c>
      <c r="P3413" s="11" t="s">
        <v>39</v>
      </c>
      <c r="Q3413" s="11" t="s">
        <v>30</v>
      </c>
      <c r="R3413" s="11" t="s">
        <v>17</v>
      </c>
    </row>
    <row r="3414" spans="1:18" x14ac:dyDescent="0.35">
      <c r="A3414" s="11" t="s">
        <v>12985</v>
      </c>
      <c r="B3414" s="11" t="s">
        <v>12985</v>
      </c>
      <c r="C3414" s="10" t="s">
        <v>40</v>
      </c>
      <c r="D3414" s="11" t="s">
        <v>43</v>
      </c>
      <c r="E3414" s="11" t="s">
        <v>12986</v>
      </c>
      <c r="F3414" s="11"/>
      <c r="G3414" s="11" t="s">
        <v>1148</v>
      </c>
      <c r="H3414" s="11" t="s">
        <v>12987</v>
      </c>
      <c r="I3414" s="11" t="s">
        <v>12988</v>
      </c>
      <c r="J3414" s="12">
        <v>40091</v>
      </c>
      <c r="K3414" s="12">
        <v>40091</v>
      </c>
      <c r="L3414" s="12" t="s">
        <v>48</v>
      </c>
      <c r="M3414" s="13">
        <v>600</v>
      </c>
      <c r="N3414" s="11" t="s">
        <v>1103</v>
      </c>
      <c r="O3414" s="11" t="s">
        <v>1104</v>
      </c>
      <c r="P3414" s="11" t="s">
        <v>37</v>
      </c>
      <c r="Q3414" s="11" t="s">
        <v>30</v>
      </c>
      <c r="R3414" s="11" t="s">
        <v>17</v>
      </c>
    </row>
    <row r="3415" spans="1:18" x14ac:dyDescent="0.35">
      <c r="A3415" s="11" t="s">
        <v>12989</v>
      </c>
      <c r="B3415" s="11" t="s">
        <v>12989</v>
      </c>
      <c r="C3415" s="10" t="s">
        <v>40</v>
      </c>
      <c r="D3415" s="11" t="s">
        <v>43</v>
      </c>
      <c r="E3415" s="11" t="s">
        <v>12990</v>
      </c>
      <c r="F3415" s="11"/>
      <c r="G3415" s="11" t="s">
        <v>345</v>
      </c>
      <c r="H3415" s="11" t="s">
        <v>346</v>
      </c>
      <c r="I3415" s="11" t="s">
        <v>347</v>
      </c>
      <c r="J3415" s="12">
        <v>40116</v>
      </c>
      <c r="K3415" s="12">
        <v>40116</v>
      </c>
      <c r="L3415" s="12" t="s">
        <v>48</v>
      </c>
      <c r="M3415" s="13">
        <v>681.5</v>
      </c>
      <c r="N3415" s="11" t="s">
        <v>77</v>
      </c>
      <c r="O3415" s="11" t="s">
        <v>78</v>
      </c>
      <c r="P3415" s="11" t="s">
        <v>37</v>
      </c>
      <c r="Q3415" s="11" t="s">
        <v>30</v>
      </c>
      <c r="R3415" s="11" t="s">
        <v>17</v>
      </c>
    </row>
    <row r="3416" spans="1:18" x14ac:dyDescent="0.35">
      <c r="A3416" s="11" t="s">
        <v>12991</v>
      </c>
      <c r="B3416" s="11" t="s">
        <v>12991</v>
      </c>
      <c r="C3416" s="10" t="s">
        <v>40</v>
      </c>
      <c r="D3416" s="11" t="s">
        <v>43</v>
      </c>
      <c r="E3416" s="11" t="s">
        <v>9320</v>
      </c>
      <c r="F3416" s="11"/>
      <c r="G3416" s="11" t="s">
        <v>11835</v>
      </c>
      <c r="H3416" s="11" t="s">
        <v>12992</v>
      </c>
      <c r="I3416" s="11" t="s">
        <v>12993</v>
      </c>
      <c r="J3416" s="12">
        <v>40129</v>
      </c>
      <c r="K3416" s="12">
        <v>40129</v>
      </c>
      <c r="L3416" s="12" t="s">
        <v>48</v>
      </c>
      <c r="M3416" s="13">
        <v>191.05</v>
      </c>
      <c r="N3416" s="11" t="s">
        <v>305</v>
      </c>
      <c r="O3416" s="11" t="s">
        <v>306</v>
      </c>
      <c r="P3416" s="11" t="s">
        <v>37</v>
      </c>
      <c r="Q3416" s="11" t="s">
        <v>30</v>
      </c>
      <c r="R3416" s="11" t="s">
        <v>17</v>
      </c>
    </row>
    <row r="3417" spans="1:18" x14ac:dyDescent="0.35">
      <c r="A3417" s="11" t="s">
        <v>12994</v>
      </c>
      <c r="B3417" s="11" t="s">
        <v>12994</v>
      </c>
      <c r="C3417" s="10" t="s">
        <v>40</v>
      </c>
      <c r="D3417" s="11" t="s">
        <v>43</v>
      </c>
      <c r="E3417" s="11" t="s">
        <v>12995</v>
      </c>
      <c r="F3417" s="11"/>
      <c r="G3417" s="11" t="s">
        <v>227</v>
      </c>
      <c r="H3417" s="11" t="s">
        <v>856</v>
      </c>
      <c r="I3417" s="11" t="s">
        <v>12996</v>
      </c>
      <c r="J3417" s="12">
        <v>40134</v>
      </c>
      <c r="K3417" s="12">
        <v>40134</v>
      </c>
      <c r="L3417" s="12" t="s">
        <v>48</v>
      </c>
      <c r="M3417" s="13">
        <v>232</v>
      </c>
      <c r="N3417" s="11" t="s">
        <v>283</v>
      </c>
      <c r="O3417" s="11" t="s">
        <v>284</v>
      </c>
      <c r="P3417" s="11" t="s">
        <v>38</v>
      </c>
      <c r="Q3417" s="11" t="s">
        <v>30</v>
      </c>
      <c r="R3417" s="11" t="s">
        <v>17</v>
      </c>
    </row>
    <row r="3418" spans="1:18" x14ac:dyDescent="0.35">
      <c r="A3418" s="11" t="s">
        <v>12997</v>
      </c>
      <c r="B3418" s="11" t="s">
        <v>12997</v>
      </c>
      <c r="C3418" s="10" t="s">
        <v>40</v>
      </c>
      <c r="D3418" s="11" t="s">
        <v>43</v>
      </c>
      <c r="E3418" s="11" t="s">
        <v>12487</v>
      </c>
      <c r="F3418" s="11"/>
      <c r="G3418" s="11" t="s">
        <v>1148</v>
      </c>
      <c r="H3418" s="11" t="s">
        <v>12998</v>
      </c>
      <c r="I3418" s="11" t="s">
        <v>12999</v>
      </c>
      <c r="J3418" s="12">
        <v>40525</v>
      </c>
      <c r="K3418" s="12">
        <v>41298</v>
      </c>
      <c r="L3418" s="12" t="s">
        <v>48</v>
      </c>
      <c r="M3418" s="13">
        <v>428</v>
      </c>
      <c r="N3418" s="11" t="s">
        <v>1103</v>
      </c>
      <c r="O3418" s="11" t="s">
        <v>1104</v>
      </c>
      <c r="P3418" s="11" t="s">
        <v>37</v>
      </c>
      <c r="Q3418" s="11" t="s">
        <v>30</v>
      </c>
      <c r="R3418" s="11" t="s">
        <v>17</v>
      </c>
    </row>
    <row r="3419" spans="1:18" x14ac:dyDescent="0.35">
      <c r="A3419" s="11" t="s">
        <v>13000</v>
      </c>
      <c r="B3419" s="11" t="s">
        <v>13000</v>
      </c>
      <c r="C3419" s="10" t="s">
        <v>40</v>
      </c>
      <c r="D3419" s="11" t="s">
        <v>43</v>
      </c>
      <c r="E3419" s="11" t="s">
        <v>13001</v>
      </c>
      <c r="F3419" s="11"/>
      <c r="G3419" s="11" t="s">
        <v>11609</v>
      </c>
      <c r="H3419" s="11" t="s">
        <v>13002</v>
      </c>
      <c r="I3419" s="11" t="s">
        <v>13003</v>
      </c>
      <c r="J3419" s="12">
        <v>40147</v>
      </c>
      <c r="K3419" s="12">
        <v>40147</v>
      </c>
      <c r="L3419" s="12" t="s">
        <v>48</v>
      </c>
      <c r="M3419" s="13">
        <v>1480</v>
      </c>
      <c r="N3419" s="11" t="s">
        <v>259</v>
      </c>
      <c r="O3419" s="11" t="s">
        <v>260</v>
      </c>
      <c r="P3419" s="11" t="s">
        <v>37</v>
      </c>
      <c r="Q3419" s="11" t="s">
        <v>30</v>
      </c>
      <c r="R3419" s="11" t="s">
        <v>17</v>
      </c>
    </row>
    <row r="3420" spans="1:18" x14ac:dyDescent="0.35">
      <c r="A3420" s="11" t="s">
        <v>13004</v>
      </c>
      <c r="B3420" s="11" t="s">
        <v>13005</v>
      </c>
      <c r="C3420" s="10" t="s">
        <v>40</v>
      </c>
      <c r="D3420" s="11" t="s">
        <v>43</v>
      </c>
      <c r="E3420" s="11" t="s">
        <v>11223</v>
      </c>
      <c r="F3420" s="11"/>
      <c r="G3420" s="11" t="s">
        <v>150</v>
      </c>
      <c r="H3420" s="11" t="s">
        <v>13006</v>
      </c>
      <c r="I3420" s="11" t="s">
        <v>13007</v>
      </c>
      <c r="J3420" s="12">
        <v>40148</v>
      </c>
      <c r="K3420" s="12">
        <v>40148</v>
      </c>
      <c r="L3420" s="12" t="s">
        <v>48</v>
      </c>
      <c r="M3420" s="13">
        <v>0</v>
      </c>
      <c r="N3420" s="11" t="s">
        <v>153</v>
      </c>
      <c r="O3420" s="11" t="s">
        <v>154</v>
      </c>
      <c r="P3420" s="11" t="s">
        <v>37</v>
      </c>
      <c r="Q3420" s="11" t="s">
        <v>30</v>
      </c>
      <c r="R3420" s="11" t="s">
        <v>17</v>
      </c>
    </row>
    <row r="3421" spans="1:18" x14ac:dyDescent="0.35">
      <c r="A3421" s="11" t="s">
        <v>13008</v>
      </c>
      <c r="B3421" s="11" t="s">
        <v>13009</v>
      </c>
      <c r="C3421" s="10" t="s">
        <v>40</v>
      </c>
      <c r="D3421" s="11" t="s">
        <v>43</v>
      </c>
      <c r="E3421" s="11" t="s">
        <v>13010</v>
      </c>
      <c r="F3421" s="11"/>
      <c r="G3421" s="11" t="s">
        <v>150</v>
      </c>
      <c r="H3421" s="11" t="s">
        <v>13011</v>
      </c>
      <c r="I3421" s="11" t="s">
        <v>13012</v>
      </c>
      <c r="J3421" s="12">
        <v>40148</v>
      </c>
      <c r="K3421" s="12">
        <v>40148</v>
      </c>
      <c r="L3421" s="12" t="s">
        <v>48</v>
      </c>
      <c r="M3421" s="13">
        <v>0</v>
      </c>
      <c r="N3421" s="11" t="s">
        <v>153</v>
      </c>
      <c r="O3421" s="11" t="s">
        <v>154</v>
      </c>
      <c r="P3421" s="11" t="s">
        <v>37</v>
      </c>
      <c r="Q3421" s="11" t="s">
        <v>30</v>
      </c>
      <c r="R3421" s="11" t="s">
        <v>17</v>
      </c>
    </row>
    <row r="3422" spans="1:18" x14ac:dyDescent="0.35">
      <c r="A3422" s="11" t="s">
        <v>13013</v>
      </c>
      <c r="B3422" s="11" t="s">
        <v>13014</v>
      </c>
      <c r="C3422" s="10" t="s">
        <v>40</v>
      </c>
      <c r="D3422" s="11" t="s">
        <v>43</v>
      </c>
      <c r="E3422" s="11" t="s">
        <v>1153</v>
      </c>
      <c r="F3422" s="11"/>
      <c r="G3422" s="11" t="s">
        <v>150</v>
      </c>
      <c r="H3422" s="11" t="s">
        <v>13015</v>
      </c>
      <c r="I3422" s="11" t="s">
        <v>13016</v>
      </c>
      <c r="J3422" s="12">
        <v>40148</v>
      </c>
      <c r="K3422" s="12">
        <v>40148</v>
      </c>
      <c r="L3422" s="12" t="s">
        <v>48</v>
      </c>
      <c r="M3422" s="13">
        <v>0</v>
      </c>
      <c r="N3422" s="11" t="s">
        <v>153</v>
      </c>
      <c r="O3422" s="11" t="s">
        <v>154</v>
      </c>
      <c r="P3422" s="11" t="s">
        <v>39</v>
      </c>
      <c r="Q3422" s="11" t="s">
        <v>30</v>
      </c>
      <c r="R3422" s="11" t="s">
        <v>17</v>
      </c>
    </row>
    <row r="3423" spans="1:18" x14ac:dyDescent="0.35">
      <c r="A3423" s="11" t="s">
        <v>13017</v>
      </c>
      <c r="B3423" s="11" t="s">
        <v>13018</v>
      </c>
      <c r="C3423" s="10" t="s">
        <v>40</v>
      </c>
      <c r="D3423" s="11" t="s">
        <v>43</v>
      </c>
      <c r="E3423" s="11" t="s">
        <v>13019</v>
      </c>
      <c r="F3423" s="11"/>
      <c r="G3423" s="11" t="s">
        <v>150</v>
      </c>
      <c r="H3423" s="11" t="s">
        <v>13020</v>
      </c>
      <c r="I3423" s="11" t="s">
        <v>13021</v>
      </c>
      <c r="J3423" s="12">
        <v>40148</v>
      </c>
      <c r="K3423" s="12">
        <v>40148</v>
      </c>
      <c r="L3423" s="12" t="s">
        <v>48</v>
      </c>
      <c r="M3423" s="13">
        <v>0</v>
      </c>
      <c r="N3423" s="11" t="s">
        <v>153</v>
      </c>
      <c r="O3423" s="11" t="s">
        <v>154</v>
      </c>
      <c r="P3423" s="11" t="s">
        <v>37</v>
      </c>
      <c r="Q3423" s="11" t="s">
        <v>30</v>
      </c>
      <c r="R3423" s="11" t="s">
        <v>17</v>
      </c>
    </row>
    <row r="3424" spans="1:18" x14ac:dyDescent="0.35">
      <c r="A3424" s="11" t="s">
        <v>13022</v>
      </c>
      <c r="B3424" s="11" t="s">
        <v>13023</v>
      </c>
      <c r="C3424" s="10" t="s">
        <v>40</v>
      </c>
      <c r="D3424" s="11" t="s">
        <v>43</v>
      </c>
      <c r="E3424" s="11" t="s">
        <v>13024</v>
      </c>
      <c r="F3424" s="11" t="s">
        <v>48</v>
      </c>
      <c r="G3424" s="11" t="s">
        <v>150</v>
      </c>
      <c r="H3424" s="11" t="s">
        <v>13025</v>
      </c>
      <c r="I3424" s="11" t="s">
        <v>13026</v>
      </c>
      <c r="J3424" s="12">
        <v>40148</v>
      </c>
      <c r="K3424" s="12">
        <v>40148</v>
      </c>
      <c r="L3424" s="12" t="s">
        <v>48</v>
      </c>
      <c r="M3424" s="13">
        <v>0</v>
      </c>
      <c r="N3424" s="11" t="s">
        <v>153</v>
      </c>
      <c r="O3424" s="11" t="s">
        <v>154</v>
      </c>
      <c r="P3424" s="11" t="s">
        <v>37</v>
      </c>
      <c r="Q3424" s="11" t="s">
        <v>30</v>
      </c>
      <c r="R3424" s="11" t="s">
        <v>17</v>
      </c>
    </row>
    <row r="3425" spans="1:18" x14ac:dyDescent="0.35">
      <c r="A3425" s="11" t="s">
        <v>13027</v>
      </c>
      <c r="B3425" s="11" t="s">
        <v>13027</v>
      </c>
      <c r="C3425" s="10" t="s">
        <v>40</v>
      </c>
      <c r="D3425" s="11" t="s">
        <v>43</v>
      </c>
      <c r="E3425" s="11" t="s">
        <v>13028</v>
      </c>
      <c r="F3425" s="11" t="s">
        <v>48</v>
      </c>
      <c r="G3425" s="11" t="s">
        <v>264</v>
      </c>
      <c r="H3425" s="11" t="s">
        <v>13029</v>
      </c>
      <c r="I3425" s="11" t="s">
        <v>13030</v>
      </c>
      <c r="J3425" s="12">
        <v>40525</v>
      </c>
      <c r="K3425" s="12">
        <v>40525</v>
      </c>
      <c r="L3425" s="12" t="s">
        <v>48</v>
      </c>
      <c r="M3425" s="13">
        <v>500</v>
      </c>
      <c r="N3425" s="11" t="s">
        <v>1354</v>
      </c>
      <c r="O3425" s="11" t="s">
        <v>1355</v>
      </c>
      <c r="P3425" s="11" t="s">
        <v>37</v>
      </c>
      <c r="Q3425" s="11" t="s">
        <v>30</v>
      </c>
      <c r="R3425" s="11" t="s">
        <v>17</v>
      </c>
    </row>
    <row r="3426" spans="1:18" x14ac:dyDescent="0.35">
      <c r="A3426" s="11" t="s">
        <v>13031</v>
      </c>
      <c r="B3426" s="11" t="s">
        <v>13031</v>
      </c>
      <c r="C3426" s="10" t="s">
        <v>40</v>
      </c>
      <c r="D3426" s="11" t="s">
        <v>43</v>
      </c>
      <c r="E3426" s="11" t="s">
        <v>13032</v>
      </c>
      <c r="F3426" s="11" t="s">
        <v>48</v>
      </c>
      <c r="G3426" s="11" t="s">
        <v>3049</v>
      </c>
      <c r="H3426" s="11" t="s">
        <v>13033</v>
      </c>
      <c r="I3426" s="11" t="s">
        <v>13034</v>
      </c>
      <c r="J3426" s="12">
        <v>41316</v>
      </c>
      <c r="K3426" s="12">
        <v>41316</v>
      </c>
      <c r="L3426" s="12" t="s">
        <v>48</v>
      </c>
      <c r="M3426" s="13">
        <v>515</v>
      </c>
      <c r="N3426" s="11" t="s">
        <v>543</v>
      </c>
      <c r="O3426" s="11" t="s">
        <v>544</v>
      </c>
      <c r="P3426" s="11" t="s">
        <v>38</v>
      </c>
      <c r="Q3426" s="11" t="s">
        <v>30</v>
      </c>
      <c r="R3426" s="11" t="s">
        <v>17</v>
      </c>
    </row>
    <row r="3427" spans="1:18" x14ac:dyDescent="0.35">
      <c r="A3427" s="11" t="s">
        <v>13035</v>
      </c>
      <c r="B3427" s="11" t="s">
        <v>13035</v>
      </c>
      <c r="C3427" s="10" t="s">
        <v>40</v>
      </c>
      <c r="D3427" s="11" t="s">
        <v>43</v>
      </c>
      <c r="E3427" s="11" t="s">
        <v>13036</v>
      </c>
      <c r="F3427" s="11" t="s">
        <v>48</v>
      </c>
      <c r="G3427" s="11" t="s">
        <v>11808</v>
      </c>
      <c r="H3427" s="11" t="s">
        <v>12914</v>
      </c>
      <c r="I3427" s="11" t="s">
        <v>13037</v>
      </c>
      <c r="J3427" s="12">
        <v>40525</v>
      </c>
      <c r="K3427" s="12">
        <v>40870</v>
      </c>
      <c r="L3427" s="12" t="s">
        <v>48</v>
      </c>
      <c r="M3427" s="13">
        <v>4500</v>
      </c>
      <c r="N3427" s="11" t="s">
        <v>65</v>
      </c>
      <c r="O3427" s="11" t="s">
        <v>66</v>
      </c>
      <c r="P3427" s="11" t="s">
        <v>38</v>
      </c>
      <c r="Q3427" s="11" t="s">
        <v>30</v>
      </c>
      <c r="R3427" s="11" t="s">
        <v>17</v>
      </c>
    </row>
    <row r="3428" spans="1:18" x14ac:dyDescent="0.35">
      <c r="A3428" s="11" t="s">
        <v>13038</v>
      </c>
      <c r="B3428" s="11" t="s">
        <v>13038</v>
      </c>
      <c r="C3428" s="10" t="s">
        <v>40</v>
      </c>
      <c r="D3428" s="11" t="s">
        <v>43</v>
      </c>
      <c r="E3428" s="11" t="s">
        <v>13039</v>
      </c>
      <c r="F3428" s="11" t="s">
        <v>178</v>
      </c>
      <c r="G3428" s="11" t="s">
        <v>3212</v>
      </c>
      <c r="H3428" s="11" t="s">
        <v>13040</v>
      </c>
      <c r="I3428" s="11" t="s">
        <v>13041</v>
      </c>
      <c r="J3428" s="12">
        <v>40203</v>
      </c>
      <c r="K3428" s="12">
        <v>40203</v>
      </c>
      <c r="L3428" s="12" t="s">
        <v>48</v>
      </c>
      <c r="M3428" s="13">
        <v>37.909999999999997</v>
      </c>
      <c r="N3428" s="11" t="s">
        <v>259</v>
      </c>
      <c r="O3428" s="11" t="s">
        <v>260</v>
      </c>
      <c r="P3428" s="11" t="s">
        <v>37</v>
      </c>
      <c r="Q3428" s="11" t="s">
        <v>30</v>
      </c>
      <c r="R3428" s="11" t="s">
        <v>17</v>
      </c>
    </row>
    <row r="3429" spans="1:18" x14ac:dyDescent="0.35">
      <c r="A3429" s="11" t="s">
        <v>13042</v>
      </c>
      <c r="B3429" s="11" t="s">
        <v>13042</v>
      </c>
      <c r="C3429" s="10" t="s">
        <v>40</v>
      </c>
      <c r="D3429" s="11" t="s">
        <v>43</v>
      </c>
      <c r="E3429" s="11" t="s">
        <v>13043</v>
      </c>
      <c r="F3429" s="11"/>
      <c r="G3429" s="11" t="s">
        <v>264</v>
      </c>
      <c r="H3429" s="11" t="s">
        <v>13044</v>
      </c>
      <c r="I3429" s="11" t="s">
        <v>13045</v>
      </c>
      <c r="J3429" s="12">
        <v>40191</v>
      </c>
      <c r="K3429" s="12">
        <v>40191</v>
      </c>
      <c r="L3429" s="12" t="s">
        <v>48</v>
      </c>
      <c r="M3429" s="13">
        <v>1050</v>
      </c>
      <c r="N3429" s="11" t="s">
        <v>267</v>
      </c>
      <c r="O3429" s="11" t="s">
        <v>268</v>
      </c>
      <c r="P3429" s="11" t="s">
        <v>39</v>
      </c>
      <c r="Q3429" s="11" t="s">
        <v>30</v>
      </c>
      <c r="R3429" s="11" t="s">
        <v>17</v>
      </c>
    </row>
    <row r="3430" spans="1:18" x14ac:dyDescent="0.35">
      <c r="A3430" s="11" t="s">
        <v>13046</v>
      </c>
      <c r="B3430" s="11" t="s">
        <v>13046</v>
      </c>
      <c r="C3430" s="10" t="s">
        <v>40</v>
      </c>
      <c r="D3430" s="11" t="s">
        <v>43</v>
      </c>
      <c r="E3430" s="11" t="s">
        <v>13032</v>
      </c>
      <c r="F3430" s="11" t="s">
        <v>48</v>
      </c>
      <c r="G3430" s="11" t="s">
        <v>3049</v>
      </c>
      <c r="H3430" s="11" t="s">
        <v>13033</v>
      </c>
      <c r="I3430" s="11" t="s">
        <v>13047</v>
      </c>
      <c r="J3430" s="12">
        <v>41316</v>
      </c>
      <c r="K3430" s="12">
        <v>41316</v>
      </c>
      <c r="L3430" s="12" t="s">
        <v>48</v>
      </c>
      <c r="M3430" s="13">
        <v>515</v>
      </c>
      <c r="N3430" s="11" t="s">
        <v>543</v>
      </c>
      <c r="O3430" s="11" t="s">
        <v>544</v>
      </c>
      <c r="P3430" s="11" t="s">
        <v>38</v>
      </c>
      <c r="Q3430" s="11" t="s">
        <v>30</v>
      </c>
      <c r="R3430" s="11" t="s">
        <v>17</v>
      </c>
    </row>
    <row r="3431" spans="1:18" x14ac:dyDescent="0.35">
      <c r="A3431" s="11" t="s">
        <v>13048</v>
      </c>
      <c r="B3431" s="11" t="s">
        <v>13048</v>
      </c>
      <c r="C3431" s="10" t="s">
        <v>40</v>
      </c>
      <c r="D3431" s="11" t="s">
        <v>43</v>
      </c>
      <c r="E3431" s="11" t="s">
        <v>10782</v>
      </c>
      <c r="F3431" s="11" t="s">
        <v>48</v>
      </c>
      <c r="G3431" s="11" t="s">
        <v>584</v>
      </c>
      <c r="H3431" s="11" t="s">
        <v>10783</v>
      </c>
      <c r="I3431" s="11" t="s">
        <v>13049</v>
      </c>
      <c r="J3431" s="12">
        <v>40212</v>
      </c>
      <c r="K3431" s="12">
        <v>40212</v>
      </c>
      <c r="L3431" s="12" t="s">
        <v>48</v>
      </c>
      <c r="M3431" s="13">
        <v>2247</v>
      </c>
      <c r="N3431" s="11" t="s">
        <v>1526</v>
      </c>
      <c r="O3431" s="11" t="s">
        <v>1527</v>
      </c>
      <c r="P3431" s="11" t="s">
        <v>39</v>
      </c>
      <c r="Q3431" s="11" t="s">
        <v>30</v>
      </c>
      <c r="R3431" s="11" t="s">
        <v>17</v>
      </c>
    </row>
    <row r="3432" spans="1:18" x14ac:dyDescent="0.35">
      <c r="A3432" s="11" t="s">
        <v>13050</v>
      </c>
      <c r="B3432" s="11" t="s">
        <v>13050</v>
      </c>
      <c r="C3432" s="10" t="s">
        <v>40</v>
      </c>
      <c r="D3432" s="11" t="s">
        <v>43</v>
      </c>
      <c r="E3432" s="11" t="s">
        <v>461</v>
      </c>
      <c r="F3432" s="11" t="s">
        <v>48</v>
      </c>
      <c r="G3432" s="11" t="s">
        <v>227</v>
      </c>
      <c r="H3432" s="11" t="s">
        <v>856</v>
      </c>
      <c r="I3432" s="11" t="s">
        <v>13051</v>
      </c>
      <c r="J3432" s="12">
        <v>40227</v>
      </c>
      <c r="K3432" s="12">
        <v>40227</v>
      </c>
      <c r="L3432" s="12" t="s">
        <v>48</v>
      </c>
      <c r="M3432" s="13">
        <v>270</v>
      </c>
      <c r="N3432" s="11" t="s">
        <v>283</v>
      </c>
      <c r="O3432" s="11" t="s">
        <v>284</v>
      </c>
      <c r="P3432" s="11" t="s">
        <v>37</v>
      </c>
      <c r="Q3432" s="11" t="s">
        <v>30</v>
      </c>
      <c r="R3432" s="11" t="s">
        <v>17</v>
      </c>
    </row>
    <row r="3433" spans="1:18" x14ac:dyDescent="0.35">
      <c r="A3433" s="11" t="s">
        <v>13052</v>
      </c>
      <c r="B3433" s="11" t="s">
        <v>13052</v>
      </c>
      <c r="C3433" s="10" t="s">
        <v>40</v>
      </c>
      <c r="D3433" s="11" t="s">
        <v>43</v>
      </c>
      <c r="E3433" s="11" t="s">
        <v>13032</v>
      </c>
      <c r="F3433" s="11" t="s">
        <v>48</v>
      </c>
      <c r="G3433" s="11" t="s">
        <v>3049</v>
      </c>
      <c r="H3433" s="11" t="s">
        <v>13033</v>
      </c>
      <c r="I3433" s="11" t="s">
        <v>13053</v>
      </c>
      <c r="J3433" s="12">
        <v>40525</v>
      </c>
      <c r="K3433" s="12">
        <v>40525</v>
      </c>
      <c r="L3433" s="12" t="s">
        <v>48</v>
      </c>
      <c r="M3433" s="13">
        <v>100</v>
      </c>
      <c r="N3433" s="11" t="s">
        <v>543</v>
      </c>
      <c r="O3433" s="11" t="s">
        <v>544</v>
      </c>
      <c r="P3433" s="11" t="s">
        <v>38</v>
      </c>
      <c r="Q3433" s="11" t="s">
        <v>30</v>
      </c>
      <c r="R3433" s="11" t="s">
        <v>17</v>
      </c>
    </row>
    <row r="3434" spans="1:18" x14ac:dyDescent="0.35">
      <c r="A3434" s="11" t="s">
        <v>13054</v>
      </c>
      <c r="B3434" s="11" t="s">
        <v>13054</v>
      </c>
      <c r="C3434" s="10" t="s">
        <v>40</v>
      </c>
      <c r="D3434" s="11" t="s">
        <v>43</v>
      </c>
      <c r="E3434" s="11" t="s">
        <v>10782</v>
      </c>
      <c r="F3434" s="11" t="s">
        <v>48</v>
      </c>
      <c r="G3434" s="11" t="s">
        <v>584</v>
      </c>
      <c r="H3434" s="11" t="s">
        <v>48</v>
      </c>
      <c r="I3434" s="11" t="s">
        <v>13055</v>
      </c>
      <c r="J3434" s="12">
        <v>40212</v>
      </c>
      <c r="K3434" s="12">
        <v>40212</v>
      </c>
      <c r="L3434" s="12" t="s">
        <v>48</v>
      </c>
      <c r="M3434" s="13">
        <v>2200</v>
      </c>
      <c r="N3434" s="11" t="s">
        <v>1526</v>
      </c>
      <c r="O3434" s="11" t="s">
        <v>1527</v>
      </c>
      <c r="P3434" s="11" t="s">
        <v>39</v>
      </c>
      <c r="Q3434" s="11" t="s">
        <v>30</v>
      </c>
      <c r="R3434" s="11" t="s">
        <v>17</v>
      </c>
    </row>
    <row r="3435" spans="1:18" x14ac:dyDescent="0.35">
      <c r="A3435" s="11" t="s">
        <v>13056</v>
      </c>
      <c r="B3435" s="11" t="s">
        <v>13056</v>
      </c>
      <c r="C3435" s="10" t="s">
        <v>40</v>
      </c>
      <c r="D3435" s="11" t="s">
        <v>43</v>
      </c>
      <c r="E3435" s="11" t="s">
        <v>430</v>
      </c>
      <c r="F3435" s="11" t="s">
        <v>48</v>
      </c>
      <c r="G3435" s="11" t="s">
        <v>3049</v>
      </c>
      <c r="H3435" s="11" t="s">
        <v>13033</v>
      </c>
      <c r="I3435" s="11" t="s">
        <v>13057</v>
      </c>
      <c r="J3435" s="12">
        <v>40525</v>
      </c>
      <c r="K3435" s="12">
        <v>40525</v>
      </c>
      <c r="L3435" s="12" t="s">
        <v>48</v>
      </c>
      <c r="M3435" s="13">
        <v>50</v>
      </c>
      <c r="N3435" s="11" t="s">
        <v>543</v>
      </c>
      <c r="O3435" s="11" t="s">
        <v>544</v>
      </c>
      <c r="P3435" s="11" t="s">
        <v>38</v>
      </c>
      <c r="Q3435" s="11" t="s">
        <v>30</v>
      </c>
      <c r="R3435" s="11" t="s">
        <v>17</v>
      </c>
    </row>
    <row r="3436" spans="1:18" x14ac:dyDescent="0.35">
      <c r="A3436" s="11" t="s">
        <v>13058</v>
      </c>
      <c r="B3436" s="11" t="s">
        <v>13058</v>
      </c>
      <c r="C3436" s="10" t="s">
        <v>40</v>
      </c>
      <c r="D3436" s="11" t="s">
        <v>43</v>
      </c>
      <c r="E3436" s="11" t="s">
        <v>13059</v>
      </c>
      <c r="F3436" s="11" t="s">
        <v>48</v>
      </c>
      <c r="G3436" s="11" t="s">
        <v>13060</v>
      </c>
      <c r="H3436" s="11" t="s">
        <v>13061</v>
      </c>
      <c r="I3436" s="11" t="s">
        <v>13062</v>
      </c>
      <c r="J3436" s="12">
        <v>38139</v>
      </c>
      <c r="K3436" s="12">
        <v>38139</v>
      </c>
      <c r="L3436" s="12" t="s">
        <v>48</v>
      </c>
      <c r="M3436" s="13">
        <v>390.89</v>
      </c>
      <c r="N3436" s="11" t="s">
        <v>471</v>
      </c>
      <c r="O3436" s="11" t="s">
        <v>472</v>
      </c>
      <c r="P3436" s="11" t="s">
        <v>38</v>
      </c>
      <c r="Q3436" s="11" t="s">
        <v>30</v>
      </c>
      <c r="R3436" s="11" t="s">
        <v>17</v>
      </c>
    </row>
    <row r="3437" spans="1:18" x14ac:dyDescent="0.35">
      <c r="A3437" s="11" t="s">
        <v>13063</v>
      </c>
      <c r="B3437" s="11" t="s">
        <v>13063</v>
      </c>
      <c r="C3437" s="10" t="s">
        <v>40</v>
      </c>
      <c r="D3437" s="11" t="s">
        <v>43</v>
      </c>
      <c r="E3437" s="11" t="s">
        <v>13064</v>
      </c>
      <c r="F3437" s="11" t="s">
        <v>48</v>
      </c>
      <c r="G3437" s="11" t="s">
        <v>3316</v>
      </c>
      <c r="H3437" s="11" t="s">
        <v>13065</v>
      </c>
      <c r="I3437" s="11" t="s">
        <v>13066</v>
      </c>
      <c r="J3437" s="12">
        <v>40525</v>
      </c>
      <c r="K3437" s="12">
        <v>41054</v>
      </c>
      <c r="L3437" s="12" t="s">
        <v>48</v>
      </c>
      <c r="M3437" s="13">
        <v>150</v>
      </c>
      <c r="N3437" s="11" t="s">
        <v>305</v>
      </c>
      <c r="O3437" s="11" t="s">
        <v>306</v>
      </c>
      <c r="P3437" s="11" t="s">
        <v>37</v>
      </c>
      <c r="Q3437" s="11" t="s">
        <v>30</v>
      </c>
      <c r="R3437" s="11" t="s">
        <v>17</v>
      </c>
    </row>
    <row r="3438" spans="1:18" x14ac:dyDescent="0.35">
      <c r="A3438" s="11" t="s">
        <v>13067</v>
      </c>
      <c r="B3438" s="11" t="s">
        <v>13067</v>
      </c>
      <c r="C3438" s="10" t="s">
        <v>40</v>
      </c>
      <c r="D3438" s="11" t="s">
        <v>43</v>
      </c>
      <c r="E3438" s="11" t="s">
        <v>13068</v>
      </c>
      <c r="F3438" s="11" t="s">
        <v>48</v>
      </c>
      <c r="G3438" s="11" t="s">
        <v>3316</v>
      </c>
      <c r="H3438" s="11" t="s">
        <v>13069</v>
      </c>
      <c r="I3438" s="11" t="s">
        <v>13070</v>
      </c>
      <c r="J3438" s="12">
        <v>40525</v>
      </c>
      <c r="K3438" s="12">
        <v>40525</v>
      </c>
      <c r="L3438" s="12" t="s">
        <v>48</v>
      </c>
      <c r="M3438" s="13">
        <v>150</v>
      </c>
      <c r="N3438" s="11" t="s">
        <v>305</v>
      </c>
      <c r="O3438" s="11" t="s">
        <v>306</v>
      </c>
      <c r="P3438" s="11" t="s">
        <v>37</v>
      </c>
      <c r="Q3438" s="11" t="s">
        <v>30</v>
      </c>
      <c r="R3438" s="11" t="s">
        <v>17</v>
      </c>
    </row>
    <row r="3439" spans="1:18" x14ac:dyDescent="0.35">
      <c r="A3439" s="11" t="s">
        <v>13071</v>
      </c>
      <c r="B3439" s="11" t="s">
        <v>13071</v>
      </c>
      <c r="C3439" s="10" t="s">
        <v>40</v>
      </c>
      <c r="D3439" s="11" t="s">
        <v>43</v>
      </c>
      <c r="E3439" s="11" t="s">
        <v>13072</v>
      </c>
      <c r="F3439" s="11" t="s">
        <v>48</v>
      </c>
      <c r="G3439" s="11" t="s">
        <v>3316</v>
      </c>
      <c r="H3439" s="11" t="s">
        <v>13073</v>
      </c>
      <c r="I3439" s="11" t="s">
        <v>13074</v>
      </c>
      <c r="J3439" s="12">
        <v>40525</v>
      </c>
      <c r="K3439" s="12">
        <v>40525</v>
      </c>
      <c r="L3439" s="12" t="s">
        <v>48</v>
      </c>
      <c r="M3439" s="13">
        <v>150</v>
      </c>
      <c r="N3439" s="11" t="s">
        <v>305</v>
      </c>
      <c r="O3439" s="11" t="s">
        <v>306</v>
      </c>
      <c r="P3439" s="11" t="s">
        <v>37</v>
      </c>
      <c r="Q3439" s="11" t="s">
        <v>30</v>
      </c>
      <c r="R3439" s="11" t="s">
        <v>17</v>
      </c>
    </row>
    <row r="3440" spans="1:18" x14ac:dyDescent="0.35">
      <c r="A3440" s="11" t="s">
        <v>13075</v>
      </c>
      <c r="B3440" s="11" t="s">
        <v>13075</v>
      </c>
      <c r="C3440" s="10" t="s">
        <v>40</v>
      </c>
      <c r="D3440" s="11" t="s">
        <v>43</v>
      </c>
      <c r="E3440" s="11" t="s">
        <v>1153</v>
      </c>
      <c r="F3440" s="11"/>
      <c r="G3440" s="11" t="s">
        <v>1148</v>
      </c>
      <c r="H3440" s="11" t="s">
        <v>1154</v>
      </c>
      <c r="I3440" s="11" t="s">
        <v>13076</v>
      </c>
      <c r="J3440" s="12">
        <v>40289</v>
      </c>
      <c r="K3440" s="12">
        <v>40289</v>
      </c>
      <c r="L3440" s="12" t="s">
        <v>48</v>
      </c>
      <c r="M3440" s="13">
        <v>6059.09</v>
      </c>
      <c r="N3440" s="11" t="s">
        <v>1103</v>
      </c>
      <c r="O3440" s="11" t="s">
        <v>1104</v>
      </c>
      <c r="P3440" s="11" t="s">
        <v>39</v>
      </c>
      <c r="Q3440" s="11" t="s">
        <v>30</v>
      </c>
      <c r="R3440" s="11" t="s">
        <v>17</v>
      </c>
    </row>
    <row r="3441" spans="1:18" x14ac:dyDescent="0.35">
      <c r="A3441" s="11" t="s">
        <v>13077</v>
      </c>
      <c r="B3441" s="11" t="s">
        <v>13077</v>
      </c>
      <c r="C3441" s="10" t="s">
        <v>40</v>
      </c>
      <c r="D3441" s="11" t="s">
        <v>43</v>
      </c>
      <c r="E3441" s="11" t="s">
        <v>1153</v>
      </c>
      <c r="F3441" s="11"/>
      <c r="G3441" s="11" t="s">
        <v>1148</v>
      </c>
      <c r="H3441" s="11" t="s">
        <v>1154</v>
      </c>
      <c r="I3441" s="11" t="s">
        <v>13078</v>
      </c>
      <c r="J3441" s="12">
        <v>40289</v>
      </c>
      <c r="K3441" s="12">
        <v>40289</v>
      </c>
      <c r="L3441" s="12" t="s">
        <v>48</v>
      </c>
      <c r="M3441" s="13">
        <v>6059.09</v>
      </c>
      <c r="N3441" s="11" t="s">
        <v>1103</v>
      </c>
      <c r="O3441" s="11" t="s">
        <v>1104</v>
      </c>
      <c r="P3441" s="11" t="s">
        <v>39</v>
      </c>
      <c r="Q3441" s="11" t="s">
        <v>30</v>
      </c>
      <c r="R3441" s="11" t="s">
        <v>17</v>
      </c>
    </row>
    <row r="3442" spans="1:18" x14ac:dyDescent="0.35">
      <c r="A3442" s="11" t="s">
        <v>13079</v>
      </c>
      <c r="B3442" s="11" t="s">
        <v>13079</v>
      </c>
      <c r="C3442" s="10" t="s">
        <v>40</v>
      </c>
      <c r="D3442" s="11" t="s">
        <v>43</v>
      </c>
      <c r="E3442" s="11" t="s">
        <v>2502</v>
      </c>
      <c r="F3442" s="11"/>
      <c r="G3442" s="11" t="s">
        <v>1148</v>
      </c>
      <c r="H3442" s="11" t="s">
        <v>1149</v>
      </c>
      <c r="I3442" s="11" t="s">
        <v>13080</v>
      </c>
      <c r="J3442" s="12">
        <v>40289</v>
      </c>
      <c r="K3442" s="12">
        <v>40289</v>
      </c>
      <c r="L3442" s="12" t="s">
        <v>48</v>
      </c>
      <c r="M3442" s="13">
        <v>6992.24</v>
      </c>
      <c r="N3442" s="11" t="s">
        <v>1103</v>
      </c>
      <c r="O3442" s="11" t="s">
        <v>1104</v>
      </c>
      <c r="P3442" s="11" t="s">
        <v>39</v>
      </c>
      <c r="Q3442" s="11" t="s">
        <v>30</v>
      </c>
      <c r="R3442" s="11" t="s">
        <v>17</v>
      </c>
    </row>
    <row r="3443" spans="1:18" x14ac:dyDescent="0.35">
      <c r="A3443" s="11" t="s">
        <v>13081</v>
      </c>
      <c r="B3443" s="11" t="s">
        <v>13081</v>
      </c>
      <c r="C3443" s="10" t="s">
        <v>40</v>
      </c>
      <c r="D3443" s="11" t="s">
        <v>43</v>
      </c>
      <c r="E3443" s="11" t="s">
        <v>2502</v>
      </c>
      <c r="F3443" s="11"/>
      <c r="G3443" s="11" t="s">
        <v>1148</v>
      </c>
      <c r="H3443" s="11" t="s">
        <v>1149</v>
      </c>
      <c r="I3443" s="11" t="s">
        <v>13082</v>
      </c>
      <c r="J3443" s="12">
        <v>40289</v>
      </c>
      <c r="K3443" s="12">
        <v>40289</v>
      </c>
      <c r="L3443" s="12" t="s">
        <v>48</v>
      </c>
      <c r="M3443" s="13">
        <v>6992.24</v>
      </c>
      <c r="N3443" s="11" t="s">
        <v>1103</v>
      </c>
      <c r="O3443" s="11" t="s">
        <v>1104</v>
      </c>
      <c r="P3443" s="11" t="s">
        <v>39</v>
      </c>
      <c r="Q3443" s="11" t="s">
        <v>30</v>
      </c>
      <c r="R3443" s="11" t="s">
        <v>17</v>
      </c>
    </row>
    <row r="3444" spans="1:18" x14ac:dyDescent="0.35">
      <c r="A3444" s="11" t="s">
        <v>13083</v>
      </c>
      <c r="B3444" s="11" t="s">
        <v>13083</v>
      </c>
      <c r="C3444" s="10" t="s">
        <v>40</v>
      </c>
      <c r="D3444" s="11" t="s">
        <v>43</v>
      </c>
      <c r="E3444" s="11" t="s">
        <v>9320</v>
      </c>
      <c r="F3444" s="11"/>
      <c r="G3444" s="11" t="s">
        <v>12784</v>
      </c>
      <c r="H3444" s="11" t="s">
        <v>12830</v>
      </c>
      <c r="I3444" s="11" t="s">
        <v>13084</v>
      </c>
      <c r="J3444" s="12">
        <v>40525</v>
      </c>
      <c r="K3444" s="12">
        <v>41054</v>
      </c>
      <c r="L3444" s="12" t="s">
        <v>48</v>
      </c>
      <c r="M3444" s="13">
        <v>147</v>
      </c>
      <c r="N3444" s="11" t="s">
        <v>305</v>
      </c>
      <c r="O3444" s="11" t="s">
        <v>306</v>
      </c>
      <c r="P3444" s="11" t="s">
        <v>37</v>
      </c>
      <c r="Q3444" s="11" t="s">
        <v>30</v>
      </c>
      <c r="R3444" s="11" t="s">
        <v>17</v>
      </c>
    </row>
    <row r="3445" spans="1:18" x14ac:dyDescent="0.35">
      <c r="A3445" s="11" t="s">
        <v>13085</v>
      </c>
      <c r="B3445" s="11" t="s">
        <v>13085</v>
      </c>
      <c r="C3445" s="10" t="s">
        <v>40</v>
      </c>
      <c r="D3445" s="11" t="s">
        <v>43</v>
      </c>
      <c r="E3445" s="11" t="s">
        <v>461</v>
      </c>
      <c r="F3445" s="11"/>
      <c r="G3445" s="11" t="s">
        <v>1113</v>
      </c>
      <c r="H3445" s="11" t="s">
        <v>13086</v>
      </c>
      <c r="I3445" s="11" t="s">
        <v>13087</v>
      </c>
      <c r="J3445" s="12">
        <v>40312</v>
      </c>
      <c r="K3445" s="12">
        <v>40312</v>
      </c>
      <c r="L3445" s="12" t="s">
        <v>48</v>
      </c>
      <c r="M3445" s="13">
        <v>58.85</v>
      </c>
      <c r="N3445" s="11" t="s">
        <v>283</v>
      </c>
      <c r="O3445" s="11" t="s">
        <v>284</v>
      </c>
      <c r="P3445" s="11" t="s">
        <v>37</v>
      </c>
      <c r="Q3445" s="11" t="s">
        <v>30</v>
      </c>
      <c r="R3445" s="11" t="s">
        <v>17</v>
      </c>
    </row>
    <row r="3446" spans="1:18" x14ac:dyDescent="0.35">
      <c r="A3446" s="11" t="s">
        <v>13088</v>
      </c>
      <c r="B3446" s="11" t="s">
        <v>13088</v>
      </c>
      <c r="C3446" s="10" t="s">
        <v>40</v>
      </c>
      <c r="D3446" s="11" t="s">
        <v>43</v>
      </c>
      <c r="E3446" s="11" t="s">
        <v>13089</v>
      </c>
      <c r="F3446" s="11"/>
      <c r="G3446" s="11" t="s">
        <v>553</v>
      </c>
      <c r="H3446" s="11" t="s">
        <v>13090</v>
      </c>
      <c r="I3446" s="11" t="s">
        <v>13091</v>
      </c>
      <c r="J3446" s="12">
        <v>40525</v>
      </c>
      <c r="K3446" s="12">
        <v>40525</v>
      </c>
      <c r="L3446" s="12" t="s">
        <v>48</v>
      </c>
      <c r="M3446" s="13">
        <v>600</v>
      </c>
      <c r="N3446" s="11" t="s">
        <v>1103</v>
      </c>
      <c r="O3446" s="11" t="s">
        <v>1104</v>
      </c>
      <c r="P3446" s="11" t="s">
        <v>38</v>
      </c>
      <c r="Q3446" s="11" t="s">
        <v>30</v>
      </c>
      <c r="R3446" s="11" t="s">
        <v>17</v>
      </c>
    </row>
    <row r="3447" spans="1:18" x14ac:dyDescent="0.35">
      <c r="A3447" s="11" t="s">
        <v>13092</v>
      </c>
      <c r="B3447" s="11" t="s">
        <v>13092</v>
      </c>
      <c r="C3447" s="10" t="s">
        <v>40</v>
      </c>
      <c r="D3447" s="11" t="s">
        <v>43</v>
      </c>
      <c r="E3447" s="11" t="s">
        <v>11595</v>
      </c>
      <c r="F3447" s="11"/>
      <c r="G3447" s="11" t="s">
        <v>11472</v>
      </c>
      <c r="H3447" s="11" t="s">
        <v>13093</v>
      </c>
      <c r="I3447" s="11" t="s">
        <v>13094</v>
      </c>
      <c r="J3447" s="12">
        <v>40316</v>
      </c>
      <c r="K3447" s="12">
        <v>40316</v>
      </c>
      <c r="L3447" s="12" t="s">
        <v>48</v>
      </c>
      <c r="M3447" s="13">
        <v>250</v>
      </c>
      <c r="N3447" s="11" t="s">
        <v>77</v>
      </c>
      <c r="O3447" s="11" t="s">
        <v>78</v>
      </c>
      <c r="P3447" s="11" t="s">
        <v>37</v>
      </c>
      <c r="Q3447" s="11" t="s">
        <v>30</v>
      </c>
      <c r="R3447" s="11" t="s">
        <v>17</v>
      </c>
    </row>
    <row r="3448" spans="1:18" x14ac:dyDescent="0.35">
      <c r="A3448" s="11" t="s">
        <v>13095</v>
      </c>
      <c r="B3448" s="11" t="s">
        <v>13095</v>
      </c>
      <c r="C3448" s="10" t="s">
        <v>40</v>
      </c>
      <c r="D3448" s="11" t="s">
        <v>43</v>
      </c>
      <c r="E3448" s="11" t="s">
        <v>13096</v>
      </c>
      <c r="F3448" s="11"/>
      <c r="G3448" s="11" t="s">
        <v>1148</v>
      </c>
      <c r="H3448" s="11" t="s">
        <v>13097</v>
      </c>
      <c r="I3448" s="11" t="s">
        <v>13098</v>
      </c>
      <c r="J3448" s="12">
        <v>40319</v>
      </c>
      <c r="K3448" s="12">
        <v>40319</v>
      </c>
      <c r="L3448" s="12" t="s">
        <v>48</v>
      </c>
      <c r="M3448" s="13">
        <v>300</v>
      </c>
      <c r="N3448" s="11" t="s">
        <v>1103</v>
      </c>
      <c r="O3448" s="11" t="s">
        <v>1104</v>
      </c>
      <c r="P3448" s="11" t="s">
        <v>37</v>
      </c>
      <c r="Q3448" s="11" t="s">
        <v>30</v>
      </c>
      <c r="R3448" s="11" t="s">
        <v>17</v>
      </c>
    </row>
    <row r="3449" spans="1:18" x14ac:dyDescent="0.35">
      <c r="A3449" s="11" t="s">
        <v>13099</v>
      </c>
      <c r="B3449" s="11" t="s">
        <v>13099</v>
      </c>
      <c r="C3449" s="10" t="s">
        <v>40</v>
      </c>
      <c r="D3449" s="11" t="s">
        <v>43</v>
      </c>
      <c r="E3449" s="11" t="s">
        <v>13096</v>
      </c>
      <c r="F3449" s="11"/>
      <c r="G3449" s="11" t="s">
        <v>1148</v>
      </c>
      <c r="H3449" s="11" t="s">
        <v>13097</v>
      </c>
      <c r="I3449" s="11" t="s">
        <v>13100</v>
      </c>
      <c r="J3449" s="12">
        <v>40319</v>
      </c>
      <c r="K3449" s="12">
        <v>40319</v>
      </c>
      <c r="L3449" s="12" t="s">
        <v>48</v>
      </c>
      <c r="M3449" s="13">
        <v>300</v>
      </c>
      <c r="N3449" s="11" t="s">
        <v>1103</v>
      </c>
      <c r="O3449" s="11" t="s">
        <v>1104</v>
      </c>
      <c r="P3449" s="11" t="s">
        <v>37</v>
      </c>
      <c r="Q3449" s="11" t="s">
        <v>30</v>
      </c>
      <c r="R3449" s="11" t="s">
        <v>17</v>
      </c>
    </row>
    <row r="3450" spans="1:18" x14ac:dyDescent="0.35">
      <c r="A3450" s="11" t="s">
        <v>13101</v>
      </c>
      <c r="B3450" s="11" t="s">
        <v>13101</v>
      </c>
      <c r="C3450" s="10" t="s">
        <v>40</v>
      </c>
      <c r="D3450" s="11" t="s">
        <v>225</v>
      </c>
      <c r="E3450" s="11" t="s">
        <v>13102</v>
      </c>
      <c r="F3450" s="11"/>
      <c r="G3450" s="11" t="s">
        <v>351</v>
      </c>
      <c r="H3450" s="11" t="s">
        <v>358</v>
      </c>
      <c r="I3450" s="11" t="s">
        <v>13103</v>
      </c>
      <c r="J3450" s="12">
        <v>42318</v>
      </c>
      <c r="K3450" s="12">
        <v>42318</v>
      </c>
      <c r="L3450" s="12" t="s">
        <v>48</v>
      </c>
      <c r="M3450" s="13">
        <v>726.69</v>
      </c>
      <c r="N3450" s="11" t="s">
        <v>2057</v>
      </c>
      <c r="O3450" s="11" t="s">
        <v>2058</v>
      </c>
      <c r="P3450" s="11" t="s">
        <v>37</v>
      </c>
      <c r="Q3450" s="11" t="s">
        <v>30</v>
      </c>
      <c r="R3450" s="11" t="s">
        <v>17</v>
      </c>
    </row>
    <row r="3451" spans="1:18" x14ac:dyDescent="0.35">
      <c r="A3451" s="11" t="s">
        <v>13104</v>
      </c>
      <c r="B3451" s="11" t="s">
        <v>13104</v>
      </c>
      <c r="C3451" s="10" t="s">
        <v>40</v>
      </c>
      <c r="D3451" s="11" t="s">
        <v>43</v>
      </c>
      <c r="E3451" s="11" t="s">
        <v>13032</v>
      </c>
      <c r="F3451" s="11"/>
      <c r="G3451" s="11" t="s">
        <v>3049</v>
      </c>
      <c r="H3451" s="11" t="s">
        <v>13033</v>
      </c>
      <c r="I3451" s="11" t="s">
        <v>13105</v>
      </c>
      <c r="J3451" s="12">
        <v>41316</v>
      </c>
      <c r="K3451" s="12">
        <v>41316</v>
      </c>
      <c r="L3451" s="12" t="s">
        <v>48</v>
      </c>
      <c r="M3451" s="13">
        <v>515</v>
      </c>
      <c r="N3451" s="11" t="s">
        <v>543</v>
      </c>
      <c r="O3451" s="11" t="s">
        <v>544</v>
      </c>
      <c r="P3451" s="11" t="s">
        <v>38</v>
      </c>
      <c r="Q3451" s="11" t="s">
        <v>30</v>
      </c>
      <c r="R3451" s="11" t="s">
        <v>17</v>
      </c>
    </row>
    <row r="3452" spans="1:18" x14ac:dyDescent="0.35">
      <c r="A3452" s="11" t="s">
        <v>13106</v>
      </c>
      <c r="B3452" s="11" t="s">
        <v>13106</v>
      </c>
      <c r="C3452" s="10" t="s">
        <v>40</v>
      </c>
      <c r="D3452" s="11" t="s">
        <v>43</v>
      </c>
      <c r="E3452" s="11" t="s">
        <v>12667</v>
      </c>
      <c r="F3452" s="11"/>
      <c r="G3452" s="11" t="s">
        <v>2393</v>
      </c>
      <c r="H3452" s="11" t="s">
        <v>13107</v>
      </c>
      <c r="I3452" s="11" t="s">
        <v>13108</v>
      </c>
      <c r="J3452" s="12">
        <v>40318</v>
      </c>
      <c r="K3452" s="12">
        <v>40318</v>
      </c>
      <c r="L3452" s="12" t="s">
        <v>48</v>
      </c>
      <c r="M3452" s="13">
        <v>898.82</v>
      </c>
      <c r="N3452" s="11" t="s">
        <v>919</v>
      </c>
      <c r="O3452" s="11" t="s">
        <v>920</v>
      </c>
      <c r="P3452" s="11" t="s">
        <v>37</v>
      </c>
      <c r="Q3452" s="11" t="s">
        <v>30</v>
      </c>
      <c r="R3452" s="11" t="s">
        <v>17</v>
      </c>
    </row>
    <row r="3453" spans="1:18" x14ac:dyDescent="0.35">
      <c r="A3453" s="11" t="s">
        <v>13109</v>
      </c>
      <c r="B3453" s="11" t="s">
        <v>13109</v>
      </c>
      <c r="C3453" s="10" t="s">
        <v>40</v>
      </c>
      <c r="D3453" s="11" t="s">
        <v>43</v>
      </c>
      <c r="E3453" s="11" t="s">
        <v>12063</v>
      </c>
      <c r="F3453" s="11"/>
      <c r="G3453" s="11" t="s">
        <v>584</v>
      </c>
      <c r="H3453" s="11" t="s">
        <v>10783</v>
      </c>
      <c r="I3453" s="11" t="s">
        <v>13110</v>
      </c>
      <c r="J3453" s="12">
        <v>40365</v>
      </c>
      <c r="K3453" s="12">
        <v>40365</v>
      </c>
      <c r="L3453" s="12" t="s">
        <v>48</v>
      </c>
      <c r="M3453" s="13">
        <v>2247</v>
      </c>
      <c r="N3453" s="11" t="s">
        <v>1023</v>
      </c>
      <c r="O3453" s="11" t="s">
        <v>1024</v>
      </c>
      <c r="P3453" s="11" t="s">
        <v>39</v>
      </c>
      <c r="Q3453" s="11" t="s">
        <v>30</v>
      </c>
      <c r="R3453" s="11" t="s">
        <v>17</v>
      </c>
    </row>
    <row r="3454" spans="1:18" x14ac:dyDescent="0.35">
      <c r="A3454" s="11" t="s">
        <v>13111</v>
      </c>
      <c r="B3454" s="11" t="s">
        <v>13111</v>
      </c>
      <c r="C3454" s="10" t="s">
        <v>40</v>
      </c>
      <c r="D3454" s="11" t="s">
        <v>43</v>
      </c>
      <c r="E3454" s="11" t="s">
        <v>9320</v>
      </c>
      <c r="F3454" s="11"/>
      <c r="G3454" s="11" t="s">
        <v>3347</v>
      </c>
      <c r="H3454" s="11" t="s">
        <v>13112</v>
      </c>
      <c r="I3454" s="11" t="s">
        <v>13113</v>
      </c>
      <c r="J3454" s="12">
        <v>40416</v>
      </c>
      <c r="K3454" s="12">
        <v>40416</v>
      </c>
      <c r="L3454" s="12" t="s">
        <v>48</v>
      </c>
      <c r="M3454" s="13">
        <v>379.08</v>
      </c>
      <c r="N3454" s="11" t="s">
        <v>305</v>
      </c>
      <c r="O3454" s="11" t="s">
        <v>306</v>
      </c>
      <c r="P3454" s="11" t="s">
        <v>37</v>
      </c>
      <c r="Q3454" s="11" t="s">
        <v>30</v>
      </c>
      <c r="R3454" s="11" t="s">
        <v>17</v>
      </c>
    </row>
    <row r="3455" spans="1:18" x14ac:dyDescent="0.35">
      <c r="A3455" s="11" t="s">
        <v>13114</v>
      </c>
      <c r="B3455" s="11" t="s">
        <v>13114</v>
      </c>
      <c r="C3455" s="10" t="s">
        <v>40</v>
      </c>
      <c r="D3455" s="11" t="s">
        <v>43</v>
      </c>
      <c r="E3455" s="11" t="s">
        <v>9320</v>
      </c>
      <c r="F3455" s="11"/>
      <c r="G3455" s="11" t="s">
        <v>3347</v>
      </c>
      <c r="H3455" s="11" t="s">
        <v>13112</v>
      </c>
      <c r="I3455" s="11" t="s">
        <v>13115</v>
      </c>
      <c r="J3455" s="12">
        <v>40416</v>
      </c>
      <c r="K3455" s="12">
        <v>40416</v>
      </c>
      <c r="L3455" s="12" t="s">
        <v>48</v>
      </c>
      <c r="M3455" s="13">
        <v>379.08</v>
      </c>
      <c r="N3455" s="11" t="s">
        <v>305</v>
      </c>
      <c r="O3455" s="11" t="s">
        <v>306</v>
      </c>
      <c r="P3455" s="11" t="s">
        <v>37</v>
      </c>
      <c r="Q3455" s="11" t="s">
        <v>30</v>
      </c>
      <c r="R3455" s="11" t="s">
        <v>17</v>
      </c>
    </row>
    <row r="3456" spans="1:18" x14ac:dyDescent="0.35">
      <c r="A3456" s="11" t="s">
        <v>13116</v>
      </c>
      <c r="B3456" s="11" t="s">
        <v>13116</v>
      </c>
      <c r="C3456" s="10" t="s">
        <v>40</v>
      </c>
      <c r="D3456" s="11" t="s">
        <v>43</v>
      </c>
      <c r="E3456" s="11" t="s">
        <v>10402</v>
      </c>
      <c r="F3456" s="11"/>
      <c r="G3456" s="11" t="s">
        <v>11472</v>
      </c>
      <c r="H3456" s="11" t="s">
        <v>13093</v>
      </c>
      <c r="I3456" s="11" t="s">
        <v>13117</v>
      </c>
      <c r="J3456" s="12">
        <v>40437</v>
      </c>
      <c r="K3456" s="12">
        <v>40437</v>
      </c>
      <c r="L3456" s="12" t="s">
        <v>48</v>
      </c>
      <c r="M3456" s="13">
        <v>300</v>
      </c>
      <c r="N3456" s="11" t="s">
        <v>3112</v>
      </c>
      <c r="O3456" s="11" t="s">
        <v>3113</v>
      </c>
      <c r="P3456" s="11" t="s">
        <v>37</v>
      </c>
      <c r="Q3456" s="11" t="s">
        <v>30</v>
      </c>
      <c r="R3456" s="11" t="s">
        <v>17</v>
      </c>
    </row>
    <row r="3457" spans="1:18" x14ac:dyDescent="0.35">
      <c r="A3457" s="11" t="s">
        <v>13118</v>
      </c>
      <c r="B3457" s="11" t="s">
        <v>13118</v>
      </c>
      <c r="C3457" s="10" t="s">
        <v>40</v>
      </c>
      <c r="D3457" s="11" t="s">
        <v>43</v>
      </c>
      <c r="E3457" s="11" t="s">
        <v>9320</v>
      </c>
      <c r="F3457" s="11"/>
      <c r="G3457" s="11" t="s">
        <v>3347</v>
      </c>
      <c r="H3457" s="11" t="s">
        <v>13112</v>
      </c>
      <c r="I3457" s="11" t="s">
        <v>13119</v>
      </c>
      <c r="J3457" s="12">
        <v>40469</v>
      </c>
      <c r="K3457" s="12">
        <v>40469</v>
      </c>
      <c r="L3457" s="12" t="s">
        <v>48</v>
      </c>
      <c r="M3457" s="13">
        <v>379.08</v>
      </c>
      <c r="N3457" s="11" t="s">
        <v>305</v>
      </c>
      <c r="O3457" s="11" t="s">
        <v>306</v>
      </c>
      <c r="P3457" s="11" t="s">
        <v>37</v>
      </c>
      <c r="Q3457" s="11" t="s">
        <v>30</v>
      </c>
      <c r="R3457" s="11" t="s">
        <v>17</v>
      </c>
    </row>
    <row r="3458" spans="1:18" x14ac:dyDescent="0.35">
      <c r="A3458" s="11" t="s">
        <v>13120</v>
      </c>
      <c r="B3458" s="11" t="s">
        <v>13120</v>
      </c>
      <c r="C3458" s="10" t="s">
        <v>40</v>
      </c>
      <c r="D3458" s="11" t="s">
        <v>43</v>
      </c>
      <c r="E3458" s="11" t="s">
        <v>1750</v>
      </c>
      <c r="F3458" s="11"/>
      <c r="G3458" s="11" t="s">
        <v>1751</v>
      </c>
      <c r="H3458" s="11" t="s">
        <v>13121</v>
      </c>
      <c r="I3458" s="11" t="s">
        <v>13122</v>
      </c>
      <c r="J3458" s="12">
        <v>40525</v>
      </c>
      <c r="K3458" s="12">
        <v>40611</v>
      </c>
      <c r="L3458" s="12" t="s">
        <v>48</v>
      </c>
      <c r="M3458" s="13">
        <v>4245.51</v>
      </c>
      <c r="N3458" s="11" t="s">
        <v>5054</v>
      </c>
      <c r="O3458" s="11" t="s">
        <v>5055</v>
      </c>
      <c r="P3458" s="11" t="s">
        <v>38</v>
      </c>
      <c r="Q3458" s="11" t="s">
        <v>30</v>
      </c>
      <c r="R3458" s="11" t="s">
        <v>17</v>
      </c>
    </row>
    <row r="3459" spans="1:18" x14ac:dyDescent="0.35">
      <c r="A3459" s="11" t="s">
        <v>13123</v>
      </c>
      <c r="B3459" s="11" t="s">
        <v>48</v>
      </c>
      <c r="C3459" s="10" t="s">
        <v>40</v>
      </c>
      <c r="D3459" s="11" t="s">
        <v>43</v>
      </c>
      <c r="E3459" s="11" t="s">
        <v>11595</v>
      </c>
      <c r="F3459" s="11"/>
      <c r="G3459" s="11" t="s">
        <v>11472</v>
      </c>
      <c r="H3459" s="11" t="s">
        <v>10791</v>
      </c>
      <c r="I3459" s="11" t="s">
        <v>13124</v>
      </c>
      <c r="J3459" s="12">
        <v>40555</v>
      </c>
      <c r="K3459" s="12">
        <v>40555</v>
      </c>
      <c r="L3459" s="12"/>
      <c r="M3459" s="13">
        <v>200</v>
      </c>
      <c r="N3459" s="11" t="s">
        <v>77</v>
      </c>
      <c r="O3459" s="11" t="s">
        <v>78</v>
      </c>
      <c r="P3459" s="11" t="s">
        <v>37</v>
      </c>
      <c r="Q3459" s="11" t="s">
        <v>30</v>
      </c>
      <c r="R3459" s="11" t="s">
        <v>17</v>
      </c>
    </row>
    <row r="3460" spans="1:18" x14ac:dyDescent="0.35">
      <c r="A3460" s="11" t="s">
        <v>13125</v>
      </c>
      <c r="B3460" s="11" t="s">
        <v>48</v>
      </c>
      <c r="C3460" s="10" t="s">
        <v>40</v>
      </c>
      <c r="D3460" s="11" t="s">
        <v>43</v>
      </c>
      <c r="E3460" s="11" t="s">
        <v>13126</v>
      </c>
      <c r="F3460" s="11"/>
      <c r="G3460" s="11" t="s">
        <v>6927</v>
      </c>
      <c r="H3460" s="11" t="s">
        <v>48</v>
      </c>
      <c r="I3460" s="11" t="s">
        <v>13127</v>
      </c>
      <c r="J3460" s="12">
        <v>40563</v>
      </c>
      <c r="K3460" s="12">
        <v>40563</v>
      </c>
      <c r="L3460" s="12" t="s">
        <v>48</v>
      </c>
      <c r="M3460" s="13">
        <v>125</v>
      </c>
      <c r="N3460" s="11" t="s">
        <v>99</v>
      </c>
      <c r="O3460" s="11" t="s">
        <v>100</v>
      </c>
      <c r="P3460" s="11" t="s">
        <v>38</v>
      </c>
      <c r="Q3460" s="11" t="s">
        <v>30</v>
      </c>
      <c r="R3460" s="11" t="s">
        <v>17</v>
      </c>
    </row>
    <row r="3461" spans="1:18" x14ac:dyDescent="0.35">
      <c r="A3461" s="11" t="s">
        <v>13128</v>
      </c>
      <c r="B3461" s="11" t="s">
        <v>48</v>
      </c>
      <c r="C3461" s="10" t="s">
        <v>40</v>
      </c>
      <c r="D3461" s="11" t="s">
        <v>225</v>
      </c>
      <c r="E3461" s="11" t="s">
        <v>13129</v>
      </c>
      <c r="F3461" s="11"/>
      <c r="G3461" s="11" t="s">
        <v>416</v>
      </c>
      <c r="H3461" s="11" t="s">
        <v>13130</v>
      </c>
      <c r="I3461" s="11" t="s">
        <v>13131</v>
      </c>
      <c r="J3461" s="12">
        <v>40575</v>
      </c>
      <c r="K3461" s="12">
        <v>40575</v>
      </c>
      <c r="L3461" s="12" t="s">
        <v>48</v>
      </c>
      <c r="M3461" s="13">
        <v>1900</v>
      </c>
      <c r="N3461" s="11" t="s">
        <v>2057</v>
      </c>
      <c r="O3461" s="11" t="s">
        <v>2058</v>
      </c>
      <c r="P3461" s="11" t="s">
        <v>38</v>
      </c>
      <c r="Q3461" s="11" t="s">
        <v>30</v>
      </c>
      <c r="R3461" s="11" t="s">
        <v>17</v>
      </c>
    </row>
    <row r="3462" spans="1:18" x14ac:dyDescent="0.35">
      <c r="A3462" s="11" t="s">
        <v>13132</v>
      </c>
      <c r="B3462" s="11" t="s">
        <v>48</v>
      </c>
      <c r="C3462" s="10" t="s">
        <v>40</v>
      </c>
      <c r="D3462" s="11" t="s">
        <v>225</v>
      </c>
      <c r="E3462" s="11" t="s">
        <v>13129</v>
      </c>
      <c r="F3462" s="11"/>
      <c r="G3462" s="11" t="s">
        <v>416</v>
      </c>
      <c r="H3462" s="11" t="s">
        <v>13130</v>
      </c>
      <c r="I3462" s="11" t="s">
        <v>13133</v>
      </c>
      <c r="J3462" s="12">
        <v>40575</v>
      </c>
      <c r="K3462" s="12">
        <v>40575</v>
      </c>
      <c r="L3462" s="12" t="s">
        <v>48</v>
      </c>
      <c r="M3462" s="13">
        <v>1900</v>
      </c>
      <c r="N3462" s="11" t="s">
        <v>2057</v>
      </c>
      <c r="O3462" s="11" t="s">
        <v>2058</v>
      </c>
      <c r="P3462" s="11" t="s">
        <v>38</v>
      </c>
      <c r="Q3462" s="11" t="s">
        <v>30</v>
      </c>
      <c r="R3462" s="11" t="s">
        <v>17</v>
      </c>
    </row>
    <row r="3463" spans="1:18" x14ac:dyDescent="0.35">
      <c r="A3463" s="11" t="s">
        <v>13134</v>
      </c>
      <c r="B3463" s="11" t="s">
        <v>48</v>
      </c>
      <c r="C3463" s="10" t="s">
        <v>40</v>
      </c>
      <c r="D3463" s="11" t="s">
        <v>43</v>
      </c>
      <c r="E3463" s="11" t="s">
        <v>13135</v>
      </c>
      <c r="F3463" s="11"/>
      <c r="G3463" s="11" t="s">
        <v>48</v>
      </c>
      <c r="H3463" s="11" t="s">
        <v>48</v>
      </c>
      <c r="I3463" s="11" t="s">
        <v>48</v>
      </c>
      <c r="J3463" s="12">
        <v>40577</v>
      </c>
      <c r="K3463" s="12">
        <v>40577</v>
      </c>
      <c r="L3463" s="12" t="s">
        <v>48</v>
      </c>
      <c r="M3463" s="13">
        <v>0</v>
      </c>
      <c r="N3463" s="11" t="s">
        <v>77</v>
      </c>
      <c r="O3463" s="11" t="s">
        <v>78</v>
      </c>
      <c r="P3463" s="11" t="s">
        <v>37</v>
      </c>
      <c r="Q3463" s="11" t="s">
        <v>30</v>
      </c>
      <c r="R3463" s="11" t="s">
        <v>17</v>
      </c>
    </row>
    <row r="3464" spans="1:18" x14ac:dyDescent="0.35">
      <c r="A3464" s="11" t="s">
        <v>13136</v>
      </c>
      <c r="B3464" s="11" t="s">
        <v>13136</v>
      </c>
      <c r="C3464" s="10" t="s">
        <v>40</v>
      </c>
      <c r="D3464" s="11" t="s">
        <v>43</v>
      </c>
      <c r="E3464" s="11" t="s">
        <v>9550</v>
      </c>
      <c r="F3464" s="11"/>
      <c r="G3464" s="11" t="s">
        <v>483</v>
      </c>
      <c r="H3464" s="11" t="s">
        <v>13137</v>
      </c>
      <c r="I3464" s="11" t="s">
        <v>13138</v>
      </c>
      <c r="J3464" s="12">
        <v>40582</v>
      </c>
      <c r="K3464" s="12">
        <v>40582</v>
      </c>
      <c r="L3464" s="12" t="s">
        <v>48</v>
      </c>
      <c r="M3464" s="13">
        <v>363.93</v>
      </c>
      <c r="N3464" s="11" t="s">
        <v>283</v>
      </c>
      <c r="O3464" s="11" t="s">
        <v>284</v>
      </c>
      <c r="P3464" s="11" t="s">
        <v>38</v>
      </c>
      <c r="Q3464" s="11" t="s">
        <v>30</v>
      </c>
      <c r="R3464" s="11" t="s">
        <v>17</v>
      </c>
    </row>
    <row r="3465" spans="1:18" x14ac:dyDescent="0.35">
      <c r="A3465" s="11" t="s">
        <v>13139</v>
      </c>
      <c r="B3465" s="11" t="s">
        <v>13139</v>
      </c>
      <c r="C3465" s="10" t="s">
        <v>40</v>
      </c>
      <c r="D3465" s="11" t="s">
        <v>43</v>
      </c>
      <c r="E3465" s="11" t="s">
        <v>13140</v>
      </c>
      <c r="F3465" s="11"/>
      <c r="G3465" s="11" t="s">
        <v>1418</v>
      </c>
      <c r="H3465" s="11" t="s">
        <v>13141</v>
      </c>
      <c r="I3465" s="11" t="s">
        <v>13142</v>
      </c>
      <c r="J3465" s="12">
        <v>40598</v>
      </c>
      <c r="K3465" s="12">
        <v>40598</v>
      </c>
      <c r="L3465" s="12"/>
      <c r="M3465" s="13">
        <v>750</v>
      </c>
      <c r="N3465" s="11" t="s">
        <v>1103</v>
      </c>
      <c r="O3465" s="11" t="s">
        <v>1104</v>
      </c>
      <c r="P3465" s="11" t="s">
        <v>39</v>
      </c>
      <c r="Q3465" s="11" t="s">
        <v>30</v>
      </c>
      <c r="R3465" s="11" t="s">
        <v>17</v>
      </c>
    </row>
    <row r="3466" spans="1:18" x14ac:dyDescent="0.35">
      <c r="A3466" s="11" t="s">
        <v>13143</v>
      </c>
      <c r="B3466" s="11" t="s">
        <v>13143</v>
      </c>
      <c r="C3466" s="10" t="s">
        <v>40</v>
      </c>
      <c r="D3466" s="11" t="s">
        <v>43</v>
      </c>
      <c r="E3466" s="11" t="s">
        <v>9320</v>
      </c>
      <c r="F3466" s="11"/>
      <c r="G3466" s="11" t="s">
        <v>12784</v>
      </c>
      <c r="H3466" s="11" t="s">
        <v>12830</v>
      </c>
      <c r="I3466" s="11" t="s">
        <v>13144</v>
      </c>
      <c r="J3466" s="12">
        <v>40611</v>
      </c>
      <c r="K3466" s="12">
        <v>40611</v>
      </c>
      <c r="L3466" s="12" t="s">
        <v>48</v>
      </c>
      <c r="M3466" s="13">
        <v>147</v>
      </c>
      <c r="N3466" s="11" t="s">
        <v>305</v>
      </c>
      <c r="O3466" s="11" t="s">
        <v>306</v>
      </c>
      <c r="P3466" s="11" t="s">
        <v>37</v>
      </c>
      <c r="Q3466" s="11" t="s">
        <v>30</v>
      </c>
      <c r="R3466" s="11" t="s">
        <v>17</v>
      </c>
    </row>
    <row r="3467" spans="1:18" x14ac:dyDescent="0.35">
      <c r="A3467" s="11" t="s">
        <v>13145</v>
      </c>
      <c r="B3467" s="11" t="s">
        <v>13145</v>
      </c>
      <c r="C3467" s="10" t="s">
        <v>40</v>
      </c>
      <c r="D3467" s="11" t="s">
        <v>43</v>
      </c>
      <c r="E3467" s="11" t="s">
        <v>12845</v>
      </c>
      <c r="F3467" s="11"/>
      <c r="G3467" s="11" t="s">
        <v>1418</v>
      </c>
      <c r="H3467" s="11" t="s">
        <v>12846</v>
      </c>
      <c r="I3467" s="11" t="s">
        <v>13146</v>
      </c>
      <c r="J3467" s="12">
        <v>40617</v>
      </c>
      <c r="K3467" s="12">
        <v>40617</v>
      </c>
      <c r="L3467" s="12" t="s">
        <v>48</v>
      </c>
      <c r="M3467" s="13">
        <v>1248.74</v>
      </c>
      <c r="N3467" s="11" t="s">
        <v>1008</v>
      </c>
      <c r="O3467" s="11" t="s">
        <v>1009</v>
      </c>
      <c r="P3467" s="11" t="s">
        <v>39</v>
      </c>
      <c r="Q3467" s="11" t="s">
        <v>30</v>
      </c>
      <c r="R3467" s="11" t="s">
        <v>17</v>
      </c>
    </row>
    <row r="3468" spans="1:18" x14ac:dyDescent="0.35">
      <c r="A3468" s="11" t="s">
        <v>13147</v>
      </c>
      <c r="B3468" s="11" t="s">
        <v>13147</v>
      </c>
      <c r="C3468" s="10" t="s">
        <v>40</v>
      </c>
      <c r="D3468" s="11" t="s">
        <v>43</v>
      </c>
      <c r="E3468" s="11" t="s">
        <v>10964</v>
      </c>
      <c r="F3468" s="11"/>
      <c r="G3468" s="11" t="s">
        <v>13148</v>
      </c>
      <c r="H3468" s="11" t="s">
        <v>13149</v>
      </c>
      <c r="I3468" s="11" t="s">
        <v>13150</v>
      </c>
      <c r="J3468" s="12">
        <v>40623</v>
      </c>
      <c r="K3468" s="12">
        <v>40623</v>
      </c>
      <c r="L3468" s="12" t="s">
        <v>48</v>
      </c>
      <c r="M3468" s="13">
        <v>180</v>
      </c>
      <c r="N3468" s="11" t="s">
        <v>810</v>
      </c>
      <c r="O3468" s="11" t="s">
        <v>811</v>
      </c>
      <c r="P3468" s="11" t="s">
        <v>37</v>
      </c>
      <c r="Q3468" s="11" t="s">
        <v>30</v>
      </c>
      <c r="R3468" s="11" t="s">
        <v>17</v>
      </c>
    </row>
    <row r="3469" spans="1:18" x14ac:dyDescent="0.35">
      <c r="A3469" s="11" t="s">
        <v>13151</v>
      </c>
      <c r="B3469" s="11" t="s">
        <v>13151</v>
      </c>
      <c r="C3469" s="10" t="s">
        <v>40</v>
      </c>
      <c r="D3469" s="11" t="s">
        <v>43</v>
      </c>
      <c r="E3469" s="11" t="s">
        <v>9320</v>
      </c>
      <c r="F3469" s="11"/>
      <c r="G3469" s="11" t="s">
        <v>12781</v>
      </c>
      <c r="H3469" s="11" t="s">
        <v>9321</v>
      </c>
      <c r="I3469" s="11" t="s">
        <v>13152</v>
      </c>
      <c r="J3469" s="12">
        <v>40638</v>
      </c>
      <c r="K3469" s="12">
        <v>40638</v>
      </c>
      <c r="L3469" s="12" t="s">
        <v>48</v>
      </c>
      <c r="M3469" s="13">
        <v>95</v>
      </c>
      <c r="N3469" s="11" t="s">
        <v>10512</v>
      </c>
      <c r="O3469" s="11" t="s">
        <v>10513</v>
      </c>
      <c r="P3469" s="11" t="s">
        <v>37</v>
      </c>
      <c r="Q3469" s="11" t="s">
        <v>30</v>
      </c>
      <c r="R3469" s="11" t="s">
        <v>17</v>
      </c>
    </row>
    <row r="3470" spans="1:18" x14ac:dyDescent="0.35">
      <c r="A3470" s="11" t="s">
        <v>13153</v>
      </c>
      <c r="B3470" s="11" t="s">
        <v>13153</v>
      </c>
      <c r="C3470" s="10" t="s">
        <v>40</v>
      </c>
      <c r="D3470" s="11" t="s">
        <v>43</v>
      </c>
      <c r="E3470" s="11" t="s">
        <v>13154</v>
      </c>
      <c r="F3470" s="11"/>
      <c r="G3470" s="11" t="s">
        <v>13155</v>
      </c>
      <c r="H3470" s="11" t="s">
        <v>13156</v>
      </c>
      <c r="I3470" s="11" t="s">
        <v>13157</v>
      </c>
      <c r="J3470" s="12">
        <v>40668</v>
      </c>
      <c r="K3470" s="12">
        <v>40668</v>
      </c>
      <c r="L3470" s="12"/>
      <c r="M3470" s="13">
        <v>204.71</v>
      </c>
      <c r="N3470" s="11" t="s">
        <v>305</v>
      </c>
      <c r="O3470" s="11" t="s">
        <v>306</v>
      </c>
      <c r="P3470" s="11" t="s">
        <v>37</v>
      </c>
      <c r="Q3470" s="11" t="s">
        <v>30</v>
      </c>
      <c r="R3470" s="11" t="s">
        <v>17</v>
      </c>
    </row>
    <row r="3471" spans="1:18" x14ac:dyDescent="0.35">
      <c r="A3471" s="11" t="s">
        <v>13158</v>
      </c>
      <c r="B3471" s="11" t="s">
        <v>48</v>
      </c>
      <c r="C3471" s="10" t="s">
        <v>40</v>
      </c>
      <c r="D3471" s="11" t="s">
        <v>43</v>
      </c>
      <c r="E3471" s="11" t="s">
        <v>13129</v>
      </c>
      <c r="F3471" s="11"/>
      <c r="G3471" s="11" t="s">
        <v>416</v>
      </c>
      <c r="H3471" s="11" t="s">
        <v>13130</v>
      </c>
      <c r="I3471" s="11" t="s">
        <v>13159</v>
      </c>
      <c r="J3471" s="12">
        <v>40681</v>
      </c>
      <c r="K3471" s="12">
        <v>40681</v>
      </c>
      <c r="L3471" s="12"/>
      <c r="M3471" s="13">
        <v>1900</v>
      </c>
      <c r="N3471" s="11" t="s">
        <v>278</v>
      </c>
      <c r="O3471" s="11" t="s">
        <v>279</v>
      </c>
      <c r="P3471" s="11" t="s">
        <v>38</v>
      </c>
      <c r="Q3471" s="11" t="s">
        <v>30</v>
      </c>
      <c r="R3471" s="11" t="s">
        <v>17</v>
      </c>
    </row>
    <row r="3472" spans="1:18" x14ac:dyDescent="0.35">
      <c r="A3472" s="11" t="s">
        <v>13160</v>
      </c>
      <c r="B3472" s="11" t="s">
        <v>13160</v>
      </c>
      <c r="C3472" s="10" t="s">
        <v>40</v>
      </c>
      <c r="D3472" s="11" t="s">
        <v>43</v>
      </c>
      <c r="E3472" s="11" t="s">
        <v>2498</v>
      </c>
      <c r="F3472" s="11"/>
      <c r="G3472" s="11" t="s">
        <v>45</v>
      </c>
      <c r="H3472" s="11" t="s">
        <v>13161</v>
      </c>
      <c r="I3472" s="11" t="s">
        <v>13162</v>
      </c>
      <c r="J3472" s="12">
        <v>40681</v>
      </c>
      <c r="K3472" s="12">
        <v>40681</v>
      </c>
      <c r="L3472" s="12"/>
      <c r="M3472" s="13">
        <v>500</v>
      </c>
      <c r="N3472" s="11" t="s">
        <v>823</v>
      </c>
      <c r="O3472" s="11" t="s">
        <v>824</v>
      </c>
      <c r="P3472" s="11" t="s">
        <v>38</v>
      </c>
      <c r="Q3472" s="11" t="s">
        <v>30</v>
      </c>
      <c r="R3472" s="11" t="s">
        <v>17</v>
      </c>
    </row>
    <row r="3473" spans="1:18" x14ac:dyDescent="0.35">
      <c r="A3473" s="11" t="s">
        <v>13163</v>
      </c>
      <c r="B3473" s="11" t="s">
        <v>13163</v>
      </c>
      <c r="C3473" s="10" t="s">
        <v>40</v>
      </c>
      <c r="D3473" s="11" t="s">
        <v>43</v>
      </c>
      <c r="E3473" s="11" t="s">
        <v>11595</v>
      </c>
      <c r="F3473" s="11"/>
      <c r="G3473" s="11" t="s">
        <v>11472</v>
      </c>
      <c r="H3473" s="11" t="s">
        <v>10791</v>
      </c>
      <c r="I3473" s="11" t="s">
        <v>13164</v>
      </c>
      <c r="J3473" s="12">
        <v>40701</v>
      </c>
      <c r="K3473" s="12">
        <v>40701</v>
      </c>
      <c r="L3473" s="12"/>
      <c r="M3473" s="13">
        <v>200</v>
      </c>
      <c r="N3473" s="11" t="s">
        <v>77</v>
      </c>
      <c r="O3473" s="11" t="s">
        <v>78</v>
      </c>
      <c r="P3473" s="11" t="s">
        <v>37</v>
      </c>
      <c r="Q3473" s="11" t="s">
        <v>30</v>
      </c>
      <c r="R3473" s="11" t="s">
        <v>17</v>
      </c>
    </row>
    <row r="3474" spans="1:18" x14ac:dyDescent="0.35">
      <c r="A3474" s="11" t="s">
        <v>13165</v>
      </c>
      <c r="B3474" s="11" t="s">
        <v>13165</v>
      </c>
      <c r="C3474" s="10" t="s">
        <v>40</v>
      </c>
      <c r="D3474" s="11" t="s">
        <v>43</v>
      </c>
      <c r="E3474" s="11" t="s">
        <v>13032</v>
      </c>
      <c r="F3474" s="11"/>
      <c r="G3474" s="11" t="s">
        <v>3049</v>
      </c>
      <c r="H3474" s="11" t="s">
        <v>13166</v>
      </c>
      <c r="I3474" s="11" t="s">
        <v>13167</v>
      </c>
      <c r="J3474" s="12">
        <v>40703</v>
      </c>
      <c r="K3474" s="12">
        <v>40703</v>
      </c>
      <c r="L3474" s="12" t="s">
        <v>48</v>
      </c>
      <c r="M3474" s="13">
        <v>50</v>
      </c>
      <c r="N3474" s="11" t="s">
        <v>543</v>
      </c>
      <c r="O3474" s="11" t="s">
        <v>544</v>
      </c>
      <c r="P3474" s="11" t="s">
        <v>38</v>
      </c>
      <c r="Q3474" s="11" t="s">
        <v>30</v>
      </c>
      <c r="R3474" s="11" t="s">
        <v>17</v>
      </c>
    </row>
    <row r="3475" spans="1:18" x14ac:dyDescent="0.35">
      <c r="A3475" s="11" t="s">
        <v>13168</v>
      </c>
      <c r="B3475" s="11" t="s">
        <v>13168</v>
      </c>
      <c r="C3475" s="10" t="s">
        <v>40</v>
      </c>
      <c r="D3475" s="11" t="s">
        <v>43</v>
      </c>
      <c r="E3475" s="11" t="s">
        <v>12882</v>
      </c>
      <c r="F3475" s="11"/>
      <c r="G3475" s="11" t="s">
        <v>2248</v>
      </c>
      <c r="H3475" s="11" t="s">
        <v>13169</v>
      </c>
      <c r="I3475" s="11" t="s">
        <v>13170</v>
      </c>
      <c r="J3475" s="12">
        <v>40737</v>
      </c>
      <c r="K3475" s="12">
        <v>40737</v>
      </c>
      <c r="L3475" s="12"/>
      <c r="M3475" s="13">
        <v>1100</v>
      </c>
      <c r="N3475" s="11" t="s">
        <v>267</v>
      </c>
      <c r="O3475" s="11" t="s">
        <v>268</v>
      </c>
      <c r="P3475" s="11" t="s">
        <v>39</v>
      </c>
      <c r="Q3475" s="11" t="s">
        <v>30</v>
      </c>
      <c r="R3475" s="11" t="s">
        <v>17</v>
      </c>
    </row>
    <row r="3476" spans="1:18" x14ac:dyDescent="0.35">
      <c r="A3476" s="11" t="s">
        <v>13171</v>
      </c>
      <c r="B3476" s="11" t="s">
        <v>13171</v>
      </c>
      <c r="C3476" s="10" t="s">
        <v>40</v>
      </c>
      <c r="D3476" s="11" t="s">
        <v>43</v>
      </c>
      <c r="E3476" s="11" t="s">
        <v>9320</v>
      </c>
      <c r="F3476" s="11"/>
      <c r="G3476" s="11" t="s">
        <v>12784</v>
      </c>
      <c r="H3476" s="11" t="s">
        <v>13172</v>
      </c>
      <c r="I3476" s="11" t="s">
        <v>13173</v>
      </c>
      <c r="J3476" s="12">
        <v>40765</v>
      </c>
      <c r="K3476" s="12">
        <v>40765</v>
      </c>
      <c r="L3476" s="12" t="s">
        <v>48</v>
      </c>
      <c r="M3476" s="13">
        <v>150</v>
      </c>
      <c r="N3476" s="11" t="s">
        <v>305</v>
      </c>
      <c r="O3476" s="11" t="s">
        <v>306</v>
      </c>
      <c r="P3476" s="11" t="s">
        <v>37</v>
      </c>
      <c r="Q3476" s="11" t="s">
        <v>30</v>
      </c>
      <c r="R3476" s="11" t="s">
        <v>17</v>
      </c>
    </row>
    <row r="3477" spans="1:18" x14ac:dyDescent="0.35">
      <c r="A3477" s="11" t="s">
        <v>13174</v>
      </c>
      <c r="B3477" s="11" t="s">
        <v>48</v>
      </c>
      <c r="C3477" s="10" t="s">
        <v>40</v>
      </c>
      <c r="D3477" s="11" t="s">
        <v>43</v>
      </c>
      <c r="E3477" s="11" t="s">
        <v>12270</v>
      </c>
      <c r="F3477" s="11"/>
      <c r="G3477" s="11" t="s">
        <v>725</v>
      </c>
      <c r="H3477" s="11" t="s">
        <v>12271</v>
      </c>
      <c r="I3477" s="11" t="s">
        <v>13175</v>
      </c>
      <c r="J3477" s="12">
        <v>40766</v>
      </c>
      <c r="K3477" s="12">
        <v>40766</v>
      </c>
      <c r="L3477" s="12" t="s">
        <v>48</v>
      </c>
      <c r="M3477" s="13">
        <v>100</v>
      </c>
      <c r="N3477" s="11" t="s">
        <v>471</v>
      </c>
      <c r="O3477" s="11" t="s">
        <v>472</v>
      </c>
      <c r="P3477" s="11" t="s">
        <v>38</v>
      </c>
      <c r="Q3477" s="11" t="s">
        <v>30</v>
      </c>
      <c r="R3477" s="11" t="s">
        <v>17</v>
      </c>
    </row>
    <row r="3478" spans="1:18" x14ac:dyDescent="0.35">
      <c r="A3478" s="11" t="s">
        <v>13176</v>
      </c>
      <c r="B3478" s="11" t="s">
        <v>13176</v>
      </c>
      <c r="C3478" s="10" t="s">
        <v>40</v>
      </c>
      <c r="D3478" s="11" t="s">
        <v>43</v>
      </c>
      <c r="E3478" s="11" t="s">
        <v>9320</v>
      </c>
      <c r="F3478" s="11"/>
      <c r="G3478" s="11" t="s">
        <v>13155</v>
      </c>
      <c r="H3478" s="11" t="s">
        <v>13177</v>
      </c>
      <c r="I3478" s="11" t="s">
        <v>13178</v>
      </c>
      <c r="J3478" s="12">
        <v>40774</v>
      </c>
      <c r="K3478" s="12">
        <v>40774</v>
      </c>
      <c r="L3478" s="12"/>
      <c r="M3478" s="13">
        <v>218.7</v>
      </c>
      <c r="N3478" s="11" t="s">
        <v>524</v>
      </c>
      <c r="O3478" s="11" t="s">
        <v>525</v>
      </c>
      <c r="P3478" s="11" t="s">
        <v>37</v>
      </c>
      <c r="Q3478" s="11" t="s">
        <v>30</v>
      </c>
      <c r="R3478" s="11" t="s">
        <v>17</v>
      </c>
    </row>
    <row r="3479" spans="1:18" x14ac:dyDescent="0.35">
      <c r="A3479" s="11" t="s">
        <v>13179</v>
      </c>
      <c r="B3479" s="11" t="s">
        <v>48</v>
      </c>
      <c r="C3479" s="10" t="s">
        <v>40</v>
      </c>
      <c r="D3479" s="11" t="s">
        <v>43</v>
      </c>
      <c r="E3479" s="11" t="s">
        <v>13180</v>
      </c>
      <c r="F3479" s="11"/>
      <c r="G3479" s="11" t="s">
        <v>13181</v>
      </c>
      <c r="H3479" s="11" t="s">
        <v>13182</v>
      </c>
      <c r="I3479" s="11" t="s">
        <v>13183</v>
      </c>
      <c r="J3479" s="12">
        <v>40623</v>
      </c>
      <c r="K3479" s="12">
        <v>40623</v>
      </c>
      <c r="L3479" s="12" t="s">
        <v>48</v>
      </c>
      <c r="M3479" s="13">
        <v>335.99</v>
      </c>
      <c r="N3479" s="11" t="s">
        <v>137</v>
      </c>
      <c r="O3479" s="11" t="s">
        <v>138</v>
      </c>
      <c r="P3479" s="11" t="s">
        <v>37</v>
      </c>
      <c r="Q3479" s="11" t="s">
        <v>30</v>
      </c>
      <c r="R3479" s="11" t="s">
        <v>22</v>
      </c>
    </row>
    <row r="3480" spans="1:18" x14ac:dyDescent="0.35">
      <c r="A3480" s="11" t="s">
        <v>13184</v>
      </c>
      <c r="B3480" s="11" t="s">
        <v>48</v>
      </c>
      <c r="C3480" s="10" t="s">
        <v>40</v>
      </c>
      <c r="D3480" s="11" t="s">
        <v>43</v>
      </c>
      <c r="E3480" s="11" t="s">
        <v>13180</v>
      </c>
      <c r="F3480" s="11"/>
      <c r="G3480" s="11" t="s">
        <v>13181</v>
      </c>
      <c r="H3480" s="11" t="s">
        <v>13182</v>
      </c>
      <c r="I3480" s="11" t="s">
        <v>13185</v>
      </c>
      <c r="J3480" s="12">
        <v>40623</v>
      </c>
      <c r="K3480" s="12">
        <v>40623</v>
      </c>
      <c r="L3480" s="12" t="s">
        <v>48</v>
      </c>
      <c r="M3480" s="13">
        <v>335.99</v>
      </c>
      <c r="N3480" s="11" t="s">
        <v>137</v>
      </c>
      <c r="O3480" s="11" t="s">
        <v>138</v>
      </c>
      <c r="P3480" s="11" t="s">
        <v>37</v>
      </c>
      <c r="Q3480" s="11" t="s">
        <v>30</v>
      </c>
      <c r="R3480" s="11" t="s">
        <v>22</v>
      </c>
    </row>
    <row r="3481" spans="1:18" x14ac:dyDescent="0.35">
      <c r="A3481" s="11" t="s">
        <v>13186</v>
      </c>
      <c r="B3481" s="11" t="s">
        <v>48</v>
      </c>
      <c r="C3481" s="10" t="s">
        <v>40</v>
      </c>
      <c r="D3481" s="11" t="s">
        <v>43</v>
      </c>
      <c r="E3481" s="11" t="s">
        <v>13180</v>
      </c>
      <c r="F3481" s="11"/>
      <c r="G3481" s="11" t="s">
        <v>13181</v>
      </c>
      <c r="H3481" s="11" t="s">
        <v>13182</v>
      </c>
      <c r="I3481" s="11" t="s">
        <v>13187</v>
      </c>
      <c r="J3481" s="12">
        <v>40623</v>
      </c>
      <c r="K3481" s="12">
        <v>40623</v>
      </c>
      <c r="L3481" s="12" t="s">
        <v>48</v>
      </c>
      <c r="M3481" s="13">
        <v>335.99</v>
      </c>
      <c r="N3481" s="11" t="s">
        <v>137</v>
      </c>
      <c r="O3481" s="11" t="s">
        <v>138</v>
      </c>
      <c r="P3481" s="11" t="s">
        <v>37</v>
      </c>
      <c r="Q3481" s="11" t="s">
        <v>30</v>
      </c>
      <c r="R3481" s="11" t="s">
        <v>22</v>
      </c>
    </row>
    <row r="3482" spans="1:18" x14ac:dyDescent="0.35">
      <c r="A3482" s="11" t="s">
        <v>13188</v>
      </c>
      <c r="B3482" s="11" t="s">
        <v>48</v>
      </c>
      <c r="C3482" s="10" t="s">
        <v>40</v>
      </c>
      <c r="D3482" s="11" t="s">
        <v>43</v>
      </c>
      <c r="E3482" s="11" t="s">
        <v>13180</v>
      </c>
      <c r="F3482" s="11"/>
      <c r="G3482" s="11" t="s">
        <v>13181</v>
      </c>
      <c r="H3482" s="11" t="s">
        <v>13182</v>
      </c>
      <c r="I3482" s="11" t="s">
        <v>13189</v>
      </c>
      <c r="J3482" s="12">
        <v>40623</v>
      </c>
      <c r="K3482" s="12">
        <v>40623</v>
      </c>
      <c r="L3482" s="12" t="s">
        <v>48</v>
      </c>
      <c r="M3482" s="13">
        <v>335.99</v>
      </c>
      <c r="N3482" s="11" t="s">
        <v>137</v>
      </c>
      <c r="O3482" s="11" t="s">
        <v>138</v>
      </c>
      <c r="P3482" s="11" t="s">
        <v>37</v>
      </c>
      <c r="Q3482" s="11" t="s">
        <v>30</v>
      </c>
      <c r="R3482" s="11" t="s">
        <v>22</v>
      </c>
    </row>
    <row r="3483" spans="1:18" x14ac:dyDescent="0.35">
      <c r="A3483" s="11" t="s">
        <v>13190</v>
      </c>
      <c r="B3483" s="11" t="s">
        <v>48</v>
      </c>
      <c r="C3483" s="10" t="s">
        <v>40</v>
      </c>
      <c r="D3483" s="11" t="s">
        <v>43</v>
      </c>
      <c r="E3483" s="11" t="s">
        <v>13180</v>
      </c>
      <c r="F3483" s="11"/>
      <c r="G3483" s="11" t="s">
        <v>13181</v>
      </c>
      <c r="H3483" s="11" t="s">
        <v>13182</v>
      </c>
      <c r="I3483" s="11" t="s">
        <v>13191</v>
      </c>
      <c r="J3483" s="12">
        <v>40623</v>
      </c>
      <c r="K3483" s="12">
        <v>40623</v>
      </c>
      <c r="L3483" s="12" t="s">
        <v>48</v>
      </c>
      <c r="M3483" s="13">
        <v>335.99</v>
      </c>
      <c r="N3483" s="11" t="s">
        <v>137</v>
      </c>
      <c r="O3483" s="11" t="s">
        <v>138</v>
      </c>
      <c r="P3483" s="11" t="s">
        <v>37</v>
      </c>
      <c r="Q3483" s="11" t="s">
        <v>30</v>
      </c>
      <c r="R3483" s="11" t="s">
        <v>22</v>
      </c>
    </row>
    <row r="3484" spans="1:18" x14ac:dyDescent="0.35">
      <c r="A3484" s="11" t="s">
        <v>13192</v>
      </c>
      <c r="B3484" s="11" t="s">
        <v>48</v>
      </c>
      <c r="C3484" s="10" t="s">
        <v>40</v>
      </c>
      <c r="D3484" s="11" t="s">
        <v>43</v>
      </c>
      <c r="E3484" s="11" t="s">
        <v>13180</v>
      </c>
      <c r="F3484" s="11"/>
      <c r="G3484" s="11" t="s">
        <v>13181</v>
      </c>
      <c r="H3484" s="11" t="s">
        <v>13182</v>
      </c>
      <c r="I3484" s="11" t="s">
        <v>13193</v>
      </c>
      <c r="J3484" s="12">
        <v>40623</v>
      </c>
      <c r="K3484" s="12">
        <v>40623</v>
      </c>
      <c r="L3484" s="12" t="s">
        <v>48</v>
      </c>
      <c r="M3484" s="13">
        <v>335.99</v>
      </c>
      <c r="N3484" s="11" t="s">
        <v>137</v>
      </c>
      <c r="O3484" s="11" t="s">
        <v>138</v>
      </c>
      <c r="P3484" s="11" t="s">
        <v>37</v>
      </c>
      <c r="Q3484" s="11" t="s">
        <v>30</v>
      </c>
      <c r="R3484" s="11" t="s">
        <v>22</v>
      </c>
    </row>
    <row r="3485" spans="1:18" x14ac:dyDescent="0.35">
      <c r="A3485" s="11" t="s">
        <v>13194</v>
      </c>
      <c r="B3485" s="11" t="s">
        <v>48</v>
      </c>
      <c r="C3485" s="10" t="s">
        <v>40</v>
      </c>
      <c r="D3485" s="11" t="s">
        <v>43</v>
      </c>
      <c r="E3485" s="11" t="s">
        <v>13180</v>
      </c>
      <c r="F3485" s="11"/>
      <c r="G3485" s="11" t="s">
        <v>13181</v>
      </c>
      <c r="H3485" s="11" t="s">
        <v>13182</v>
      </c>
      <c r="I3485" s="11" t="s">
        <v>13195</v>
      </c>
      <c r="J3485" s="12">
        <v>40623</v>
      </c>
      <c r="K3485" s="12">
        <v>40623</v>
      </c>
      <c r="L3485" s="12" t="s">
        <v>48</v>
      </c>
      <c r="M3485" s="13">
        <v>335.99</v>
      </c>
      <c r="N3485" s="11" t="s">
        <v>137</v>
      </c>
      <c r="O3485" s="11" t="s">
        <v>138</v>
      </c>
      <c r="P3485" s="11" t="s">
        <v>37</v>
      </c>
      <c r="Q3485" s="11" t="s">
        <v>30</v>
      </c>
      <c r="R3485" s="11" t="s">
        <v>22</v>
      </c>
    </row>
    <row r="3486" spans="1:18" x14ac:dyDescent="0.35">
      <c r="A3486" s="11" t="s">
        <v>13196</v>
      </c>
      <c r="B3486" s="11" t="s">
        <v>48</v>
      </c>
      <c r="C3486" s="10" t="s">
        <v>40</v>
      </c>
      <c r="D3486" s="11" t="s">
        <v>43</v>
      </c>
      <c r="E3486" s="11" t="s">
        <v>13180</v>
      </c>
      <c r="F3486" s="11"/>
      <c r="G3486" s="11" t="s">
        <v>13181</v>
      </c>
      <c r="H3486" s="11" t="s">
        <v>13182</v>
      </c>
      <c r="I3486" s="11" t="s">
        <v>13197</v>
      </c>
      <c r="J3486" s="12">
        <v>40623</v>
      </c>
      <c r="K3486" s="12">
        <v>40623</v>
      </c>
      <c r="L3486" s="12" t="s">
        <v>48</v>
      </c>
      <c r="M3486" s="13">
        <v>335.99</v>
      </c>
      <c r="N3486" s="11" t="s">
        <v>137</v>
      </c>
      <c r="O3486" s="11" t="s">
        <v>138</v>
      </c>
      <c r="P3486" s="11" t="s">
        <v>37</v>
      </c>
      <c r="Q3486" s="11" t="s">
        <v>30</v>
      </c>
      <c r="R3486" s="11" t="s">
        <v>22</v>
      </c>
    </row>
    <row r="3487" spans="1:18" x14ac:dyDescent="0.35">
      <c r="A3487" s="11" t="s">
        <v>13198</v>
      </c>
      <c r="B3487" s="11" t="s">
        <v>48</v>
      </c>
      <c r="C3487" s="10" t="s">
        <v>40</v>
      </c>
      <c r="D3487" s="11" t="s">
        <v>43</v>
      </c>
      <c r="E3487" s="11" t="s">
        <v>13180</v>
      </c>
      <c r="F3487" s="11"/>
      <c r="G3487" s="11" t="s">
        <v>13181</v>
      </c>
      <c r="H3487" s="11" t="s">
        <v>13182</v>
      </c>
      <c r="I3487" s="11" t="s">
        <v>13199</v>
      </c>
      <c r="J3487" s="12">
        <v>40623</v>
      </c>
      <c r="K3487" s="12">
        <v>40623</v>
      </c>
      <c r="L3487" s="12" t="s">
        <v>48</v>
      </c>
      <c r="M3487" s="13">
        <v>335.99</v>
      </c>
      <c r="N3487" s="11" t="s">
        <v>137</v>
      </c>
      <c r="O3487" s="11" t="s">
        <v>138</v>
      </c>
      <c r="P3487" s="11" t="s">
        <v>37</v>
      </c>
      <c r="Q3487" s="11" t="s">
        <v>30</v>
      </c>
      <c r="R3487" s="11" t="s">
        <v>22</v>
      </c>
    </row>
    <row r="3488" spans="1:18" x14ac:dyDescent="0.35">
      <c r="A3488" s="11" t="s">
        <v>13200</v>
      </c>
      <c r="B3488" s="11" t="s">
        <v>48</v>
      </c>
      <c r="C3488" s="10" t="s">
        <v>40</v>
      </c>
      <c r="D3488" s="11" t="s">
        <v>43</v>
      </c>
      <c r="E3488" s="11" t="s">
        <v>13180</v>
      </c>
      <c r="F3488" s="11"/>
      <c r="G3488" s="11" t="s">
        <v>13181</v>
      </c>
      <c r="H3488" s="11" t="s">
        <v>13182</v>
      </c>
      <c r="I3488" s="11" t="s">
        <v>13201</v>
      </c>
      <c r="J3488" s="12">
        <v>40623</v>
      </c>
      <c r="K3488" s="12">
        <v>40623</v>
      </c>
      <c r="L3488" s="12" t="s">
        <v>48</v>
      </c>
      <c r="M3488" s="13">
        <v>335.99</v>
      </c>
      <c r="N3488" s="11" t="s">
        <v>137</v>
      </c>
      <c r="O3488" s="11" t="s">
        <v>138</v>
      </c>
      <c r="P3488" s="11" t="s">
        <v>37</v>
      </c>
      <c r="Q3488" s="11" t="s">
        <v>30</v>
      </c>
      <c r="R3488" s="11" t="s">
        <v>22</v>
      </c>
    </row>
    <row r="3489" spans="1:18" x14ac:dyDescent="0.35">
      <c r="A3489" s="11" t="s">
        <v>13202</v>
      </c>
      <c r="B3489" s="11" t="s">
        <v>48</v>
      </c>
      <c r="C3489" s="10" t="s">
        <v>40</v>
      </c>
      <c r="D3489" s="11" t="s">
        <v>43</v>
      </c>
      <c r="E3489" s="11" t="s">
        <v>13203</v>
      </c>
      <c r="F3489" s="11"/>
      <c r="G3489" s="11" t="s">
        <v>13204</v>
      </c>
      <c r="H3489" s="11" t="s">
        <v>13205</v>
      </c>
      <c r="I3489" s="11" t="s">
        <v>13206</v>
      </c>
      <c r="J3489" s="12">
        <v>40820</v>
      </c>
      <c r="K3489" s="12">
        <v>40820</v>
      </c>
      <c r="L3489" s="12" t="s">
        <v>48</v>
      </c>
      <c r="M3489" s="13">
        <v>4900</v>
      </c>
      <c r="N3489" s="11" t="s">
        <v>49</v>
      </c>
      <c r="O3489" s="11" t="s">
        <v>50</v>
      </c>
      <c r="P3489" s="11" t="s">
        <v>39</v>
      </c>
      <c r="Q3489" s="11" t="s">
        <v>30</v>
      </c>
      <c r="R3489" s="11" t="s">
        <v>17</v>
      </c>
    </row>
    <row r="3490" spans="1:18" x14ac:dyDescent="0.35">
      <c r="A3490" s="11" t="s">
        <v>13207</v>
      </c>
      <c r="B3490" s="11" t="s">
        <v>13207</v>
      </c>
      <c r="C3490" s="10" t="s">
        <v>40</v>
      </c>
      <c r="D3490" s="11" t="s">
        <v>225</v>
      </c>
      <c r="E3490" s="11" t="s">
        <v>13208</v>
      </c>
      <c r="F3490" s="11"/>
      <c r="G3490" s="11" t="s">
        <v>2927</v>
      </c>
      <c r="H3490" s="11" t="s">
        <v>13209</v>
      </c>
      <c r="I3490" s="11" t="s">
        <v>13210</v>
      </c>
      <c r="J3490" s="12">
        <v>40844</v>
      </c>
      <c r="K3490" s="12">
        <v>40844</v>
      </c>
      <c r="L3490" s="12" t="s">
        <v>48</v>
      </c>
      <c r="M3490" s="13">
        <v>20000</v>
      </c>
      <c r="N3490" s="11" t="s">
        <v>587</v>
      </c>
      <c r="O3490" s="11" t="s">
        <v>588</v>
      </c>
      <c r="P3490" s="11" t="s">
        <v>37</v>
      </c>
      <c r="Q3490" s="11" t="s">
        <v>30</v>
      </c>
      <c r="R3490" s="11" t="s">
        <v>17</v>
      </c>
    </row>
    <row r="3491" spans="1:18" x14ac:dyDescent="0.35">
      <c r="A3491" s="11" t="s">
        <v>13211</v>
      </c>
      <c r="B3491" s="11" t="s">
        <v>13212</v>
      </c>
      <c r="C3491" s="10" t="s">
        <v>40</v>
      </c>
      <c r="D3491" s="11" t="s">
        <v>43</v>
      </c>
      <c r="E3491" s="11" t="s">
        <v>13213</v>
      </c>
      <c r="F3491" s="11"/>
      <c r="G3491" s="11" t="s">
        <v>1262</v>
      </c>
      <c r="H3491" s="11" t="s">
        <v>13214</v>
      </c>
      <c r="I3491" s="11" t="s">
        <v>13215</v>
      </c>
      <c r="J3491" s="12">
        <v>44685</v>
      </c>
      <c r="K3491" s="12">
        <v>44685</v>
      </c>
      <c r="L3491" s="12" t="s">
        <v>48</v>
      </c>
      <c r="M3491" s="13">
        <v>0</v>
      </c>
      <c r="N3491" s="11" t="s">
        <v>587</v>
      </c>
      <c r="O3491" s="11" t="s">
        <v>588</v>
      </c>
      <c r="P3491" s="11" t="s">
        <v>37</v>
      </c>
      <c r="Q3491" s="11" t="s">
        <v>30</v>
      </c>
      <c r="R3491" s="11" t="s">
        <v>17</v>
      </c>
    </row>
    <row r="3492" spans="1:18" x14ac:dyDescent="0.35">
      <c r="A3492" s="11" t="s">
        <v>13216</v>
      </c>
      <c r="B3492" s="11" t="s">
        <v>13216</v>
      </c>
      <c r="C3492" s="10" t="s">
        <v>40</v>
      </c>
      <c r="D3492" s="11" t="s">
        <v>43</v>
      </c>
      <c r="E3492" s="11" t="s">
        <v>9320</v>
      </c>
      <c r="F3492" s="11" t="s">
        <v>48</v>
      </c>
      <c r="G3492" s="11" t="s">
        <v>11835</v>
      </c>
      <c r="H3492" s="11" t="s">
        <v>11839</v>
      </c>
      <c r="I3492" s="11" t="s">
        <v>13217</v>
      </c>
      <c r="J3492" s="12">
        <v>40129</v>
      </c>
      <c r="K3492" s="12">
        <v>40129</v>
      </c>
      <c r="L3492" s="12" t="s">
        <v>48</v>
      </c>
      <c r="M3492" s="13">
        <v>191.05</v>
      </c>
      <c r="N3492" s="11" t="s">
        <v>305</v>
      </c>
      <c r="O3492" s="11" t="s">
        <v>306</v>
      </c>
      <c r="P3492" s="11" t="s">
        <v>37</v>
      </c>
      <c r="Q3492" s="11" t="s">
        <v>30</v>
      </c>
      <c r="R3492" s="11" t="s">
        <v>17</v>
      </c>
    </row>
    <row r="3493" spans="1:18" x14ac:dyDescent="0.35">
      <c r="A3493" s="11" t="s">
        <v>13218</v>
      </c>
      <c r="B3493" s="11" t="s">
        <v>48</v>
      </c>
      <c r="C3493" s="10" t="s">
        <v>40</v>
      </c>
      <c r="D3493" s="11" t="s">
        <v>43</v>
      </c>
      <c r="E3493" s="11" t="s">
        <v>2718</v>
      </c>
      <c r="F3493" s="11" t="s">
        <v>48</v>
      </c>
      <c r="G3493" s="11" t="s">
        <v>1046</v>
      </c>
      <c r="H3493" s="11" t="s">
        <v>13219</v>
      </c>
      <c r="I3493" s="11" t="s">
        <v>13220</v>
      </c>
      <c r="J3493" s="12">
        <v>40900</v>
      </c>
      <c r="K3493" s="12">
        <v>40900</v>
      </c>
      <c r="L3493" s="12" t="s">
        <v>48</v>
      </c>
      <c r="M3493" s="13">
        <v>1149.5</v>
      </c>
      <c r="N3493" s="11" t="s">
        <v>106</v>
      </c>
      <c r="O3493" s="11" t="s">
        <v>106</v>
      </c>
      <c r="P3493" s="11" t="s">
        <v>39</v>
      </c>
      <c r="Q3493" s="11" t="s">
        <v>30</v>
      </c>
      <c r="R3493" s="11" t="s">
        <v>17</v>
      </c>
    </row>
    <row r="3494" spans="1:18" x14ac:dyDescent="0.35">
      <c r="A3494" s="11" t="s">
        <v>13221</v>
      </c>
      <c r="B3494" s="11" t="s">
        <v>13221</v>
      </c>
      <c r="C3494" s="10" t="s">
        <v>40</v>
      </c>
      <c r="D3494" s="11" t="s">
        <v>43</v>
      </c>
      <c r="E3494" s="11" t="s">
        <v>13222</v>
      </c>
      <c r="F3494" s="11" t="s">
        <v>48</v>
      </c>
      <c r="G3494" s="11" t="s">
        <v>13155</v>
      </c>
      <c r="H3494" s="11" t="s">
        <v>13156</v>
      </c>
      <c r="I3494" s="11" t="s">
        <v>13223</v>
      </c>
      <c r="J3494" s="12">
        <v>40921</v>
      </c>
      <c r="K3494" s="12">
        <v>40924</v>
      </c>
      <c r="L3494" s="12"/>
      <c r="M3494" s="13">
        <v>162</v>
      </c>
      <c r="N3494" s="11" t="s">
        <v>305</v>
      </c>
      <c r="O3494" s="11" t="s">
        <v>306</v>
      </c>
      <c r="P3494" s="11" t="s">
        <v>37</v>
      </c>
      <c r="Q3494" s="11" t="s">
        <v>30</v>
      </c>
      <c r="R3494" s="11" t="s">
        <v>17</v>
      </c>
    </row>
    <row r="3495" spans="1:18" x14ac:dyDescent="0.35">
      <c r="A3495" s="11" t="s">
        <v>13224</v>
      </c>
      <c r="B3495" s="11" t="s">
        <v>48</v>
      </c>
      <c r="C3495" s="10" t="s">
        <v>40</v>
      </c>
      <c r="D3495" s="11" t="s">
        <v>43</v>
      </c>
      <c r="E3495" s="11" t="s">
        <v>177</v>
      </c>
      <c r="F3495" s="11" t="s">
        <v>178</v>
      </c>
      <c r="G3495" s="11" t="s">
        <v>89</v>
      </c>
      <c r="H3495" s="11" t="s">
        <v>403</v>
      </c>
      <c r="I3495" s="11" t="s">
        <v>13225</v>
      </c>
      <c r="J3495" s="12">
        <v>40952</v>
      </c>
      <c r="K3495" s="12">
        <v>40952</v>
      </c>
      <c r="L3495" s="12" t="s">
        <v>48</v>
      </c>
      <c r="M3495" s="13">
        <v>799</v>
      </c>
      <c r="N3495" s="11" t="s">
        <v>145</v>
      </c>
      <c r="O3495" s="11" t="s">
        <v>146</v>
      </c>
      <c r="P3495" s="11" t="s">
        <v>38</v>
      </c>
      <c r="Q3495" s="11" t="s">
        <v>30</v>
      </c>
      <c r="R3495" s="11" t="s">
        <v>17</v>
      </c>
    </row>
    <row r="3496" spans="1:18" x14ac:dyDescent="0.35">
      <c r="A3496" s="11" t="s">
        <v>13226</v>
      </c>
      <c r="B3496" s="11" t="s">
        <v>13226</v>
      </c>
      <c r="C3496" s="10" t="s">
        <v>40</v>
      </c>
      <c r="D3496" s="11" t="s">
        <v>43</v>
      </c>
      <c r="E3496" s="11" t="s">
        <v>8222</v>
      </c>
      <c r="F3496" s="11" t="s">
        <v>48</v>
      </c>
      <c r="G3496" s="11" t="s">
        <v>13227</v>
      </c>
      <c r="H3496" s="11" t="s">
        <v>13228</v>
      </c>
      <c r="I3496" s="11" t="s">
        <v>13229</v>
      </c>
      <c r="J3496" s="12">
        <v>40952</v>
      </c>
      <c r="K3496" s="12">
        <v>40952</v>
      </c>
      <c r="L3496" s="12" t="s">
        <v>48</v>
      </c>
      <c r="M3496" s="13">
        <v>375</v>
      </c>
      <c r="N3496" s="11" t="s">
        <v>1017</v>
      </c>
      <c r="O3496" s="11" t="s">
        <v>1018</v>
      </c>
      <c r="P3496" s="11" t="s">
        <v>37</v>
      </c>
      <c r="Q3496" s="11" t="s">
        <v>30</v>
      </c>
      <c r="R3496" s="11" t="s">
        <v>17</v>
      </c>
    </row>
    <row r="3497" spans="1:18" x14ac:dyDescent="0.35">
      <c r="A3497" s="11" t="s">
        <v>13230</v>
      </c>
      <c r="B3497" s="11" t="s">
        <v>13230</v>
      </c>
      <c r="C3497" s="10" t="s">
        <v>40</v>
      </c>
      <c r="D3497" s="11" t="s">
        <v>43</v>
      </c>
      <c r="E3497" s="11" t="s">
        <v>8222</v>
      </c>
      <c r="F3497" s="11" t="s">
        <v>48</v>
      </c>
      <c r="G3497" s="11" t="s">
        <v>13227</v>
      </c>
      <c r="H3497" s="11" t="s">
        <v>13228</v>
      </c>
      <c r="I3497" s="11" t="s">
        <v>13231</v>
      </c>
      <c r="J3497" s="12">
        <v>40952</v>
      </c>
      <c r="K3497" s="12">
        <v>40952</v>
      </c>
      <c r="L3497" s="12" t="s">
        <v>48</v>
      </c>
      <c r="M3497" s="13">
        <v>375</v>
      </c>
      <c r="N3497" s="11" t="s">
        <v>634</v>
      </c>
      <c r="O3497" s="11" t="s">
        <v>635</v>
      </c>
      <c r="P3497" s="11" t="s">
        <v>37</v>
      </c>
      <c r="Q3497" s="11" t="s">
        <v>30</v>
      </c>
      <c r="R3497" s="11" t="s">
        <v>17</v>
      </c>
    </row>
    <row r="3498" spans="1:18" x14ac:dyDescent="0.35">
      <c r="A3498" s="11" t="s">
        <v>13232</v>
      </c>
      <c r="B3498" s="11" t="s">
        <v>13232</v>
      </c>
      <c r="C3498" s="10" t="s">
        <v>40</v>
      </c>
      <c r="D3498" s="11" t="s">
        <v>43</v>
      </c>
      <c r="E3498" s="11" t="s">
        <v>8222</v>
      </c>
      <c r="F3498" s="11" t="s">
        <v>48</v>
      </c>
      <c r="G3498" s="11" t="s">
        <v>13227</v>
      </c>
      <c r="H3498" s="11" t="s">
        <v>13228</v>
      </c>
      <c r="I3498" s="11" t="s">
        <v>13233</v>
      </c>
      <c r="J3498" s="12">
        <v>40959</v>
      </c>
      <c r="K3498" s="12">
        <v>40952</v>
      </c>
      <c r="L3498" s="12" t="s">
        <v>48</v>
      </c>
      <c r="M3498" s="13">
        <v>375</v>
      </c>
      <c r="N3498" s="11" t="s">
        <v>182</v>
      </c>
      <c r="O3498" s="11" t="s">
        <v>183</v>
      </c>
      <c r="P3498" s="11" t="s">
        <v>37</v>
      </c>
      <c r="Q3498" s="11" t="s">
        <v>30</v>
      </c>
      <c r="R3498" s="11" t="s">
        <v>17</v>
      </c>
    </row>
    <row r="3499" spans="1:18" x14ac:dyDescent="0.35">
      <c r="A3499" s="11" t="s">
        <v>13234</v>
      </c>
      <c r="B3499" s="11" t="s">
        <v>13234</v>
      </c>
      <c r="C3499" s="10" t="s">
        <v>40</v>
      </c>
      <c r="D3499" s="11" t="s">
        <v>43</v>
      </c>
      <c r="E3499" s="11" t="s">
        <v>177</v>
      </c>
      <c r="F3499" s="11" t="s">
        <v>178</v>
      </c>
      <c r="G3499" s="11" t="s">
        <v>13235</v>
      </c>
      <c r="H3499" s="11" t="s">
        <v>13236</v>
      </c>
      <c r="I3499" s="11" t="s">
        <v>13237</v>
      </c>
      <c r="J3499" s="12">
        <v>40963</v>
      </c>
      <c r="K3499" s="12">
        <v>40963</v>
      </c>
      <c r="L3499" s="12" t="s">
        <v>48</v>
      </c>
      <c r="M3499" s="13">
        <v>202</v>
      </c>
      <c r="N3499" s="11" t="s">
        <v>57</v>
      </c>
      <c r="O3499" s="11" t="s">
        <v>58</v>
      </c>
      <c r="P3499" s="11" t="s">
        <v>38</v>
      </c>
      <c r="Q3499" s="11" t="s">
        <v>30</v>
      </c>
      <c r="R3499" s="11" t="s">
        <v>17</v>
      </c>
    </row>
    <row r="3500" spans="1:18" x14ac:dyDescent="0.35">
      <c r="A3500" s="11" t="s">
        <v>13238</v>
      </c>
      <c r="B3500" s="11" t="s">
        <v>13238</v>
      </c>
      <c r="C3500" s="10" t="s">
        <v>40</v>
      </c>
      <c r="D3500" s="11" t="s">
        <v>43</v>
      </c>
      <c r="E3500" s="11" t="s">
        <v>9320</v>
      </c>
      <c r="F3500" s="11"/>
      <c r="G3500" s="11" t="s">
        <v>6876</v>
      </c>
      <c r="H3500" s="11" t="s">
        <v>13239</v>
      </c>
      <c r="I3500" s="11" t="s">
        <v>13240</v>
      </c>
      <c r="J3500" s="12">
        <v>40967</v>
      </c>
      <c r="K3500" s="12">
        <v>40967</v>
      </c>
      <c r="L3500" s="12" t="s">
        <v>48</v>
      </c>
      <c r="M3500" s="13">
        <v>162</v>
      </c>
      <c r="N3500" s="11" t="s">
        <v>3266</v>
      </c>
      <c r="O3500" s="11" t="s">
        <v>3267</v>
      </c>
      <c r="P3500" s="11" t="s">
        <v>37</v>
      </c>
      <c r="Q3500" s="11" t="s">
        <v>30</v>
      </c>
      <c r="R3500" s="11" t="s">
        <v>17</v>
      </c>
    </row>
    <row r="3501" spans="1:18" x14ac:dyDescent="0.35">
      <c r="A3501" s="11" t="s">
        <v>13241</v>
      </c>
      <c r="B3501" s="11" t="s">
        <v>13241</v>
      </c>
      <c r="C3501" s="10" t="s">
        <v>40</v>
      </c>
      <c r="D3501" s="11" t="s">
        <v>43</v>
      </c>
      <c r="E3501" s="11" t="s">
        <v>13242</v>
      </c>
      <c r="F3501" s="11"/>
      <c r="G3501" s="11" t="s">
        <v>13243</v>
      </c>
      <c r="H3501" s="11" t="s">
        <v>13244</v>
      </c>
      <c r="I3501" s="11" t="s">
        <v>13245</v>
      </c>
      <c r="J3501" s="12">
        <v>40812</v>
      </c>
      <c r="K3501" s="12">
        <v>40812</v>
      </c>
      <c r="L3501" s="12" t="s">
        <v>48</v>
      </c>
      <c r="M3501" s="13">
        <v>745.76</v>
      </c>
      <c r="N3501" s="11" t="s">
        <v>3266</v>
      </c>
      <c r="O3501" s="11" t="s">
        <v>3267</v>
      </c>
      <c r="P3501" s="11" t="s">
        <v>37</v>
      </c>
      <c r="Q3501" s="11" t="s">
        <v>30</v>
      </c>
      <c r="R3501" s="11" t="s">
        <v>17</v>
      </c>
    </row>
    <row r="3502" spans="1:18" x14ac:dyDescent="0.35">
      <c r="A3502" s="11" t="s">
        <v>13246</v>
      </c>
      <c r="B3502" s="11" t="s">
        <v>13247</v>
      </c>
      <c r="C3502" s="10" t="s">
        <v>40</v>
      </c>
      <c r="D3502" s="11" t="s">
        <v>43</v>
      </c>
      <c r="E3502" s="11" t="s">
        <v>13248</v>
      </c>
      <c r="F3502" s="11"/>
      <c r="G3502" s="11" t="s">
        <v>13243</v>
      </c>
      <c r="H3502" s="11" t="s">
        <v>13249</v>
      </c>
      <c r="I3502" s="11" t="s">
        <v>13250</v>
      </c>
      <c r="J3502" s="12">
        <v>40812</v>
      </c>
      <c r="K3502" s="12">
        <v>40812</v>
      </c>
      <c r="L3502" s="12"/>
      <c r="M3502" s="13">
        <v>0</v>
      </c>
      <c r="N3502" s="11" t="s">
        <v>3266</v>
      </c>
      <c r="O3502" s="11" t="s">
        <v>3267</v>
      </c>
      <c r="P3502" s="11" t="s">
        <v>37</v>
      </c>
      <c r="Q3502" s="11" t="s">
        <v>30</v>
      </c>
      <c r="R3502" s="11" t="s">
        <v>17</v>
      </c>
    </row>
    <row r="3503" spans="1:18" x14ac:dyDescent="0.35">
      <c r="A3503" s="11" t="s">
        <v>13251</v>
      </c>
      <c r="B3503" s="11" t="s">
        <v>13252</v>
      </c>
      <c r="C3503" s="10" t="s">
        <v>40</v>
      </c>
      <c r="D3503" s="11" t="s">
        <v>43</v>
      </c>
      <c r="E3503" s="11" t="s">
        <v>13253</v>
      </c>
      <c r="F3503" s="11"/>
      <c r="G3503" s="11" t="s">
        <v>13243</v>
      </c>
      <c r="H3503" s="11" t="s">
        <v>13254</v>
      </c>
      <c r="I3503" s="11" t="s">
        <v>13255</v>
      </c>
      <c r="J3503" s="12">
        <v>40812</v>
      </c>
      <c r="K3503" s="12">
        <v>40812</v>
      </c>
      <c r="L3503" s="12"/>
      <c r="M3503" s="13">
        <v>0</v>
      </c>
      <c r="N3503" s="11" t="s">
        <v>3266</v>
      </c>
      <c r="O3503" s="11" t="s">
        <v>3267</v>
      </c>
      <c r="P3503" s="11" t="s">
        <v>37</v>
      </c>
      <c r="Q3503" s="11" t="s">
        <v>30</v>
      </c>
      <c r="R3503" s="11" t="s">
        <v>17</v>
      </c>
    </row>
    <row r="3504" spans="1:18" x14ac:dyDescent="0.35">
      <c r="A3504" s="11" t="s">
        <v>13256</v>
      </c>
      <c r="B3504" s="11" t="s">
        <v>13256</v>
      </c>
      <c r="C3504" s="10" t="s">
        <v>40</v>
      </c>
      <c r="D3504" s="11" t="s">
        <v>43</v>
      </c>
      <c r="E3504" s="11" t="s">
        <v>9320</v>
      </c>
      <c r="F3504" s="11"/>
      <c r="G3504" s="11" t="s">
        <v>13257</v>
      </c>
      <c r="H3504" s="11" t="s">
        <v>48</v>
      </c>
      <c r="I3504" s="11" t="s">
        <v>13258</v>
      </c>
      <c r="J3504" s="12">
        <v>40982</v>
      </c>
      <c r="K3504" s="12">
        <v>40982</v>
      </c>
      <c r="L3504" s="12" t="s">
        <v>48</v>
      </c>
      <c r="M3504" s="13">
        <v>162</v>
      </c>
      <c r="N3504" s="11" t="s">
        <v>305</v>
      </c>
      <c r="O3504" s="11" t="s">
        <v>306</v>
      </c>
      <c r="P3504" s="11" t="s">
        <v>37</v>
      </c>
      <c r="Q3504" s="11" t="s">
        <v>30</v>
      </c>
      <c r="R3504" s="11" t="s">
        <v>17</v>
      </c>
    </row>
    <row r="3505" spans="1:18" x14ac:dyDescent="0.35">
      <c r="A3505" s="11" t="s">
        <v>13259</v>
      </c>
      <c r="B3505" s="11" t="s">
        <v>13259</v>
      </c>
      <c r="C3505" s="10" t="s">
        <v>40</v>
      </c>
      <c r="D3505" s="11" t="s">
        <v>43</v>
      </c>
      <c r="E3505" s="11" t="s">
        <v>11223</v>
      </c>
      <c r="F3505" s="11"/>
      <c r="G3505" s="11" t="s">
        <v>150</v>
      </c>
      <c r="H3505" s="11" t="s">
        <v>13006</v>
      </c>
      <c r="I3505" s="11" t="s">
        <v>13260</v>
      </c>
      <c r="J3505" s="12">
        <v>41012</v>
      </c>
      <c r="K3505" s="12">
        <v>41008</v>
      </c>
      <c r="L3505" s="12" t="s">
        <v>48</v>
      </c>
      <c r="M3505" s="13">
        <v>42501</v>
      </c>
      <c r="N3505" s="11" t="s">
        <v>153</v>
      </c>
      <c r="O3505" s="11" t="s">
        <v>154</v>
      </c>
      <c r="P3505" s="11" t="s">
        <v>37</v>
      </c>
      <c r="Q3505" s="11" t="s">
        <v>30</v>
      </c>
      <c r="R3505" s="11" t="s">
        <v>17</v>
      </c>
    </row>
    <row r="3506" spans="1:18" x14ac:dyDescent="0.35">
      <c r="A3506" s="11" t="s">
        <v>13261</v>
      </c>
      <c r="B3506" s="11" t="s">
        <v>13261</v>
      </c>
      <c r="C3506" s="10" t="s">
        <v>40</v>
      </c>
      <c r="D3506" s="11" t="s">
        <v>43</v>
      </c>
      <c r="E3506" s="11" t="s">
        <v>13010</v>
      </c>
      <c r="F3506" s="11"/>
      <c r="G3506" s="11" t="s">
        <v>150</v>
      </c>
      <c r="H3506" s="11" t="s">
        <v>13011</v>
      </c>
      <c r="I3506" s="11" t="s">
        <v>13262</v>
      </c>
      <c r="J3506" s="12">
        <v>41012</v>
      </c>
      <c r="K3506" s="12">
        <v>41008</v>
      </c>
      <c r="L3506" s="12" t="s">
        <v>48</v>
      </c>
      <c r="M3506" s="13">
        <v>955</v>
      </c>
      <c r="N3506" s="11" t="s">
        <v>153</v>
      </c>
      <c r="O3506" s="11" t="s">
        <v>154</v>
      </c>
      <c r="P3506" s="11" t="s">
        <v>37</v>
      </c>
      <c r="Q3506" s="11" t="s">
        <v>30</v>
      </c>
      <c r="R3506" s="11" t="s">
        <v>17</v>
      </c>
    </row>
    <row r="3507" spans="1:18" x14ac:dyDescent="0.35">
      <c r="A3507" s="11" t="s">
        <v>13263</v>
      </c>
      <c r="B3507" s="11" t="s">
        <v>48</v>
      </c>
      <c r="C3507" s="10" t="s">
        <v>40</v>
      </c>
      <c r="D3507" s="11" t="s">
        <v>43</v>
      </c>
      <c r="E3507" s="11" t="s">
        <v>13264</v>
      </c>
      <c r="F3507" s="11"/>
      <c r="G3507" s="11" t="s">
        <v>150</v>
      </c>
      <c r="H3507" s="11" t="s">
        <v>13265</v>
      </c>
      <c r="I3507" s="11" t="s">
        <v>13266</v>
      </c>
      <c r="J3507" s="12">
        <v>41008</v>
      </c>
      <c r="K3507" s="12">
        <v>41008</v>
      </c>
      <c r="L3507" s="12" t="s">
        <v>48</v>
      </c>
      <c r="M3507" s="13">
        <v>1308</v>
      </c>
      <c r="N3507" s="11" t="s">
        <v>153</v>
      </c>
      <c r="O3507" s="11" t="s">
        <v>154</v>
      </c>
      <c r="P3507" s="11" t="s">
        <v>38</v>
      </c>
      <c r="Q3507" s="11" t="s">
        <v>30</v>
      </c>
      <c r="R3507" s="11" t="s">
        <v>17</v>
      </c>
    </row>
    <row r="3508" spans="1:18" x14ac:dyDescent="0.35">
      <c r="A3508" s="11" t="s">
        <v>13267</v>
      </c>
      <c r="B3508" s="11" t="s">
        <v>48</v>
      </c>
      <c r="C3508" s="10" t="s">
        <v>40</v>
      </c>
      <c r="D3508" s="11" t="s">
        <v>43</v>
      </c>
      <c r="E3508" s="11" t="s">
        <v>13268</v>
      </c>
      <c r="F3508" s="11"/>
      <c r="G3508" s="11" t="s">
        <v>150</v>
      </c>
      <c r="H3508" s="11" t="s">
        <v>13269</v>
      </c>
      <c r="I3508" s="11" t="s">
        <v>13270</v>
      </c>
      <c r="J3508" s="12">
        <v>41008</v>
      </c>
      <c r="K3508" s="12">
        <v>41008</v>
      </c>
      <c r="L3508" s="12" t="s">
        <v>48</v>
      </c>
      <c r="M3508" s="13">
        <v>1000</v>
      </c>
      <c r="N3508" s="11" t="s">
        <v>153</v>
      </c>
      <c r="O3508" s="11" t="s">
        <v>154</v>
      </c>
      <c r="P3508" s="11" t="s">
        <v>38</v>
      </c>
      <c r="Q3508" s="11" t="s">
        <v>30</v>
      </c>
      <c r="R3508" s="11" t="s">
        <v>17</v>
      </c>
    </row>
    <row r="3509" spans="1:18" x14ac:dyDescent="0.35">
      <c r="A3509" s="11" t="s">
        <v>13271</v>
      </c>
      <c r="B3509" s="11" t="s">
        <v>13271</v>
      </c>
      <c r="C3509" s="10" t="s">
        <v>40</v>
      </c>
      <c r="D3509" s="11" t="s">
        <v>43</v>
      </c>
      <c r="E3509" s="11" t="s">
        <v>4498</v>
      </c>
      <c r="F3509" s="11"/>
      <c r="G3509" s="11" t="s">
        <v>416</v>
      </c>
      <c r="H3509" s="11" t="s">
        <v>13272</v>
      </c>
      <c r="I3509" s="11" t="s">
        <v>13273</v>
      </c>
      <c r="J3509" s="12">
        <v>41060</v>
      </c>
      <c r="K3509" s="12">
        <v>41060</v>
      </c>
      <c r="L3509" s="12"/>
      <c r="M3509" s="13">
        <v>1397</v>
      </c>
      <c r="N3509" s="11" t="s">
        <v>634</v>
      </c>
      <c r="O3509" s="11" t="s">
        <v>635</v>
      </c>
      <c r="P3509" s="11" t="s">
        <v>39</v>
      </c>
      <c r="Q3509" s="11" t="s">
        <v>30</v>
      </c>
      <c r="R3509" s="11" t="s">
        <v>17</v>
      </c>
    </row>
    <row r="3510" spans="1:18" x14ac:dyDescent="0.35">
      <c r="A3510" s="11" t="s">
        <v>13274</v>
      </c>
      <c r="B3510" s="11" t="s">
        <v>13274</v>
      </c>
      <c r="C3510" s="10" t="s">
        <v>40</v>
      </c>
      <c r="D3510" s="11" t="s">
        <v>43</v>
      </c>
      <c r="E3510" s="11" t="s">
        <v>13043</v>
      </c>
      <c r="F3510" s="11"/>
      <c r="G3510" s="11" t="s">
        <v>264</v>
      </c>
      <c r="H3510" s="11" t="s">
        <v>13275</v>
      </c>
      <c r="I3510" s="11" t="s">
        <v>13276</v>
      </c>
      <c r="J3510" s="12">
        <v>41064</v>
      </c>
      <c r="K3510" s="12">
        <v>41064</v>
      </c>
      <c r="L3510" s="12" t="s">
        <v>48</v>
      </c>
      <c r="M3510" s="13">
        <v>2065</v>
      </c>
      <c r="N3510" s="11" t="s">
        <v>516</v>
      </c>
      <c r="O3510" s="11" t="s">
        <v>517</v>
      </c>
      <c r="P3510" s="11" t="s">
        <v>39</v>
      </c>
      <c r="Q3510" s="11" t="s">
        <v>30</v>
      </c>
      <c r="R3510" s="11" t="s">
        <v>17</v>
      </c>
    </row>
    <row r="3511" spans="1:18" x14ac:dyDescent="0.35">
      <c r="A3511" s="11" t="s">
        <v>13277</v>
      </c>
      <c r="B3511" s="11" t="s">
        <v>13277</v>
      </c>
      <c r="C3511" s="10" t="s">
        <v>40</v>
      </c>
      <c r="D3511" s="11" t="s">
        <v>43</v>
      </c>
      <c r="E3511" s="11" t="s">
        <v>13278</v>
      </c>
      <c r="F3511" s="11"/>
      <c r="G3511" s="11" t="s">
        <v>3316</v>
      </c>
      <c r="H3511" s="11" t="s">
        <v>13279</v>
      </c>
      <c r="I3511" s="11" t="s">
        <v>13280</v>
      </c>
      <c r="J3511" s="12">
        <v>39686</v>
      </c>
      <c r="K3511" s="12">
        <v>39686</v>
      </c>
      <c r="L3511" s="12" t="s">
        <v>48</v>
      </c>
      <c r="M3511" s="13">
        <v>874.38</v>
      </c>
      <c r="N3511" s="11" t="s">
        <v>434</v>
      </c>
      <c r="O3511" s="11" t="s">
        <v>435</v>
      </c>
      <c r="P3511" s="11" t="s">
        <v>37</v>
      </c>
      <c r="Q3511" s="11" t="s">
        <v>30</v>
      </c>
      <c r="R3511" s="11" t="s">
        <v>17</v>
      </c>
    </row>
    <row r="3512" spans="1:18" x14ac:dyDescent="0.35">
      <c r="A3512" s="11" t="s">
        <v>13281</v>
      </c>
      <c r="B3512" s="11" t="s">
        <v>13281</v>
      </c>
      <c r="C3512" s="10" t="s">
        <v>40</v>
      </c>
      <c r="D3512" s="11" t="s">
        <v>43</v>
      </c>
      <c r="E3512" s="11" t="s">
        <v>9320</v>
      </c>
      <c r="F3512" s="11"/>
      <c r="G3512" s="11" t="s">
        <v>3316</v>
      </c>
      <c r="H3512" s="11" t="s">
        <v>13282</v>
      </c>
      <c r="I3512" s="11" t="s">
        <v>13283</v>
      </c>
      <c r="J3512" s="12">
        <v>39686</v>
      </c>
      <c r="K3512" s="12">
        <v>39686</v>
      </c>
      <c r="L3512" s="12" t="s">
        <v>48</v>
      </c>
      <c r="M3512" s="13">
        <v>379</v>
      </c>
      <c r="N3512" s="11" t="s">
        <v>434</v>
      </c>
      <c r="O3512" s="11" t="s">
        <v>435</v>
      </c>
      <c r="P3512" s="11" t="s">
        <v>37</v>
      </c>
      <c r="Q3512" s="11" t="s">
        <v>30</v>
      </c>
      <c r="R3512" s="11" t="s">
        <v>17</v>
      </c>
    </row>
    <row r="3513" spans="1:18" x14ac:dyDescent="0.35">
      <c r="A3513" s="11" t="s">
        <v>13284</v>
      </c>
      <c r="B3513" s="11" t="s">
        <v>13284</v>
      </c>
      <c r="C3513" s="10" t="s">
        <v>40</v>
      </c>
      <c r="D3513" s="11" t="s">
        <v>43</v>
      </c>
      <c r="E3513" s="11" t="s">
        <v>9320</v>
      </c>
      <c r="F3513" s="11"/>
      <c r="G3513" s="11" t="s">
        <v>3316</v>
      </c>
      <c r="H3513" s="11" t="s">
        <v>13282</v>
      </c>
      <c r="I3513" s="11" t="s">
        <v>13285</v>
      </c>
      <c r="J3513" s="12">
        <v>39686</v>
      </c>
      <c r="K3513" s="12">
        <v>39686</v>
      </c>
      <c r="L3513" s="12" t="s">
        <v>48</v>
      </c>
      <c r="M3513" s="13">
        <v>379</v>
      </c>
      <c r="N3513" s="11" t="s">
        <v>434</v>
      </c>
      <c r="O3513" s="11" t="s">
        <v>435</v>
      </c>
      <c r="P3513" s="11" t="s">
        <v>37</v>
      </c>
      <c r="Q3513" s="11" t="s">
        <v>30</v>
      </c>
      <c r="R3513" s="11" t="s">
        <v>17</v>
      </c>
    </row>
    <row r="3514" spans="1:18" x14ac:dyDescent="0.35">
      <c r="A3514" s="11" t="s">
        <v>13286</v>
      </c>
      <c r="B3514" s="11" t="s">
        <v>13286</v>
      </c>
      <c r="C3514" s="10" t="s">
        <v>40</v>
      </c>
      <c r="D3514" s="11" t="s">
        <v>43</v>
      </c>
      <c r="E3514" s="11" t="s">
        <v>9320</v>
      </c>
      <c r="F3514" s="11"/>
      <c r="G3514" s="11" t="s">
        <v>3316</v>
      </c>
      <c r="H3514" s="11" t="s">
        <v>13282</v>
      </c>
      <c r="I3514" s="11" t="s">
        <v>13287</v>
      </c>
      <c r="J3514" s="12">
        <v>39686</v>
      </c>
      <c r="K3514" s="12">
        <v>39686</v>
      </c>
      <c r="L3514" s="12" t="s">
        <v>48</v>
      </c>
      <c r="M3514" s="13">
        <v>379</v>
      </c>
      <c r="N3514" s="11" t="s">
        <v>434</v>
      </c>
      <c r="O3514" s="11" t="s">
        <v>435</v>
      </c>
      <c r="P3514" s="11" t="s">
        <v>37</v>
      </c>
      <c r="Q3514" s="11" t="s">
        <v>30</v>
      </c>
      <c r="R3514" s="11" t="s">
        <v>17</v>
      </c>
    </row>
    <row r="3515" spans="1:18" x14ac:dyDescent="0.35">
      <c r="A3515" s="11" t="s">
        <v>13288</v>
      </c>
      <c r="B3515" s="11" t="s">
        <v>13288</v>
      </c>
      <c r="C3515" s="10" t="s">
        <v>40</v>
      </c>
      <c r="D3515" s="11" t="s">
        <v>43</v>
      </c>
      <c r="E3515" s="11" t="s">
        <v>9320</v>
      </c>
      <c r="F3515" s="11"/>
      <c r="G3515" s="11" t="s">
        <v>12784</v>
      </c>
      <c r="H3515" s="11" t="s">
        <v>13289</v>
      </c>
      <c r="I3515" s="11" t="s">
        <v>13290</v>
      </c>
      <c r="J3515" s="12">
        <v>39686</v>
      </c>
      <c r="K3515" s="12">
        <v>39686</v>
      </c>
      <c r="L3515" s="12" t="s">
        <v>48</v>
      </c>
      <c r="M3515" s="13">
        <v>416</v>
      </c>
      <c r="N3515" s="11" t="s">
        <v>3266</v>
      </c>
      <c r="O3515" s="11" t="s">
        <v>3267</v>
      </c>
      <c r="P3515" s="11" t="s">
        <v>37</v>
      </c>
      <c r="Q3515" s="11" t="s">
        <v>30</v>
      </c>
      <c r="R3515" s="11" t="s">
        <v>17</v>
      </c>
    </row>
    <row r="3516" spans="1:18" x14ac:dyDescent="0.35">
      <c r="A3516" s="11" t="s">
        <v>13291</v>
      </c>
      <c r="B3516" s="11" t="s">
        <v>13291</v>
      </c>
      <c r="C3516" s="10" t="s">
        <v>40</v>
      </c>
      <c r="D3516" s="11" t="s">
        <v>43</v>
      </c>
      <c r="E3516" s="11" t="s">
        <v>9320</v>
      </c>
      <c r="F3516" s="11"/>
      <c r="G3516" s="11" t="s">
        <v>12784</v>
      </c>
      <c r="H3516" s="11" t="s">
        <v>13289</v>
      </c>
      <c r="I3516" s="11" t="s">
        <v>13292</v>
      </c>
      <c r="J3516" s="12">
        <v>39686</v>
      </c>
      <c r="K3516" s="12">
        <v>39686</v>
      </c>
      <c r="L3516" s="12" t="s">
        <v>48</v>
      </c>
      <c r="M3516" s="13">
        <v>416</v>
      </c>
      <c r="N3516" s="11" t="s">
        <v>3266</v>
      </c>
      <c r="O3516" s="11" t="s">
        <v>3267</v>
      </c>
      <c r="P3516" s="11" t="s">
        <v>37</v>
      </c>
      <c r="Q3516" s="11" t="s">
        <v>30</v>
      </c>
      <c r="R3516" s="11" t="s">
        <v>17</v>
      </c>
    </row>
    <row r="3517" spans="1:18" x14ac:dyDescent="0.35">
      <c r="A3517" s="11" t="s">
        <v>13293</v>
      </c>
      <c r="B3517" s="11" t="s">
        <v>13293</v>
      </c>
      <c r="C3517" s="10" t="s">
        <v>40</v>
      </c>
      <c r="D3517" s="11" t="s">
        <v>43</v>
      </c>
      <c r="E3517" s="11" t="s">
        <v>9320</v>
      </c>
      <c r="F3517" s="11"/>
      <c r="G3517" s="11" t="s">
        <v>12784</v>
      </c>
      <c r="H3517" s="11" t="s">
        <v>13289</v>
      </c>
      <c r="I3517" s="11" t="s">
        <v>13294</v>
      </c>
      <c r="J3517" s="12">
        <v>39686</v>
      </c>
      <c r="K3517" s="12">
        <v>39686</v>
      </c>
      <c r="L3517" s="12" t="s">
        <v>48</v>
      </c>
      <c r="M3517" s="13">
        <v>416</v>
      </c>
      <c r="N3517" s="11" t="s">
        <v>3266</v>
      </c>
      <c r="O3517" s="11" t="s">
        <v>3267</v>
      </c>
      <c r="P3517" s="11" t="s">
        <v>37</v>
      </c>
      <c r="Q3517" s="11" t="s">
        <v>30</v>
      </c>
      <c r="R3517" s="11" t="s">
        <v>17</v>
      </c>
    </row>
    <row r="3518" spans="1:18" x14ac:dyDescent="0.35">
      <c r="A3518" s="11" t="s">
        <v>13295</v>
      </c>
      <c r="B3518" s="11" t="s">
        <v>13295</v>
      </c>
      <c r="C3518" s="10" t="s">
        <v>40</v>
      </c>
      <c r="D3518" s="11" t="s">
        <v>43</v>
      </c>
      <c r="E3518" s="11" t="s">
        <v>9320</v>
      </c>
      <c r="F3518" s="11"/>
      <c r="G3518" s="11" t="s">
        <v>12784</v>
      </c>
      <c r="H3518" s="11" t="s">
        <v>13296</v>
      </c>
      <c r="I3518" s="11" t="s">
        <v>13297</v>
      </c>
      <c r="J3518" s="12">
        <v>39686</v>
      </c>
      <c r="K3518" s="12">
        <v>39686</v>
      </c>
      <c r="L3518" s="12" t="s">
        <v>48</v>
      </c>
      <c r="M3518" s="13">
        <v>489</v>
      </c>
      <c r="N3518" s="11" t="s">
        <v>3266</v>
      </c>
      <c r="O3518" s="11" t="s">
        <v>3267</v>
      </c>
      <c r="P3518" s="11" t="s">
        <v>37</v>
      </c>
      <c r="Q3518" s="11" t="s">
        <v>30</v>
      </c>
      <c r="R3518" s="11" t="s">
        <v>17</v>
      </c>
    </row>
    <row r="3519" spans="1:18" x14ac:dyDescent="0.35">
      <c r="A3519" s="11" t="s">
        <v>13298</v>
      </c>
      <c r="B3519" s="11" t="s">
        <v>13298</v>
      </c>
      <c r="C3519" s="10" t="s">
        <v>40</v>
      </c>
      <c r="D3519" s="11" t="s">
        <v>43</v>
      </c>
      <c r="E3519" s="11" t="s">
        <v>9320</v>
      </c>
      <c r="F3519" s="11"/>
      <c r="G3519" s="11" t="s">
        <v>12784</v>
      </c>
      <c r="H3519" s="11" t="s">
        <v>13299</v>
      </c>
      <c r="I3519" s="11" t="s">
        <v>13300</v>
      </c>
      <c r="J3519" s="12">
        <v>39686</v>
      </c>
      <c r="K3519" s="12">
        <v>39686</v>
      </c>
      <c r="L3519" s="12" t="s">
        <v>48</v>
      </c>
      <c r="M3519" s="13">
        <v>416</v>
      </c>
      <c r="N3519" s="11" t="s">
        <v>3266</v>
      </c>
      <c r="O3519" s="11" t="s">
        <v>3267</v>
      </c>
      <c r="P3519" s="11" t="s">
        <v>37</v>
      </c>
      <c r="Q3519" s="11" t="s">
        <v>30</v>
      </c>
      <c r="R3519" s="11" t="s">
        <v>17</v>
      </c>
    </row>
    <row r="3520" spans="1:18" x14ac:dyDescent="0.35">
      <c r="A3520" s="11" t="s">
        <v>13301</v>
      </c>
      <c r="B3520" s="11" t="s">
        <v>13301</v>
      </c>
      <c r="C3520" s="10" t="s">
        <v>40</v>
      </c>
      <c r="D3520" s="11" t="s">
        <v>43</v>
      </c>
      <c r="E3520" s="11" t="s">
        <v>13302</v>
      </c>
      <c r="F3520" s="11"/>
      <c r="G3520" s="11" t="s">
        <v>12784</v>
      </c>
      <c r="H3520" s="11" t="s">
        <v>13303</v>
      </c>
      <c r="I3520" s="11" t="s">
        <v>13304</v>
      </c>
      <c r="J3520" s="12">
        <v>39686</v>
      </c>
      <c r="K3520" s="12">
        <v>39686</v>
      </c>
      <c r="L3520" s="12" t="s">
        <v>48</v>
      </c>
      <c r="M3520" s="13">
        <v>800</v>
      </c>
      <c r="N3520" s="11" t="s">
        <v>3266</v>
      </c>
      <c r="O3520" s="11" t="s">
        <v>3267</v>
      </c>
      <c r="P3520" s="11" t="s">
        <v>37</v>
      </c>
      <c r="Q3520" s="11" t="s">
        <v>30</v>
      </c>
      <c r="R3520" s="11" t="s">
        <v>17</v>
      </c>
    </row>
    <row r="3521" spans="1:18" x14ac:dyDescent="0.35">
      <c r="A3521" s="11" t="s">
        <v>13305</v>
      </c>
      <c r="B3521" s="11" t="s">
        <v>13305</v>
      </c>
      <c r="C3521" s="10" t="s">
        <v>40</v>
      </c>
      <c r="D3521" s="11" t="s">
        <v>43</v>
      </c>
      <c r="E3521" s="11" t="s">
        <v>13302</v>
      </c>
      <c r="F3521" s="11"/>
      <c r="G3521" s="11" t="s">
        <v>12784</v>
      </c>
      <c r="H3521" s="11" t="s">
        <v>13303</v>
      </c>
      <c r="I3521" s="11" t="s">
        <v>13306</v>
      </c>
      <c r="J3521" s="12">
        <v>39686</v>
      </c>
      <c r="K3521" s="12">
        <v>39686</v>
      </c>
      <c r="L3521" s="12" t="s">
        <v>48</v>
      </c>
      <c r="M3521" s="13">
        <v>800</v>
      </c>
      <c r="N3521" s="11" t="s">
        <v>3266</v>
      </c>
      <c r="O3521" s="11" t="s">
        <v>3267</v>
      </c>
      <c r="P3521" s="11" t="s">
        <v>37</v>
      </c>
      <c r="Q3521" s="11" t="s">
        <v>30</v>
      </c>
      <c r="R3521" s="11" t="s">
        <v>17</v>
      </c>
    </row>
    <row r="3522" spans="1:18" x14ac:dyDescent="0.35">
      <c r="A3522" s="11" t="s">
        <v>13307</v>
      </c>
      <c r="B3522" s="11" t="s">
        <v>13307</v>
      </c>
      <c r="C3522" s="10" t="s">
        <v>40</v>
      </c>
      <c r="D3522" s="11" t="s">
        <v>43</v>
      </c>
      <c r="E3522" s="11" t="s">
        <v>9320</v>
      </c>
      <c r="F3522" s="11"/>
      <c r="G3522" s="11" t="s">
        <v>12784</v>
      </c>
      <c r="H3522" s="11" t="s">
        <v>13299</v>
      </c>
      <c r="I3522" s="11" t="s">
        <v>13308</v>
      </c>
      <c r="J3522" s="12">
        <v>39686</v>
      </c>
      <c r="K3522" s="12">
        <v>39686</v>
      </c>
      <c r="L3522" s="12" t="s">
        <v>48</v>
      </c>
      <c r="M3522" s="13">
        <v>416</v>
      </c>
      <c r="N3522" s="11" t="s">
        <v>10512</v>
      </c>
      <c r="O3522" s="11" t="s">
        <v>10513</v>
      </c>
      <c r="P3522" s="11" t="s">
        <v>37</v>
      </c>
      <c r="Q3522" s="11" t="s">
        <v>30</v>
      </c>
      <c r="R3522" s="11" t="s">
        <v>17</v>
      </c>
    </row>
    <row r="3523" spans="1:18" x14ac:dyDescent="0.35">
      <c r="A3523" s="11" t="s">
        <v>13309</v>
      </c>
      <c r="B3523" s="11" t="s">
        <v>13309</v>
      </c>
      <c r="C3523" s="10" t="s">
        <v>40</v>
      </c>
      <c r="D3523" s="11" t="s">
        <v>43</v>
      </c>
      <c r="E3523" s="11" t="s">
        <v>9320</v>
      </c>
      <c r="F3523" s="11"/>
      <c r="G3523" s="11" t="s">
        <v>12784</v>
      </c>
      <c r="H3523" s="11" t="s">
        <v>13299</v>
      </c>
      <c r="I3523" s="11" t="s">
        <v>13310</v>
      </c>
      <c r="J3523" s="12">
        <v>39686</v>
      </c>
      <c r="K3523" s="12">
        <v>39686</v>
      </c>
      <c r="L3523" s="12" t="s">
        <v>48</v>
      </c>
      <c r="M3523" s="13">
        <v>416</v>
      </c>
      <c r="N3523" s="11" t="s">
        <v>10512</v>
      </c>
      <c r="O3523" s="11" t="s">
        <v>10513</v>
      </c>
      <c r="P3523" s="11" t="s">
        <v>37</v>
      </c>
      <c r="Q3523" s="11" t="s">
        <v>30</v>
      </c>
      <c r="R3523" s="11" t="s">
        <v>17</v>
      </c>
    </row>
    <row r="3524" spans="1:18" x14ac:dyDescent="0.35">
      <c r="A3524" s="11" t="s">
        <v>13311</v>
      </c>
      <c r="B3524" s="11" t="s">
        <v>13311</v>
      </c>
      <c r="C3524" s="10" t="s">
        <v>40</v>
      </c>
      <c r="D3524" s="11" t="s">
        <v>43</v>
      </c>
      <c r="E3524" s="11" t="s">
        <v>9320</v>
      </c>
      <c r="F3524" s="11"/>
      <c r="G3524" s="11" t="s">
        <v>12784</v>
      </c>
      <c r="H3524" s="11" t="s">
        <v>13289</v>
      </c>
      <c r="I3524" s="11" t="s">
        <v>13312</v>
      </c>
      <c r="J3524" s="12">
        <v>39686</v>
      </c>
      <c r="K3524" s="12">
        <v>39686</v>
      </c>
      <c r="L3524" s="12" t="s">
        <v>48</v>
      </c>
      <c r="M3524" s="13">
        <v>416</v>
      </c>
      <c r="N3524" s="11" t="s">
        <v>305</v>
      </c>
      <c r="O3524" s="11" t="s">
        <v>306</v>
      </c>
      <c r="P3524" s="11" t="s">
        <v>37</v>
      </c>
      <c r="Q3524" s="11" t="s">
        <v>30</v>
      </c>
      <c r="R3524" s="11" t="s">
        <v>17</v>
      </c>
    </row>
    <row r="3525" spans="1:18" x14ac:dyDescent="0.35">
      <c r="A3525" s="11" t="s">
        <v>13313</v>
      </c>
      <c r="B3525" s="11" t="s">
        <v>13313</v>
      </c>
      <c r="C3525" s="10" t="s">
        <v>40</v>
      </c>
      <c r="D3525" s="11" t="s">
        <v>43</v>
      </c>
      <c r="E3525" s="11" t="s">
        <v>9320</v>
      </c>
      <c r="F3525" s="11"/>
      <c r="G3525" s="11" t="s">
        <v>12784</v>
      </c>
      <c r="H3525" s="11" t="s">
        <v>13299</v>
      </c>
      <c r="I3525" s="11" t="s">
        <v>13314</v>
      </c>
      <c r="J3525" s="12">
        <v>39686</v>
      </c>
      <c r="K3525" s="12">
        <v>39686</v>
      </c>
      <c r="L3525" s="12" t="s">
        <v>48</v>
      </c>
      <c r="M3525" s="13">
        <v>416</v>
      </c>
      <c r="N3525" s="11" t="s">
        <v>434</v>
      </c>
      <c r="O3525" s="11" t="s">
        <v>435</v>
      </c>
      <c r="P3525" s="11" t="s">
        <v>37</v>
      </c>
      <c r="Q3525" s="11" t="s">
        <v>30</v>
      </c>
      <c r="R3525" s="11" t="s">
        <v>17</v>
      </c>
    </row>
    <row r="3526" spans="1:18" x14ac:dyDescent="0.35">
      <c r="A3526" s="11" t="s">
        <v>13315</v>
      </c>
      <c r="B3526" s="11" t="s">
        <v>13315</v>
      </c>
      <c r="C3526" s="10" t="s">
        <v>40</v>
      </c>
      <c r="D3526" s="11" t="s">
        <v>43</v>
      </c>
      <c r="E3526" s="11" t="s">
        <v>9320</v>
      </c>
      <c r="F3526" s="11"/>
      <c r="G3526" s="11" t="s">
        <v>12784</v>
      </c>
      <c r="H3526" s="11" t="s">
        <v>13289</v>
      </c>
      <c r="I3526" s="11" t="s">
        <v>13316</v>
      </c>
      <c r="J3526" s="12">
        <v>39686</v>
      </c>
      <c r="K3526" s="12">
        <v>39686</v>
      </c>
      <c r="L3526" s="12" t="s">
        <v>48</v>
      </c>
      <c r="M3526" s="13">
        <v>416</v>
      </c>
      <c r="N3526" s="11" t="s">
        <v>305</v>
      </c>
      <c r="O3526" s="11" t="s">
        <v>306</v>
      </c>
      <c r="P3526" s="11" t="s">
        <v>37</v>
      </c>
      <c r="Q3526" s="11" t="s">
        <v>30</v>
      </c>
      <c r="R3526" s="11" t="s">
        <v>17</v>
      </c>
    </row>
    <row r="3527" spans="1:18" x14ac:dyDescent="0.35">
      <c r="A3527" s="11" t="s">
        <v>13317</v>
      </c>
      <c r="B3527" s="11" t="s">
        <v>13317</v>
      </c>
      <c r="C3527" s="10" t="s">
        <v>40</v>
      </c>
      <c r="D3527" s="11" t="s">
        <v>43</v>
      </c>
      <c r="E3527" s="11" t="s">
        <v>9320</v>
      </c>
      <c r="F3527" s="11"/>
      <c r="G3527" s="11" t="s">
        <v>12784</v>
      </c>
      <c r="H3527" s="11" t="s">
        <v>13289</v>
      </c>
      <c r="I3527" s="11" t="s">
        <v>13318</v>
      </c>
      <c r="J3527" s="12">
        <v>39686</v>
      </c>
      <c r="K3527" s="12">
        <v>39686</v>
      </c>
      <c r="L3527" s="12" t="s">
        <v>48</v>
      </c>
      <c r="M3527" s="13">
        <v>416</v>
      </c>
      <c r="N3527" s="11" t="s">
        <v>305</v>
      </c>
      <c r="O3527" s="11" t="s">
        <v>306</v>
      </c>
      <c r="P3527" s="11" t="s">
        <v>37</v>
      </c>
      <c r="Q3527" s="11" t="s">
        <v>30</v>
      </c>
      <c r="R3527" s="11" t="s">
        <v>17</v>
      </c>
    </row>
    <row r="3528" spans="1:18" x14ac:dyDescent="0.35">
      <c r="A3528" s="11" t="s">
        <v>13319</v>
      </c>
      <c r="B3528" s="11" t="s">
        <v>13319</v>
      </c>
      <c r="C3528" s="10" t="s">
        <v>40</v>
      </c>
      <c r="D3528" s="11" t="s">
        <v>43</v>
      </c>
      <c r="E3528" s="11" t="s">
        <v>9320</v>
      </c>
      <c r="F3528" s="11"/>
      <c r="G3528" s="11" t="s">
        <v>12784</v>
      </c>
      <c r="H3528" s="11" t="s">
        <v>13289</v>
      </c>
      <c r="I3528" s="11" t="s">
        <v>13320</v>
      </c>
      <c r="J3528" s="12">
        <v>39686</v>
      </c>
      <c r="K3528" s="12">
        <v>39686</v>
      </c>
      <c r="L3528" s="12" t="s">
        <v>48</v>
      </c>
      <c r="M3528" s="13">
        <v>416</v>
      </c>
      <c r="N3528" s="11" t="s">
        <v>305</v>
      </c>
      <c r="O3528" s="11" t="s">
        <v>306</v>
      </c>
      <c r="P3528" s="11" t="s">
        <v>37</v>
      </c>
      <c r="Q3528" s="11" t="s">
        <v>30</v>
      </c>
      <c r="R3528" s="11" t="s">
        <v>17</v>
      </c>
    </row>
    <row r="3529" spans="1:18" x14ac:dyDescent="0.35">
      <c r="A3529" s="11" t="s">
        <v>13321</v>
      </c>
      <c r="B3529" s="11" t="s">
        <v>13321</v>
      </c>
      <c r="C3529" s="10" t="s">
        <v>40</v>
      </c>
      <c r="D3529" s="11" t="s">
        <v>43</v>
      </c>
      <c r="E3529" s="11" t="s">
        <v>9320</v>
      </c>
      <c r="F3529" s="11"/>
      <c r="G3529" s="11" t="s">
        <v>12784</v>
      </c>
      <c r="H3529" s="11" t="s">
        <v>13299</v>
      </c>
      <c r="I3529" s="11" t="s">
        <v>13322</v>
      </c>
      <c r="J3529" s="12">
        <v>39686</v>
      </c>
      <c r="K3529" s="12">
        <v>39686</v>
      </c>
      <c r="L3529" s="12" t="s">
        <v>48</v>
      </c>
      <c r="M3529" s="13">
        <v>416</v>
      </c>
      <c r="N3529" s="11" t="s">
        <v>305</v>
      </c>
      <c r="O3529" s="11" t="s">
        <v>306</v>
      </c>
      <c r="P3529" s="11" t="s">
        <v>37</v>
      </c>
      <c r="Q3529" s="11" t="s">
        <v>30</v>
      </c>
      <c r="R3529" s="11" t="s">
        <v>17</v>
      </c>
    </row>
    <row r="3530" spans="1:18" x14ac:dyDescent="0.35">
      <c r="A3530" s="11" t="s">
        <v>13323</v>
      </c>
      <c r="B3530" s="11" t="s">
        <v>13323</v>
      </c>
      <c r="C3530" s="10" t="s">
        <v>40</v>
      </c>
      <c r="D3530" s="11" t="s">
        <v>43</v>
      </c>
      <c r="E3530" s="11" t="s">
        <v>9320</v>
      </c>
      <c r="F3530" s="11"/>
      <c r="G3530" s="11" t="s">
        <v>12784</v>
      </c>
      <c r="H3530" s="11" t="s">
        <v>13299</v>
      </c>
      <c r="I3530" s="11" t="s">
        <v>13324</v>
      </c>
      <c r="J3530" s="12">
        <v>39686</v>
      </c>
      <c r="K3530" s="12">
        <v>39686</v>
      </c>
      <c r="L3530" s="12" t="s">
        <v>48</v>
      </c>
      <c r="M3530" s="13">
        <v>416</v>
      </c>
      <c r="N3530" s="11" t="s">
        <v>305</v>
      </c>
      <c r="O3530" s="11" t="s">
        <v>306</v>
      </c>
      <c r="P3530" s="11" t="s">
        <v>37</v>
      </c>
      <c r="Q3530" s="11" t="s">
        <v>30</v>
      </c>
      <c r="R3530" s="11" t="s">
        <v>17</v>
      </c>
    </row>
    <row r="3531" spans="1:18" x14ac:dyDescent="0.35">
      <c r="A3531" s="11" t="s">
        <v>13325</v>
      </c>
      <c r="B3531" s="11" t="s">
        <v>13325</v>
      </c>
      <c r="C3531" s="10" t="s">
        <v>40</v>
      </c>
      <c r="D3531" s="11" t="s">
        <v>43</v>
      </c>
      <c r="E3531" s="11" t="s">
        <v>9320</v>
      </c>
      <c r="F3531" s="11"/>
      <c r="G3531" s="11" t="s">
        <v>12784</v>
      </c>
      <c r="H3531" s="11" t="s">
        <v>13326</v>
      </c>
      <c r="I3531" s="11" t="s">
        <v>13327</v>
      </c>
      <c r="J3531" s="12">
        <v>39686</v>
      </c>
      <c r="K3531" s="12">
        <v>39686</v>
      </c>
      <c r="L3531" s="12" t="s">
        <v>48</v>
      </c>
      <c r="M3531" s="13">
        <v>489</v>
      </c>
      <c r="N3531" s="11" t="s">
        <v>305</v>
      </c>
      <c r="O3531" s="11" t="s">
        <v>306</v>
      </c>
      <c r="P3531" s="11" t="s">
        <v>37</v>
      </c>
      <c r="Q3531" s="11" t="s">
        <v>30</v>
      </c>
      <c r="R3531" s="11" t="s">
        <v>17</v>
      </c>
    </row>
    <row r="3532" spans="1:18" x14ac:dyDescent="0.35">
      <c r="A3532" s="11" t="s">
        <v>13328</v>
      </c>
      <c r="B3532" s="11" t="s">
        <v>13328</v>
      </c>
      <c r="C3532" s="10" t="s">
        <v>40</v>
      </c>
      <c r="D3532" s="11" t="s">
        <v>43</v>
      </c>
      <c r="E3532" s="11" t="s">
        <v>9320</v>
      </c>
      <c r="F3532" s="11"/>
      <c r="G3532" s="11" t="s">
        <v>12784</v>
      </c>
      <c r="H3532" s="11" t="s">
        <v>13326</v>
      </c>
      <c r="I3532" s="11" t="s">
        <v>13329</v>
      </c>
      <c r="J3532" s="12">
        <v>39686</v>
      </c>
      <c r="K3532" s="12">
        <v>39686</v>
      </c>
      <c r="L3532" s="12" t="s">
        <v>48</v>
      </c>
      <c r="M3532" s="13">
        <v>489</v>
      </c>
      <c r="N3532" s="11" t="s">
        <v>305</v>
      </c>
      <c r="O3532" s="11" t="s">
        <v>306</v>
      </c>
      <c r="P3532" s="11" t="s">
        <v>37</v>
      </c>
      <c r="Q3532" s="11" t="s">
        <v>30</v>
      </c>
      <c r="R3532" s="11" t="s">
        <v>17</v>
      </c>
    </row>
    <row r="3533" spans="1:18" x14ac:dyDescent="0.35">
      <c r="A3533" s="11" t="s">
        <v>13330</v>
      </c>
      <c r="B3533" s="11" t="s">
        <v>13330</v>
      </c>
      <c r="C3533" s="10" t="s">
        <v>40</v>
      </c>
      <c r="D3533" s="11" t="s">
        <v>43</v>
      </c>
      <c r="E3533" s="11" t="s">
        <v>9320</v>
      </c>
      <c r="F3533" s="11"/>
      <c r="G3533" s="11" t="s">
        <v>13331</v>
      </c>
      <c r="H3533" s="11" t="s">
        <v>13332</v>
      </c>
      <c r="I3533" s="11" t="s">
        <v>13333</v>
      </c>
      <c r="J3533" s="12">
        <v>39686</v>
      </c>
      <c r="K3533" s="12">
        <v>39686</v>
      </c>
      <c r="L3533" s="12" t="s">
        <v>48</v>
      </c>
      <c r="M3533" s="13">
        <v>175</v>
      </c>
      <c r="N3533" s="11" t="s">
        <v>305</v>
      </c>
      <c r="O3533" s="11" t="s">
        <v>306</v>
      </c>
      <c r="P3533" s="11" t="s">
        <v>37</v>
      </c>
      <c r="Q3533" s="11" t="s">
        <v>30</v>
      </c>
      <c r="R3533" s="11" t="s">
        <v>17</v>
      </c>
    </row>
    <row r="3534" spans="1:18" x14ac:dyDescent="0.35">
      <c r="A3534" s="11" t="s">
        <v>13334</v>
      </c>
      <c r="B3534" s="11" t="s">
        <v>13334</v>
      </c>
      <c r="C3534" s="10" t="s">
        <v>40</v>
      </c>
      <c r="D3534" s="11" t="s">
        <v>43</v>
      </c>
      <c r="E3534" s="11" t="s">
        <v>13335</v>
      </c>
      <c r="F3534" s="11"/>
      <c r="G3534" s="11" t="s">
        <v>13336</v>
      </c>
      <c r="H3534" s="11" t="s">
        <v>13337</v>
      </c>
      <c r="I3534" s="11" t="s">
        <v>13338</v>
      </c>
      <c r="J3534" s="12">
        <v>39686</v>
      </c>
      <c r="K3534" s="12">
        <v>39686</v>
      </c>
      <c r="L3534" s="12" t="s">
        <v>48</v>
      </c>
      <c r="M3534" s="13">
        <v>196</v>
      </c>
      <c r="N3534" s="11" t="s">
        <v>305</v>
      </c>
      <c r="O3534" s="11" t="s">
        <v>306</v>
      </c>
      <c r="P3534" s="11" t="s">
        <v>37</v>
      </c>
      <c r="Q3534" s="11" t="s">
        <v>30</v>
      </c>
      <c r="R3534" s="11" t="s">
        <v>17</v>
      </c>
    </row>
    <row r="3535" spans="1:18" x14ac:dyDescent="0.35">
      <c r="A3535" s="11" t="s">
        <v>13339</v>
      </c>
      <c r="B3535" s="11" t="s">
        <v>13339</v>
      </c>
      <c r="C3535" s="10" t="s">
        <v>40</v>
      </c>
      <c r="D3535" s="11" t="s">
        <v>43</v>
      </c>
      <c r="E3535" s="11" t="s">
        <v>9320</v>
      </c>
      <c r="F3535" s="11"/>
      <c r="G3535" s="11" t="s">
        <v>11835</v>
      </c>
      <c r="H3535" s="11" t="s">
        <v>11836</v>
      </c>
      <c r="I3535" s="11" t="s">
        <v>13340</v>
      </c>
      <c r="J3535" s="12">
        <v>39686</v>
      </c>
      <c r="K3535" s="12">
        <v>39686</v>
      </c>
      <c r="L3535" s="12" t="s">
        <v>48</v>
      </c>
      <c r="M3535" s="13">
        <v>200</v>
      </c>
      <c r="N3535" s="11" t="s">
        <v>3266</v>
      </c>
      <c r="O3535" s="11" t="s">
        <v>3267</v>
      </c>
      <c r="P3535" s="11" t="s">
        <v>37</v>
      </c>
      <c r="Q3535" s="11" t="s">
        <v>30</v>
      </c>
      <c r="R3535" s="11" t="s">
        <v>17</v>
      </c>
    </row>
    <row r="3536" spans="1:18" x14ac:dyDescent="0.35">
      <c r="A3536" s="11" t="s">
        <v>13341</v>
      </c>
      <c r="B3536" s="11" t="s">
        <v>13341</v>
      </c>
      <c r="C3536" s="10" t="s">
        <v>40</v>
      </c>
      <c r="D3536" s="11" t="s">
        <v>43</v>
      </c>
      <c r="E3536" s="11" t="s">
        <v>9320</v>
      </c>
      <c r="F3536" s="11"/>
      <c r="G3536" s="11" t="s">
        <v>12781</v>
      </c>
      <c r="H3536" s="11" t="s">
        <v>9321</v>
      </c>
      <c r="I3536" s="11" t="s">
        <v>13342</v>
      </c>
      <c r="J3536" s="12">
        <v>41089</v>
      </c>
      <c r="K3536" s="12">
        <v>41089</v>
      </c>
      <c r="L3536" s="12" t="s">
        <v>48</v>
      </c>
      <c r="M3536" s="13">
        <v>95</v>
      </c>
      <c r="N3536" s="11" t="s">
        <v>524</v>
      </c>
      <c r="O3536" s="11" t="s">
        <v>525</v>
      </c>
      <c r="P3536" s="11" t="s">
        <v>37</v>
      </c>
      <c r="Q3536" s="11" t="s">
        <v>30</v>
      </c>
      <c r="R3536" s="11" t="s">
        <v>17</v>
      </c>
    </row>
    <row r="3537" spans="1:18" x14ac:dyDescent="0.35">
      <c r="A3537" s="11" t="s">
        <v>13343</v>
      </c>
      <c r="B3537" s="11" t="s">
        <v>13343</v>
      </c>
      <c r="C3537" s="10" t="s">
        <v>40</v>
      </c>
      <c r="D3537" s="11" t="s">
        <v>43</v>
      </c>
      <c r="E3537" s="11" t="s">
        <v>9320</v>
      </c>
      <c r="F3537" s="11"/>
      <c r="G3537" s="11" t="s">
        <v>12781</v>
      </c>
      <c r="H3537" s="11" t="s">
        <v>9321</v>
      </c>
      <c r="I3537" s="11" t="s">
        <v>13344</v>
      </c>
      <c r="J3537" s="12">
        <v>41089</v>
      </c>
      <c r="K3537" s="12">
        <v>41089</v>
      </c>
      <c r="L3537" s="12" t="s">
        <v>48</v>
      </c>
      <c r="M3537" s="13">
        <v>95</v>
      </c>
      <c r="N3537" s="11" t="s">
        <v>524</v>
      </c>
      <c r="O3537" s="11" t="s">
        <v>525</v>
      </c>
      <c r="P3537" s="11" t="s">
        <v>37</v>
      </c>
      <c r="Q3537" s="11" t="s">
        <v>30</v>
      </c>
      <c r="R3537" s="11" t="s">
        <v>17</v>
      </c>
    </row>
    <row r="3538" spans="1:18" x14ac:dyDescent="0.35">
      <c r="A3538" s="11" t="s">
        <v>13345</v>
      </c>
      <c r="B3538" s="11" t="s">
        <v>13345</v>
      </c>
      <c r="C3538" s="10" t="s">
        <v>40</v>
      </c>
      <c r="D3538" s="11" t="s">
        <v>43</v>
      </c>
      <c r="E3538" s="11" t="s">
        <v>2681</v>
      </c>
      <c r="F3538" s="11"/>
      <c r="G3538" s="11" t="s">
        <v>416</v>
      </c>
      <c r="H3538" s="11" t="s">
        <v>13272</v>
      </c>
      <c r="I3538" s="11" t="s">
        <v>13346</v>
      </c>
      <c r="J3538" s="12">
        <v>41096</v>
      </c>
      <c r="K3538" s="12">
        <v>41095</v>
      </c>
      <c r="L3538" s="12" t="s">
        <v>48</v>
      </c>
      <c r="M3538" s="13">
        <v>1397</v>
      </c>
      <c r="N3538" s="11" t="s">
        <v>634</v>
      </c>
      <c r="O3538" s="11" t="s">
        <v>635</v>
      </c>
      <c r="P3538" s="11" t="s">
        <v>39</v>
      </c>
      <c r="Q3538" s="11" t="s">
        <v>30</v>
      </c>
      <c r="R3538" s="11" t="s">
        <v>17</v>
      </c>
    </row>
    <row r="3539" spans="1:18" x14ac:dyDescent="0.35">
      <c r="A3539" s="11" t="s">
        <v>13347</v>
      </c>
      <c r="B3539" s="11" t="s">
        <v>13348</v>
      </c>
      <c r="C3539" s="10" t="s">
        <v>40</v>
      </c>
      <c r="D3539" s="11" t="s">
        <v>225</v>
      </c>
      <c r="E3539" s="11" t="s">
        <v>13349</v>
      </c>
      <c r="F3539" s="11"/>
      <c r="G3539" s="11" t="s">
        <v>12349</v>
      </c>
      <c r="H3539" s="11" t="s">
        <v>13350</v>
      </c>
      <c r="I3539" s="11" t="s">
        <v>13351</v>
      </c>
      <c r="J3539" s="12">
        <v>41130</v>
      </c>
      <c r="K3539" s="12">
        <v>41130</v>
      </c>
      <c r="L3539" s="12"/>
      <c r="M3539" s="13">
        <v>0</v>
      </c>
      <c r="N3539" s="11" t="s">
        <v>278</v>
      </c>
      <c r="O3539" s="11" t="s">
        <v>279</v>
      </c>
      <c r="P3539" s="11" t="s">
        <v>37</v>
      </c>
      <c r="Q3539" s="11" t="s">
        <v>30</v>
      </c>
      <c r="R3539" s="11" t="s">
        <v>17</v>
      </c>
    </row>
    <row r="3540" spans="1:18" x14ac:dyDescent="0.35">
      <c r="A3540" s="11" t="s">
        <v>13352</v>
      </c>
      <c r="B3540" s="11" t="s">
        <v>13352</v>
      </c>
      <c r="C3540" s="10" t="s">
        <v>40</v>
      </c>
      <c r="D3540" s="11" t="s">
        <v>225</v>
      </c>
      <c r="E3540" s="11" t="s">
        <v>12257</v>
      </c>
      <c r="F3540" s="11"/>
      <c r="G3540" s="11" t="s">
        <v>10516</v>
      </c>
      <c r="H3540" s="11" t="s">
        <v>12258</v>
      </c>
      <c r="I3540" s="11" t="s">
        <v>13353</v>
      </c>
      <c r="J3540" s="12">
        <v>40805</v>
      </c>
      <c r="K3540" s="12">
        <v>40805</v>
      </c>
      <c r="L3540" s="12" t="s">
        <v>48</v>
      </c>
      <c r="M3540" s="13">
        <v>449</v>
      </c>
      <c r="N3540" s="11" t="s">
        <v>2057</v>
      </c>
      <c r="O3540" s="11" t="s">
        <v>2058</v>
      </c>
      <c r="P3540" s="11" t="s">
        <v>37</v>
      </c>
      <c r="Q3540" s="11" t="s">
        <v>30</v>
      </c>
      <c r="R3540" s="11" t="s">
        <v>17</v>
      </c>
    </row>
    <row r="3541" spans="1:18" x14ac:dyDescent="0.35">
      <c r="A3541" s="11" t="s">
        <v>13354</v>
      </c>
      <c r="B3541" s="11" t="s">
        <v>13354</v>
      </c>
      <c r="C3541" s="10" t="s">
        <v>40</v>
      </c>
      <c r="D3541" s="11" t="s">
        <v>225</v>
      </c>
      <c r="E3541" s="11" t="s">
        <v>12257</v>
      </c>
      <c r="F3541" s="11"/>
      <c r="G3541" s="11" t="s">
        <v>10516</v>
      </c>
      <c r="H3541" s="11" t="s">
        <v>12258</v>
      </c>
      <c r="I3541" s="11" t="s">
        <v>13355</v>
      </c>
      <c r="J3541" s="12">
        <v>40805</v>
      </c>
      <c r="K3541" s="12">
        <v>40805</v>
      </c>
      <c r="L3541" s="12" t="s">
        <v>48</v>
      </c>
      <c r="M3541" s="13">
        <v>449</v>
      </c>
      <c r="N3541" s="11" t="s">
        <v>2057</v>
      </c>
      <c r="O3541" s="11" t="s">
        <v>2058</v>
      </c>
      <c r="P3541" s="11" t="s">
        <v>37</v>
      </c>
      <c r="Q3541" s="11" t="s">
        <v>30</v>
      </c>
      <c r="R3541" s="11" t="s">
        <v>17</v>
      </c>
    </row>
    <row r="3542" spans="1:18" x14ac:dyDescent="0.35">
      <c r="A3542" s="11" t="s">
        <v>13356</v>
      </c>
      <c r="B3542" s="11" t="s">
        <v>13356</v>
      </c>
      <c r="C3542" s="10" t="s">
        <v>40</v>
      </c>
      <c r="D3542" s="11" t="s">
        <v>43</v>
      </c>
      <c r="E3542" s="11" t="s">
        <v>8222</v>
      </c>
      <c r="F3542" s="11"/>
      <c r="G3542" s="11" t="s">
        <v>12250</v>
      </c>
      <c r="H3542" s="11" t="s">
        <v>12251</v>
      </c>
      <c r="I3542" s="11" t="s">
        <v>13357</v>
      </c>
      <c r="J3542" s="12">
        <v>41163</v>
      </c>
      <c r="K3542" s="12">
        <v>41163</v>
      </c>
      <c r="L3542" s="12" t="s">
        <v>48</v>
      </c>
      <c r="M3542" s="13">
        <v>375</v>
      </c>
      <c r="N3542" s="11" t="s">
        <v>13358</v>
      </c>
      <c r="O3542" s="11" t="s">
        <v>13359</v>
      </c>
      <c r="P3542" s="11" t="s">
        <v>37</v>
      </c>
      <c r="Q3542" s="11" t="s">
        <v>30</v>
      </c>
      <c r="R3542" s="11" t="s">
        <v>17</v>
      </c>
    </row>
    <row r="3543" spans="1:18" x14ac:dyDescent="0.35">
      <c r="A3543" s="11" t="s">
        <v>13360</v>
      </c>
      <c r="B3543" s="11" t="s">
        <v>13360</v>
      </c>
      <c r="C3543" s="10" t="s">
        <v>40</v>
      </c>
      <c r="D3543" s="11" t="s">
        <v>43</v>
      </c>
      <c r="E3543" s="11" t="s">
        <v>13032</v>
      </c>
      <c r="F3543" s="11"/>
      <c r="G3543" s="11" t="s">
        <v>3049</v>
      </c>
      <c r="H3543" s="11" t="s">
        <v>13033</v>
      </c>
      <c r="I3543" s="11" t="s">
        <v>13361</v>
      </c>
      <c r="J3543" s="12">
        <v>42145</v>
      </c>
      <c r="K3543" s="12">
        <v>42145</v>
      </c>
      <c r="L3543" s="12" t="s">
        <v>48</v>
      </c>
      <c r="M3543" s="13">
        <v>515</v>
      </c>
      <c r="N3543" s="11" t="s">
        <v>65</v>
      </c>
      <c r="O3543" s="11" t="s">
        <v>66</v>
      </c>
      <c r="P3543" s="11" t="s">
        <v>38</v>
      </c>
      <c r="Q3543" s="11" t="s">
        <v>30</v>
      </c>
      <c r="R3543" s="11" t="s">
        <v>17</v>
      </c>
    </row>
    <row r="3544" spans="1:18" x14ac:dyDescent="0.35">
      <c r="A3544" s="11" t="s">
        <v>13362</v>
      </c>
      <c r="B3544" s="11" t="s">
        <v>13362</v>
      </c>
      <c r="C3544" s="10" t="s">
        <v>40</v>
      </c>
      <c r="D3544" s="11" t="s">
        <v>43</v>
      </c>
      <c r="E3544" s="11" t="s">
        <v>380</v>
      </c>
      <c r="F3544" s="11" t="s">
        <v>133</v>
      </c>
      <c r="G3544" s="11" t="s">
        <v>134</v>
      </c>
      <c r="H3544" s="11" t="s">
        <v>135</v>
      </c>
      <c r="I3544" s="11" t="s">
        <v>13363</v>
      </c>
      <c r="J3544" s="12">
        <v>41176</v>
      </c>
      <c r="K3544" s="12">
        <v>41176</v>
      </c>
      <c r="L3544" s="12"/>
      <c r="M3544" s="13">
        <v>4400</v>
      </c>
      <c r="N3544" s="11" t="s">
        <v>106</v>
      </c>
      <c r="O3544" s="11" t="s">
        <v>106</v>
      </c>
      <c r="P3544" s="11" t="s">
        <v>39</v>
      </c>
      <c r="Q3544" s="11" t="s">
        <v>30</v>
      </c>
      <c r="R3544" s="11" t="s">
        <v>22</v>
      </c>
    </row>
    <row r="3545" spans="1:18" x14ac:dyDescent="0.35">
      <c r="A3545" s="11" t="s">
        <v>13364</v>
      </c>
      <c r="B3545" s="11" t="s">
        <v>13364</v>
      </c>
      <c r="C3545" s="10" t="s">
        <v>40</v>
      </c>
      <c r="D3545" s="11" t="s">
        <v>43</v>
      </c>
      <c r="E3545" s="11" t="s">
        <v>13365</v>
      </c>
      <c r="F3545" s="11"/>
      <c r="G3545" s="11" t="s">
        <v>13155</v>
      </c>
      <c r="H3545" s="11" t="s">
        <v>13366</v>
      </c>
      <c r="I3545" s="11" t="s">
        <v>13367</v>
      </c>
      <c r="J3545" s="12">
        <v>41193</v>
      </c>
      <c r="K3545" s="12">
        <v>41193</v>
      </c>
      <c r="L3545" s="12"/>
      <c r="M3545" s="13">
        <v>176</v>
      </c>
      <c r="N3545" s="11" t="s">
        <v>3266</v>
      </c>
      <c r="O3545" s="11" t="s">
        <v>3267</v>
      </c>
      <c r="P3545" s="11" t="s">
        <v>37</v>
      </c>
      <c r="Q3545" s="11" t="s">
        <v>30</v>
      </c>
      <c r="R3545" s="11" t="s">
        <v>17</v>
      </c>
    </row>
    <row r="3546" spans="1:18" x14ac:dyDescent="0.35">
      <c r="A3546" s="11" t="s">
        <v>13368</v>
      </c>
      <c r="B3546" s="11" t="s">
        <v>13368</v>
      </c>
      <c r="C3546" s="10" t="s">
        <v>40</v>
      </c>
      <c r="D3546" s="11" t="s">
        <v>43</v>
      </c>
      <c r="E3546" s="11" t="s">
        <v>13369</v>
      </c>
      <c r="F3546" s="11"/>
      <c r="G3546" s="11" t="s">
        <v>1215</v>
      </c>
      <c r="H3546" s="11" t="s">
        <v>13370</v>
      </c>
      <c r="I3546" s="11" t="s">
        <v>13371</v>
      </c>
      <c r="J3546" s="12">
        <v>41200</v>
      </c>
      <c r="K3546" s="12">
        <v>41200</v>
      </c>
      <c r="L3546" s="12" t="s">
        <v>48</v>
      </c>
      <c r="M3546" s="13">
        <v>275</v>
      </c>
      <c r="N3546" s="11" t="s">
        <v>305</v>
      </c>
      <c r="O3546" s="11" t="s">
        <v>306</v>
      </c>
      <c r="P3546" s="11" t="s">
        <v>37</v>
      </c>
      <c r="Q3546" s="11" t="s">
        <v>30</v>
      </c>
      <c r="R3546" s="11" t="s">
        <v>23</v>
      </c>
    </row>
    <row r="3547" spans="1:18" x14ac:dyDescent="0.35">
      <c r="A3547" s="11" t="s">
        <v>13372</v>
      </c>
      <c r="B3547" s="11" t="s">
        <v>13372</v>
      </c>
      <c r="C3547" s="10" t="s">
        <v>40</v>
      </c>
      <c r="D3547" s="11" t="s">
        <v>43</v>
      </c>
      <c r="E3547" s="11" t="s">
        <v>1168</v>
      </c>
      <c r="F3547" s="11"/>
      <c r="G3547" s="11" t="s">
        <v>1148</v>
      </c>
      <c r="H3547" s="11" t="s">
        <v>13373</v>
      </c>
      <c r="I3547" s="11" t="s">
        <v>13374</v>
      </c>
      <c r="J3547" s="12">
        <v>41207</v>
      </c>
      <c r="K3547" s="12">
        <v>41207</v>
      </c>
      <c r="L3547" s="12"/>
      <c r="M3547" s="13">
        <v>300</v>
      </c>
      <c r="N3547" s="11" t="s">
        <v>1103</v>
      </c>
      <c r="O3547" s="11" t="s">
        <v>1104</v>
      </c>
      <c r="P3547" s="11" t="s">
        <v>37</v>
      </c>
      <c r="Q3547" s="11" t="s">
        <v>30</v>
      </c>
      <c r="R3547" s="11" t="s">
        <v>17</v>
      </c>
    </row>
    <row r="3548" spans="1:18" x14ac:dyDescent="0.35">
      <c r="A3548" s="11" t="s">
        <v>13375</v>
      </c>
      <c r="B3548" s="11" t="s">
        <v>13375</v>
      </c>
      <c r="C3548" s="10" t="s">
        <v>40</v>
      </c>
      <c r="D3548" s="11" t="s">
        <v>43</v>
      </c>
      <c r="E3548" s="11" t="s">
        <v>461</v>
      </c>
      <c r="F3548" s="11"/>
      <c r="G3548" s="11" t="s">
        <v>13376</v>
      </c>
      <c r="H3548" s="11" t="s">
        <v>13377</v>
      </c>
      <c r="I3548" s="11" t="s">
        <v>13378</v>
      </c>
      <c r="J3548" s="12">
        <v>41199</v>
      </c>
      <c r="K3548" s="12">
        <v>41199</v>
      </c>
      <c r="L3548" s="12" t="s">
        <v>48</v>
      </c>
      <c r="M3548" s="13">
        <v>200</v>
      </c>
      <c r="N3548" s="11" t="s">
        <v>65</v>
      </c>
      <c r="O3548" s="11" t="s">
        <v>66</v>
      </c>
      <c r="P3548" s="11" t="s">
        <v>37</v>
      </c>
      <c r="Q3548" s="11" t="s">
        <v>30</v>
      </c>
      <c r="R3548" s="11" t="s">
        <v>23</v>
      </c>
    </row>
    <row r="3549" spans="1:18" x14ac:dyDescent="0.35">
      <c r="A3549" s="11" t="s">
        <v>13379</v>
      </c>
      <c r="B3549" s="11" t="s">
        <v>13379</v>
      </c>
      <c r="C3549" s="10" t="s">
        <v>40</v>
      </c>
      <c r="D3549" s="11" t="s">
        <v>43</v>
      </c>
      <c r="E3549" s="11" t="s">
        <v>2138</v>
      </c>
      <c r="F3549" s="11"/>
      <c r="G3549" s="11" t="s">
        <v>2139</v>
      </c>
      <c r="H3549" s="11" t="s">
        <v>11437</v>
      </c>
      <c r="I3549" s="11" t="s">
        <v>13380</v>
      </c>
      <c r="J3549" s="12">
        <v>38718</v>
      </c>
      <c r="K3549" s="12">
        <v>38718</v>
      </c>
      <c r="L3549" s="12" t="s">
        <v>48</v>
      </c>
      <c r="M3549" s="13">
        <v>508.2</v>
      </c>
      <c r="N3549" s="11" t="s">
        <v>145</v>
      </c>
      <c r="O3549" s="11" t="s">
        <v>146</v>
      </c>
      <c r="P3549" s="11" t="s">
        <v>38</v>
      </c>
      <c r="Q3549" s="11" t="s">
        <v>30</v>
      </c>
      <c r="R3549" s="11" t="s">
        <v>17</v>
      </c>
    </row>
    <row r="3550" spans="1:18" x14ac:dyDescent="0.35">
      <c r="A3550" s="11" t="s">
        <v>13381</v>
      </c>
      <c r="B3550" s="11" t="s">
        <v>13381</v>
      </c>
      <c r="C3550" s="10" t="s">
        <v>40</v>
      </c>
      <c r="D3550" s="11" t="s">
        <v>43</v>
      </c>
      <c r="E3550" s="11" t="s">
        <v>1168</v>
      </c>
      <c r="F3550" s="11"/>
      <c r="G3550" s="11" t="s">
        <v>1148</v>
      </c>
      <c r="H3550" s="11" t="s">
        <v>1169</v>
      </c>
      <c r="I3550" s="11" t="s">
        <v>13382</v>
      </c>
      <c r="J3550" s="12">
        <v>41226</v>
      </c>
      <c r="K3550" s="12">
        <v>41226</v>
      </c>
      <c r="L3550" s="12" t="s">
        <v>48</v>
      </c>
      <c r="M3550" s="13">
        <v>300</v>
      </c>
      <c r="N3550" s="11" t="s">
        <v>1103</v>
      </c>
      <c r="O3550" s="11" t="s">
        <v>1104</v>
      </c>
      <c r="P3550" s="11" t="s">
        <v>37</v>
      </c>
      <c r="Q3550" s="11" t="s">
        <v>30</v>
      </c>
      <c r="R3550" s="11" t="s">
        <v>17</v>
      </c>
    </row>
    <row r="3551" spans="1:18" x14ac:dyDescent="0.35">
      <c r="A3551" s="11" t="s">
        <v>13383</v>
      </c>
      <c r="B3551" s="11" t="s">
        <v>13383</v>
      </c>
      <c r="C3551" s="10" t="s">
        <v>40</v>
      </c>
      <c r="D3551" s="11" t="s">
        <v>43</v>
      </c>
      <c r="E3551" s="11" t="s">
        <v>13384</v>
      </c>
      <c r="F3551" s="11"/>
      <c r="G3551" s="11" t="s">
        <v>13385</v>
      </c>
      <c r="H3551" s="11" t="s">
        <v>13386</v>
      </c>
      <c r="I3551" s="11" t="s">
        <v>13387</v>
      </c>
      <c r="J3551" s="12">
        <v>41241</v>
      </c>
      <c r="K3551" s="12">
        <v>41241</v>
      </c>
      <c r="L3551" s="12" t="s">
        <v>48</v>
      </c>
      <c r="M3551" s="13">
        <v>62</v>
      </c>
      <c r="N3551" s="11" t="s">
        <v>204</v>
      </c>
      <c r="O3551" s="11" t="s">
        <v>205</v>
      </c>
      <c r="P3551" s="11" t="s">
        <v>38</v>
      </c>
      <c r="Q3551" s="11" t="s">
        <v>30</v>
      </c>
      <c r="R3551" s="11" t="s">
        <v>17</v>
      </c>
    </row>
    <row r="3552" spans="1:18" x14ac:dyDescent="0.35">
      <c r="A3552" s="11" t="s">
        <v>13388</v>
      </c>
      <c r="B3552" s="11" t="s">
        <v>13388</v>
      </c>
      <c r="C3552" s="10" t="s">
        <v>40</v>
      </c>
      <c r="D3552" s="11" t="s">
        <v>43</v>
      </c>
      <c r="E3552" s="11" t="s">
        <v>9320</v>
      </c>
      <c r="F3552" s="11"/>
      <c r="G3552" s="11" t="s">
        <v>13155</v>
      </c>
      <c r="H3552" s="11" t="s">
        <v>13389</v>
      </c>
      <c r="I3552" s="11" t="s">
        <v>13390</v>
      </c>
      <c r="J3552" s="12">
        <v>41334</v>
      </c>
      <c r="K3552" s="12">
        <v>41334</v>
      </c>
      <c r="L3552" s="12"/>
      <c r="M3552" s="13">
        <v>189.73</v>
      </c>
      <c r="N3552" s="11" t="s">
        <v>305</v>
      </c>
      <c r="O3552" s="11" t="s">
        <v>306</v>
      </c>
      <c r="P3552" s="11" t="s">
        <v>37</v>
      </c>
      <c r="Q3552" s="11" t="s">
        <v>30</v>
      </c>
      <c r="R3552" s="11" t="s">
        <v>17</v>
      </c>
    </row>
    <row r="3553" spans="1:18" x14ac:dyDescent="0.35">
      <c r="A3553" s="11" t="s">
        <v>13391</v>
      </c>
      <c r="B3553" s="11" t="s">
        <v>13391</v>
      </c>
      <c r="C3553" s="10" t="s">
        <v>40</v>
      </c>
      <c r="D3553" s="11" t="s">
        <v>43</v>
      </c>
      <c r="E3553" s="11" t="s">
        <v>8222</v>
      </c>
      <c r="F3553" s="11"/>
      <c r="G3553" s="11" t="s">
        <v>13227</v>
      </c>
      <c r="H3553" s="11" t="s">
        <v>13228</v>
      </c>
      <c r="I3553" s="11" t="s">
        <v>13392</v>
      </c>
      <c r="J3553" s="12">
        <v>41360</v>
      </c>
      <c r="K3553" s="12">
        <v>40952</v>
      </c>
      <c r="L3553" s="12" t="s">
        <v>48</v>
      </c>
      <c r="M3553" s="13">
        <v>375</v>
      </c>
      <c r="N3553" s="11" t="s">
        <v>182</v>
      </c>
      <c r="O3553" s="11" t="s">
        <v>183</v>
      </c>
      <c r="P3553" s="11" t="s">
        <v>37</v>
      </c>
      <c r="Q3553" s="11" t="s">
        <v>30</v>
      </c>
      <c r="R3553" s="11" t="s">
        <v>17</v>
      </c>
    </row>
    <row r="3554" spans="1:18" x14ac:dyDescent="0.35">
      <c r="A3554" s="11" t="s">
        <v>13393</v>
      </c>
      <c r="B3554" s="11" t="s">
        <v>13393</v>
      </c>
      <c r="C3554" s="10" t="s">
        <v>40</v>
      </c>
      <c r="D3554" s="11" t="s">
        <v>43</v>
      </c>
      <c r="E3554" s="11" t="s">
        <v>3636</v>
      </c>
      <c r="F3554" s="11"/>
      <c r="G3554" s="11" t="s">
        <v>3613</v>
      </c>
      <c r="H3554" s="11" t="s">
        <v>3637</v>
      </c>
      <c r="I3554" s="11" t="s">
        <v>13394</v>
      </c>
      <c r="J3554" s="12">
        <v>40410</v>
      </c>
      <c r="K3554" s="12">
        <v>40410</v>
      </c>
      <c r="L3554" s="12"/>
      <c r="M3554" s="13">
        <v>2364.6999999999998</v>
      </c>
      <c r="N3554" s="11" t="s">
        <v>153</v>
      </c>
      <c r="O3554" s="11" t="s">
        <v>154</v>
      </c>
      <c r="P3554" s="11" t="s">
        <v>37</v>
      </c>
      <c r="Q3554" s="11" t="s">
        <v>30</v>
      </c>
      <c r="R3554" s="11" t="s">
        <v>23</v>
      </c>
    </row>
    <row r="3555" spans="1:18" x14ac:dyDescent="0.35">
      <c r="A3555" s="11" t="s">
        <v>13395</v>
      </c>
      <c r="B3555" s="11" t="s">
        <v>13395</v>
      </c>
      <c r="C3555" s="10" t="s">
        <v>40</v>
      </c>
      <c r="D3555" s="11" t="s">
        <v>43</v>
      </c>
      <c r="E3555" s="11" t="s">
        <v>3636</v>
      </c>
      <c r="F3555" s="11"/>
      <c r="G3555" s="11" t="s">
        <v>3613</v>
      </c>
      <c r="H3555" s="11" t="s">
        <v>3637</v>
      </c>
      <c r="I3555" s="11" t="s">
        <v>13396</v>
      </c>
      <c r="J3555" s="12">
        <v>40410</v>
      </c>
      <c r="K3555" s="12">
        <v>40410</v>
      </c>
      <c r="L3555" s="12"/>
      <c r="M3555" s="13">
        <v>2364.6999999999998</v>
      </c>
      <c r="N3555" s="11" t="s">
        <v>153</v>
      </c>
      <c r="O3555" s="11" t="s">
        <v>154</v>
      </c>
      <c r="P3555" s="11" t="s">
        <v>37</v>
      </c>
      <c r="Q3555" s="11" t="s">
        <v>30</v>
      </c>
      <c r="R3555" s="11" t="s">
        <v>23</v>
      </c>
    </row>
    <row r="3556" spans="1:18" x14ac:dyDescent="0.35">
      <c r="A3556" s="11" t="s">
        <v>13397</v>
      </c>
      <c r="B3556" s="11" t="s">
        <v>13397</v>
      </c>
      <c r="C3556" s="10" t="s">
        <v>40</v>
      </c>
      <c r="D3556" s="11" t="s">
        <v>43</v>
      </c>
      <c r="E3556" s="11" t="s">
        <v>402</v>
      </c>
      <c r="F3556" s="11" t="s">
        <v>178</v>
      </c>
      <c r="G3556" s="11" t="s">
        <v>89</v>
      </c>
      <c r="H3556" s="11" t="s">
        <v>403</v>
      </c>
      <c r="I3556" s="11" t="s">
        <v>13398</v>
      </c>
      <c r="J3556" s="12">
        <v>41375</v>
      </c>
      <c r="K3556" s="12">
        <v>41375</v>
      </c>
      <c r="L3556" s="12" t="s">
        <v>48</v>
      </c>
      <c r="M3556" s="13">
        <v>800</v>
      </c>
      <c r="N3556" s="11" t="s">
        <v>204</v>
      </c>
      <c r="O3556" s="11" t="s">
        <v>205</v>
      </c>
      <c r="P3556" s="11" t="s">
        <v>38</v>
      </c>
      <c r="Q3556" s="11" t="s">
        <v>30</v>
      </c>
      <c r="R3556" s="11" t="s">
        <v>17</v>
      </c>
    </row>
    <row r="3557" spans="1:18" x14ac:dyDescent="0.35">
      <c r="A3557" s="11" t="s">
        <v>13399</v>
      </c>
      <c r="B3557" s="11" t="s">
        <v>13400</v>
      </c>
      <c r="C3557" s="10" t="s">
        <v>40</v>
      </c>
      <c r="D3557" s="11" t="s">
        <v>43</v>
      </c>
      <c r="E3557" s="11" t="s">
        <v>2138</v>
      </c>
      <c r="F3557" s="11" t="s">
        <v>48</v>
      </c>
      <c r="G3557" s="11" t="s">
        <v>2139</v>
      </c>
      <c r="H3557" s="11" t="s">
        <v>90</v>
      </c>
      <c r="I3557" s="11" t="s">
        <v>13401</v>
      </c>
      <c r="J3557" s="12">
        <v>42542</v>
      </c>
      <c r="K3557" s="12">
        <v>42542</v>
      </c>
      <c r="L3557" s="12" t="s">
        <v>48</v>
      </c>
      <c r="M3557" s="13">
        <v>83.49</v>
      </c>
      <c r="N3557" s="11" t="s">
        <v>204</v>
      </c>
      <c r="O3557" s="11" t="s">
        <v>205</v>
      </c>
      <c r="P3557" s="11" t="s">
        <v>38</v>
      </c>
      <c r="Q3557" s="11" t="s">
        <v>30</v>
      </c>
      <c r="R3557" s="11" t="s">
        <v>17</v>
      </c>
    </row>
    <row r="3558" spans="1:18" x14ac:dyDescent="0.35">
      <c r="A3558" s="11" t="s">
        <v>13402</v>
      </c>
      <c r="B3558" s="11" t="s">
        <v>13402</v>
      </c>
      <c r="C3558" s="10" t="s">
        <v>40</v>
      </c>
      <c r="D3558" s="11" t="s">
        <v>43</v>
      </c>
      <c r="E3558" s="11" t="s">
        <v>13403</v>
      </c>
      <c r="F3558" s="11"/>
      <c r="G3558" s="11" t="s">
        <v>1418</v>
      </c>
      <c r="H3558" s="11" t="s">
        <v>13404</v>
      </c>
      <c r="I3558" s="11" t="s">
        <v>13405</v>
      </c>
      <c r="J3558" s="12">
        <v>41397</v>
      </c>
      <c r="K3558" s="12">
        <v>41397</v>
      </c>
      <c r="L3558" s="12" t="s">
        <v>48</v>
      </c>
      <c r="M3558" s="13">
        <v>900</v>
      </c>
      <c r="N3558" s="11" t="s">
        <v>516</v>
      </c>
      <c r="O3558" s="11" t="s">
        <v>517</v>
      </c>
      <c r="P3558" s="11" t="s">
        <v>39</v>
      </c>
      <c r="Q3558" s="11" t="s">
        <v>30</v>
      </c>
      <c r="R3558" s="11" t="s">
        <v>17</v>
      </c>
    </row>
    <row r="3559" spans="1:18" x14ac:dyDescent="0.35">
      <c r="A3559" s="11" t="s">
        <v>13406</v>
      </c>
      <c r="B3559" s="11" t="s">
        <v>13406</v>
      </c>
      <c r="C3559" s="10" t="s">
        <v>40</v>
      </c>
      <c r="D3559" s="11" t="s">
        <v>43</v>
      </c>
      <c r="E3559" s="11" t="s">
        <v>4597</v>
      </c>
      <c r="F3559" s="11"/>
      <c r="G3559" s="11" t="s">
        <v>1531</v>
      </c>
      <c r="H3559" s="11" t="s">
        <v>1532</v>
      </c>
      <c r="I3559" s="11" t="s">
        <v>13407</v>
      </c>
      <c r="J3559" s="12">
        <v>38240</v>
      </c>
      <c r="K3559" s="12">
        <v>38240</v>
      </c>
      <c r="L3559" s="12" t="s">
        <v>48</v>
      </c>
      <c r="M3559" s="13">
        <v>800</v>
      </c>
      <c r="N3559" s="11" t="s">
        <v>204</v>
      </c>
      <c r="O3559" s="11" t="s">
        <v>205</v>
      </c>
      <c r="P3559" s="11" t="s">
        <v>37</v>
      </c>
      <c r="Q3559" s="11" t="s">
        <v>30</v>
      </c>
      <c r="R3559" s="11" t="s">
        <v>17</v>
      </c>
    </row>
    <row r="3560" spans="1:18" x14ac:dyDescent="0.35">
      <c r="A3560" s="11" t="s">
        <v>13408</v>
      </c>
      <c r="B3560" s="11" t="s">
        <v>13408</v>
      </c>
      <c r="C3560" s="10" t="s">
        <v>40</v>
      </c>
      <c r="D3560" s="11" t="s">
        <v>43</v>
      </c>
      <c r="E3560" s="11" t="s">
        <v>13409</v>
      </c>
      <c r="F3560" s="11"/>
      <c r="G3560" s="11" t="s">
        <v>2248</v>
      </c>
      <c r="H3560" s="11" t="s">
        <v>12962</v>
      </c>
      <c r="I3560" s="11" t="s">
        <v>13410</v>
      </c>
      <c r="J3560" s="12">
        <v>41373</v>
      </c>
      <c r="K3560" s="12">
        <v>41423</v>
      </c>
      <c r="L3560" s="12" t="s">
        <v>48</v>
      </c>
      <c r="M3560" s="13">
        <v>1097.8</v>
      </c>
      <c r="N3560" s="11" t="s">
        <v>570</v>
      </c>
      <c r="O3560" s="11" t="s">
        <v>571</v>
      </c>
      <c r="P3560" s="11" t="s">
        <v>39</v>
      </c>
      <c r="Q3560" s="11" t="s">
        <v>30</v>
      </c>
      <c r="R3560" s="11" t="s">
        <v>17</v>
      </c>
    </row>
    <row r="3561" spans="1:18" x14ac:dyDescent="0.35">
      <c r="A3561" s="11" t="s">
        <v>13411</v>
      </c>
      <c r="B3561" s="11" t="s">
        <v>13411</v>
      </c>
      <c r="C3561" s="10" t="s">
        <v>40</v>
      </c>
      <c r="D3561" s="11" t="s">
        <v>43</v>
      </c>
      <c r="E3561" s="11" t="s">
        <v>12680</v>
      </c>
      <c r="F3561" s="11"/>
      <c r="G3561" s="11" t="s">
        <v>264</v>
      </c>
      <c r="H3561" s="11" t="s">
        <v>12681</v>
      </c>
      <c r="I3561" s="11" t="s">
        <v>13412</v>
      </c>
      <c r="J3561" s="12">
        <v>43234</v>
      </c>
      <c r="K3561" s="12">
        <v>41464</v>
      </c>
      <c r="L3561" s="12" t="s">
        <v>48</v>
      </c>
      <c r="M3561" s="13">
        <v>488.63</v>
      </c>
      <c r="N3561" s="11" t="s">
        <v>77</v>
      </c>
      <c r="O3561" s="11" t="s">
        <v>78</v>
      </c>
      <c r="P3561" s="11" t="s">
        <v>38</v>
      </c>
      <c r="Q3561" s="11" t="s">
        <v>30</v>
      </c>
      <c r="R3561" s="11" t="s">
        <v>17</v>
      </c>
    </row>
    <row r="3562" spans="1:18" x14ac:dyDescent="0.35">
      <c r="A3562" s="11" t="s">
        <v>13413</v>
      </c>
      <c r="B3562" s="11" t="s">
        <v>13413</v>
      </c>
      <c r="C3562" s="10" t="s">
        <v>40</v>
      </c>
      <c r="D3562" s="11" t="s">
        <v>43</v>
      </c>
      <c r="E3562" s="11" t="s">
        <v>12680</v>
      </c>
      <c r="F3562" s="11"/>
      <c r="G3562" s="11" t="s">
        <v>264</v>
      </c>
      <c r="H3562" s="11" t="s">
        <v>12681</v>
      </c>
      <c r="I3562" s="11" t="s">
        <v>13414</v>
      </c>
      <c r="J3562" s="12">
        <v>43234</v>
      </c>
      <c r="K3562" s="12">
        <v>41464</v>
      </c>
      <c r="L3562" s="12" t="s">
        <v>48</v>
      </c>
      <c r="M3562" s="13">
        <v>488.63</v>
      </c>
      <c r="N3562" s="11" t="s">
        <v>77</v>
      </c>
      <c r="O3562" s="11" t="s">
        <v>78</v>
      </c>
      <c r="P3562" s="11" t="s">
        <v>38</v>
      </c>
      <c r="Q3562" s="11" t="s">
        <v>30</v>
      </c>
      <c r="R3562" s="11" t="s">
        <v>17</v>
      </c>
    </row>
    <row r="3563" spans="1:18" x14ac:dyDescent="0.35">
      <c r="A3563" s="11" t="s">
        <v>13415</v>
      </c>
      <c r="B3563" s="11" t="s">
        <v>13415</v>
      </c>
      <c r="C3563" s="10" t="s">
        <v>40</v>
      </c>
      <c r="D3563" s="11" t="s">
        <v>43</v>
      </c>
      <c r="E3563" s="11" t="s">
        <v>12680</v>
      </c>
      <c r="F3563" s="11"/>
      <c r="G3563" s="11" t="s">
        <v>6765</v>
      </c>
      <c r="H3563" s="11" t="s">
        <v>13416</v>
      </c>
      <c r="I3563" s="11" t="s">
        <v>13417</v>
      </c>
      <c r="J3563" s="12">
        <v>41472</v>
      </c>
      <c r="K3563" s="12">
        <v>41472</v>
      </c>
      <c r="L3563" s="12" t="s">
        <v>48</v>
      </c>
      <c r="M3563" s="13">
        <v>310.00299999999999</v>
      </c>
      <c r="N3563" s="11" t="s">
        <v>77</v>
      </c>
      <c r="O3563" s="11" t="s">
        <v>78</v>
      </c>
      <c r="P3563" s="11" t="s">
        <v>37</v>
      </c>
      <c r="Q3563" s="11" t="s">
        <v>30</v>
      </c>
      <c r="R3563" s="11" t="s">
        <v>17</v>
      </c>
    </row>
    <row r="3564" spans="1:18" x14ac:dyDescent="0.35">
      <c r="A3564" s="11" t="s">
        <v>13418</v>
      </c>
      <c r="B3564" s="11" t="s">
        <v>13418</v>
      </c>
      <c r="C3564" s="10" t="s">
        <v>40</v>
      </c>
      <c r="D3564" s="11" t="s">
        <v>43</v>
      </c>
      <c r="E3564" s="11" t="s">
        <v>12680</v>
      </c>
      <c r="F3564" s="11"/>
      <c r="G3564" s="11" t="s">
        <v>6765</v>
      </c>
      <c r="H3564" s="11" t="s">
        <v>13416</v>
      </c>
      <c r="I3564" s="11" t="s">
        <v>13419</v>
      </c>
      <c r="J3564" s="12">
        <v>41472</v>
      </c>
      <c r="K3564" s="12">
        <v>41472</v>
      </c>
      <c r="L3564" s="12" t="s">
        <v>48</v>
      </c>
      <c r="M3564" s="13">
        <v>310.00299999999999</v>
      </c>
      <c r="N3564" s="11" t="s">
        <v>77</v>
      </c>
      <c r="O3564" s="11" t="s">
        <v>78</v>
      </c>
      <c r="P3564" s="11" t="s">
        <v>37</v>
      </c>
      <c r="Q3564" s="11" t="s">
        <v>30</v>
      </c>
      <c r="R3564" s="11" t="s">
        <v>17</v>
      </c>
    </row>
    <row r="3565" spans="1:18" x14ac:dyDescent="0.35">
      <c r="A3565" s="11" t="s">
        <v>13420</v>
      </c>
      <c r="B3565" s="11" t="s">
        <v>13420</v>
      </c>
      <c r="C3565" s="10" t="s">
        <v>40</v>
      </c>
      <c r="D3565" s="11" t="s">
        <v>43</v>
      </c>
      <c r="E3565" s="11" t="s">
        <v>12680</v>
      </c>
      <c r="F3565" s="11"/>
      <c r="G3565" s="11" t="s">
        <v>6765</v>
      </c>
      <c r="H3565" s="11" t="s">
        <v>13416</v>
      </c>
      <c r="I3565" s="11" t="s">
        <v>13421</v>
      </c>
      <c r="J3565" s="12">
        <v>41472</v>
      </c>
      <c r="K3565" s="12">
        <v>41472</v>
      </c>
      <c r="L3565" s="12" t="s">
        <v>48</v>
      </c>
      <c r="M3565" s="13">
        <v>310.00299999999999</v>
      </c>
      <c r="N3565" s="11" t="s">
        <v>77</v>
      </c>
      <c r="O3565" s="11" t="s">
        <v>78</v>
      </c>
      <c r="P3565" s="11" t="s">
        <v>37</v>
      </c>
      <c r="Q3565" s="11" t="s">
        <v>30</v>
      </c>
      <c r="R3565" s="11" t="s">
        <v>17</v>
      </c>
    </row>
    <row r="3566" spans="1:18" x14ac:dyDescent="0.35">
      <c r="A3566" s="11" t="s">
        <v>13422</v>
      </c>
      <c r="B3566" s="11" t="s">
        <v>13422</v>
      </c>
      <c r="C3566" s="10" t="s">
        <v>40</v>
      </c>
      <c r="D3566" s="11" t="s">
        <v>43</v>
      </c>
      <c r="E3566" s="11" t="s">
        <v>9964</v>
      </c>
      <c r="F3566" s="11"/>
      <c r="G3566" s="11" t="s">
        <v>5513</v>
      </c>
      <c r="H3566" s="11" t="s">
        <v>9965</v>
      </c>
      <c r="I3566" s="11" t="s">
        <v>48</v>
      </c>
      <c r="J3566" s="12">
        <v>38016</v>
      </c>
      <c r="K3566" s="12">
        <v>38016</v>
      </c>
      <c r="L3566" s="12" t="s">
        <v>48</v>
      </c>
      <c r="M3566" s="13">
        <v>982.05</v>
      </c>
      <c r="N3566" s="11" t="s">
        <v>562</v>
      </c>
      <c r="O3566" s="11" t="s">
        <v>563</v>
      </c>
      <c r="P3566" s="11" t="s">
        <v>38</v>
      </c>
      <c r="Q3566" s="11" t="s">
        <v>30</v>
      </c>
      <c r="R3566" s="11" t="s">
        <v>17</v>
      </c>
    </row>
    <row r="3567" spans="1:18" x14ac:dyDescent="0.35">
      <c r="A3567" s="11" t="s">
        <v>13423</v>
      </c>
      <c r="B3567" s="11" t="s">
        <v>13423</v>
      </c>
      <c r="C3567" s="10" t="s">
        <v>40</v>
      </c>
      <c r="D3567" s="11" t="s">
        <v>43</v>
      </c>
      <c r="E3567" s="11" t="s">
        <v>13424</v>
      </c>
      <c r="F3567" s="11"/>
      <c r="G3567" s="11" t="s">
        <v>9925</v>
      </c>
      <c r="H3567" s="11" t="s">
        <v>13425</v>
      </c>
      <c r="I3567" s="11" t="s">
        <v>13426</v>
      </c>
      <c r="J3567" s="12">
        <v>42809</v>
      </c>
      <c r="K3567" s="12">
        <v>41485</v>
      </c>
      <c r="L3567" s="12" t="s">
        <v>48</v>
      </c>
      <c r="M3567" s="13">
        <v>870</v>
      </c>
      <c r="N3567" s="11" t="s">
        <v>305</v>
      </c>
      <c r="O3567" s="11" t="s">
        <v>306</v>
      </c>
      <c r="P3567" s="11" t="s">
        <v>38</v>
      </c>
      <c r="Q3567" s="11" t="s">
        <v>30</v>
      </c>
      <c r="R3567" s="11" t="s">
        <v>17</v>
      </c>
    </row>
    <row r="3568" spans="1:18" x14ac:dyDescent="0.35">
      <c r="A3568" s="11" t="s">
        <v>13427</v>
      </c>
      <c r="B3568" s="11" t="s">
        <v>13427</v>
      </c>
      <c r="C3568" s="10" t="s">
        <v>40</v>
      </c>
      <c r="D3568" s="11" t="s">
        <v>43</v>
      </c>
      <c r="E3568" s="11" t="s">
        <v>12680</v>
      </c>
      <c r="F3568" s="11"/>
      <c r="G3568" s="11" t="s">
        <v>6765</v>
      </c>
      <c r="H3568" s="11" t="s">
        <v>13428</v>
      </c>
      <c r="I3568" s="11" t="s">
        <v>13429</v>
      </c>
      <c r="J3568" s="12">
        <v>41472</v>
      </c>
      <c r="K3568" s="12">
        <v>41472</v>
      </c>
      <c r="L3568" s="12" t="s">
        <v>48</v>
      </c>
      <c r="M3568" s="13">
        <v>310.00299999999999</v>
      </c>
      <c r="N3568" s="11" t="s">
        <v>77</v>
      </c>
      <c r="O3568" s="11" t="s">
        <v>78</v>
      </c>
      <c r="P3568" s="11" t="s">
        <v>37</v>
      </c>
      <c r="Q3568" s="11" t="s">
        <v>30</v>
      </c>
      <c r="R3568" s="11" t="s">
        <v>17</v>
      </c>
    </row>
    <row r="3569" spans="1:18" x14ac:dyDescent="0.35">
      <c r="A3569" s="11" t="s">
        <v>13430</v>
      </c>
      <c r="B3569" s="11" t="s">
        <v>13430</v>
      </c>
      <c r="C3569" s="10" t="s">
        <v>40</v>
      </c>
      <c r="D3569" s="11" t="s">
        <v>43</v>
      </c>
      <c r="E3569" s="11" t="s">
        <v>12680</v>
      </c>
      <c r="F3569" s="11"/>
      <c r="G3569" s="11" t="s">
        <v>6765</v>
      </c>
      <c r="H3569" s="11" t="s">
        <v>13428</v>
      </c>
      <c r="I3569" s="11" t="s">
        <v>13431</v>
      </c>
      <c r="J3569" s="12">
        <v>41472</v>
      </c>
      <c r="K3569" s="12">
        <v>41472</v>
      </c>
      <c r="L3569" s="12" t="s">
        <v>48</v>
      </c>
      <c r="M3569" s="13">
        <v>310.00299999999999</v>
      </c>
      <c r="N3569" s="11" t="s">
        <v>77</v>
      </c>
      <c r="O3569" s="11" t="s">
        <v>78</v>
      </c>
      <c r="P3569" s="11" t="s">
        <v>37</v>
      </c>
      <c r="Q3569" s="11" t="s">
        <v>30</v>
      </c>
      <c r="R3569" s="11" t="s">
        <v>17</v>
      </c>
    </row>
    <row r="3570" spans="1:18" x14ac:dyDescent="0.35">
      <c r="A3570" s="11" t="s">
        <v>13432</v>
      </c>
      <c r="B3570" s="11" t="s">
        <v>13432</v>
      </c>
      <c r="C3570" s="10" t="s">
        <v>40</v>
      </c>
      <c r="D3570" s="11" t="s">
        <v>43</v>
      </c>
      <c r="E3570" s="11" t="s">
        <v>12680</v>
      </c>
      <c r="F3570" s="11"/>
      <c r="G3570" s="11" t="s">
        <v>6765</v>
      </c>
      <c r="H3570" s="11" t="s">
        <v>13428</v>
      </c>
      <c r="I3570" s="11" t="s">
        <v>13433</v>
      </c>
      <c r="J3570" s="12">
        <v>41472</v>
      </c>
      <c r="K3570" s="12">
        <v>41472</v>
      </c>
      <c r="L3570" s="12" t="s">
        <v>48</v>
      </c>
      <c r="M3570" s="13">
        <v>310.00299999999999</v>
      </c>
      <c r="N3570" s="11" t="s">
        <v>77</v>
      </c>
      <c r="O3570" s="11" t="s">
        <v>78</v>
      </c>
      <c r="P3570" s="11" t="s">
        <v>37</v>
      </c>
      <c r="Q3570" s="11" t="s">
        <v>30</v>
      </c>
      <c r="R3570" s="11" t="s">
        <v>17</v>
      </c>
    </row>
    <row r="3571" spans="1:18" x14ac:dyDescent="0.35">
      <c r="A3571" s="11" t="s">
        <v>13434</v>
      </c>
      <c r="B3571" s="11" t="s">
        <v>13434</v>
      </c>
      <c r="C3571" s="10" t="s">
        <v>40</v>
      </c>
      <c r="D3571" s="11" t="s">
        <v>43</v>
      </c>
      <c r="E3571" s="11" t="s">
        <v>1168</v>
      </c>
      <c r="F3571" s="11"/>
      <c r="G3571" s="11" t="s">
        <v>1148</v>
      </c>
      <c r="H3571" s="11" t="s">
        <v>1169</v>
      </c>
      <c r="I3571" s="11" t="s">
        <v>13098</v>
      </c>
      <c r="J3571" s="12">
        <v>41226</v>
      </c>
      <c r="K3571" s="12">
        <v>41226</v>
      </c>
      <c r="L3571" s="12" t="s">
        <v>48</v>
      </c>
      <c r="M3571" s="13">
        <v>300</v>
      </c>
      <c r="N3571" s="11" t="s">
        <v>1103</v>
      </c>
      <c r="O3571" s="11" t="s">
        <v>1104</v>
      </c>
      <c r="P3571" s="11" t="s">
        <v>37</v>
      </c>
      <c r="Q3571" s="11" t="s">
        <v>30</v>
      </c>
      <c r="R3571" s="11" t="s">
        <v>17</v>
      </c>
    </row>
    <row r="3572" spans="1:18" x14ac:dyDescent="0.35">
      <c r="A3572" s="11" t="s">
        <v>13435</v>
      </c>
      <c r="B3572" s="11" t="s">
        <v>13436</v>
      </c>
      <c r="C3572" s="10" t="s">
        <v>40</v>
      </c>
      <c r="D3572" s="11" t="s">
        <v>43</v>
      </c>
      <c r="E3572" s="11" t="s">
        <v>13437</v>
      </c>
      <c r="F3572" s="11"/>
      <c r="G3572" s="11" t="s">
        <v>2393</v>
      </c>
      <c r="H3572" s="11" t="s">
        <v>7945</v>
      </c>
      <c r="I3572" s="11" t="s">
        <v>13438</v>
      </c>
      <c r="J3572" s="12">
        <v>39968</v>
      </c>
      <c r="K3572" s="12">
        <v>39968</v>
      </c>
      <c r="L3572" s="12" t="s">
        <v>48</v>
      </c>
      <c r="M3572" s="13">
        <v>205.99</v>
      </c>
      <c r="N3572" s="11" t="s">
        <v>1354</v>
      </c>
      <c r="O3572" s="11" t="s">
        <v>1355</v>
      </c>
      <c r="P3572" s="11" t="s">
        <v>37</v>
      </c>
      <c r="Q3572" s="11" t="s">
        <v>30</v>
      </c>
      <c r="R3572" s="11" t="s">
        <v>17</v>
      </c>
    </row>
    <row r="3573" spans="1:18" x14ac:dyDescent="0.35">
      <c r="A3573" s="11" t="s">
        <v>13439</v>
      </c>
      <c r="B3573" s="11" t="s">
        <v>13439</v>
      </c>
      <c r="C3573" s="10" t="s">
        <v>40</v>
      </c>
      <c r="D3573" s="11" t="s">
        <v>43</v>
      </c>
      <c r="E3573" s="11" t="s">
        <v>13440</v>
      </c>
      <c r="F3573" s="11"/>
      <c r="G3573" s="11" t="s">
        <v>5797</v>
      </c>
      <c r="H3573" s="11" t="s">
        <v>13441</v>
      </c>
      <c r="I3573" s="11" t="s">
        <v>13442</v>
      </c>
      <c r="J3573" s="12">
        <v>37987</v>
      </c>
      <c r="K3573" s="12">
        <v>37987</v>
      </c>
      <c r="L3573" s="12" t="s">
        <v>48</v>
      </c>
      <c r="M3573" s="13">
        <v>986.15</v>
      </c>
      <c r="N3573" s="11" t="s">
        <v>562</v>
      </c>
      <c r="O3573" s="11" t="s">
        <v>563</v>
      </c>
      <c r="P3573" s="11" t="s">
        <v>37</v>
      </c>
      <c r="Q3573" s="11" t="s">
        <v>30</v>
      </c>
      <c r="R3573" s="11" t="s">
        <v>17</v>
      </c>
    </row>
    <row r="3574" spans="1:18" x14ac:dyDescent="0.35">
      <c r="A3574" s="11" t="s">
        <v>13443</v>
      </c>
      <c r="B3574" s="11" t="s">
        <v>13443</v>
      </c>
      <c r="C3574" s="10" t="s">
        <v>40</v>
      </c>
      <c r="D3574" s="11" t="s">
        <v>43</v>
      </c>
      <c r="E3574" s="11" t="s">
        <v>12694</v>
      </c>
      <c r="F3574" s="11"/>
      <c r="G3574" s="11" t="s">
        <v>2248</v>
      </c>
      <c r="H3574" s="11" t="s">
        <v>13444</v>
      </c>
      <c r="I3574" s="11" t="s">
        <v>13445</v>
      </c>
      <c r="J3574" s="12">
        <v>39008</v>
      </c>
      <c r="K3574" s="12">
        <v>39008</v>
      </c>
      <c r="L3574" s="12" t="s">
        <v>48</v>
      </c>
      <c r="M3574" s="13">
        <v>1031</v>
      </c>
      <c r="N3574" s="11" t="s">
        <v>153</v>
      </c>
      <c r="O3574" s="11" t="s">
        <v>154</v>
      </c>
      <c r="P3574" s="11" t="s">
        <v>39</v>
      </c>
      <c r="Q3574" s="11" t="s">
        <v>30</v>
      </c>
      <c r="R3574" s="11" t="s">
        <v>17</v>
      </c>
    </row>
    <row r="3575" spans="1:18" x14ac:dyDescent="0.35">
      <c r="A3575" s="11" t="s">
        <v>13446</v>
      </c>
      <c r="B3575" s="11" t="s">
        <v>13447</v>
      </c>
      <c r="C3575" s="10" t="s">
        <v>40</v>
      </c>
      <c r="D3575" s="11" t="s">
        <v>43</v>
      </c>
      <c r="E3575" s="11" t="s">
        <v>7944</v>
      </c>
      <c r="F3575" s="11"/>
      <c r="G3575" s="11" t="s">
        <v>2393</v>
      </c>
      <c r="H3575" s="11" t="s">
        <v>7945</v>
      </c>
      <c r="I3575" s="11" t="s">
        <v>13448</v>
      </c>
      <c r="J3575" s="12">
        <v>41603</v>
      </c>
      <c r="K3575" s="12">
        <v>41603</v>
      </c>
      <c r="L3575" s="12"/>
      <c r="M3575" s="13">
        <v>205.99</v>
      </c>
      <c r="N3575" s="11" t="s">
        <v>1354</v>
      </c>
      <c r="O3575" s="11" t="s">
        <v>1355</v>
      </c>
      <c r="P3575" s="11" t="s">
        <v>37</v>
      </c>
      <c r="Q3575" s="11" t="s">
        <v>30</v>
      </c>
      <c r="R3575" s="11" t="s">
        <v>17</v>
      </c>
    </row>
    <row r="3576" spans="1:18" x14ac:dyDescent="0.35">
      <c r="A3576" s="11" t="s">
        <v>13449</v>
      </c>
      <c r="B3576" s="11" t="s">
        <v>13449</v>
      </c>
      <c r="C3576" s="10" t="s">
        <v>40</v>
      </c>
      <c r="D3576" s="11" t="s">
        <v>43</v>
      </c>
      <c r="E3576" s="11" t="s">
        <v>9320</v>
      </c>
      <c r="F3576" s="11"/>
      <c r="G3576" s="11" t="s">
        <v>13450</v>
      </c>
      <c r="H3576" s="11" t="s">
        <v>13451</v>
      </c>
      <c r="I3576" s="11" t="s">
        <v>13452</v>
      </c>
      <c r="J3576" s="12">
        <v>41625</v>
      </c>
      <c r="K3576" s="12">
        <v>41625</v>
      </c>
      <c r="L3576" s="12" t="s">
        <v>48</v>
      </c>
      <c r="M3576" s="13">
        <v>127.05</v>
      </c>
      <c r="N3576" s="11" t="s">
        <v>305</v>
      </c>
      <c r="O3576" s="11" t="s">
        <v>306</v>
      </c>
      <c r="P3576" s="11" t="s">
        <v>37</v>
      </c>
      <c r="Q3576" s="11" t="s">
        <v>30</v>
      </c>
      <c r="R3576" s="11" t="s">
        <v>17</v>
      </c>
    </row>
    <row r="3577" spans="1:18" x14ac:dyDescent="0.35">
      <c r="A3577" s="11" t="s">
        <v>13453</v>
      </c>
      <c r="B3577" s="11" t="s">
        <v>13453</v>
      </c>
      <c r="C3577" s="10" t="s">
        <v>40</v>
      </c>
      <c r="D3577" s="11" t="s">
        <v>43</v>
      </c>
      <c r="E3577" s="11" t="s">
        <v>13454</v>
      </c>
      <c r="F3577" s="11"/>
      <c r="G3577" s="11" t="s">
        <v>13455</v>
      </c>
      <c r="H3577" s="11" t="s">
        <v>13456</v>
      </c>
      <c r="I3577" s="11" t="s">
        <v>13457</v>
      </c>
      <c r="J3577" s="12">
        <v>40492</v>
      </c>
      <c r="K3577" s="12">
        <v>40492</v>
      </c>
      <c r="L3577" s="12" t="s">
        <v>48</v>
      </c>
      <c r="M3577" s="13">
        <v>680.4</v>
      </c>
      <c r="N3577" s="11" t="s">
        <v>981</v>
      </c>
      <c r="O3577" s="11" t="s">
        <v>982</v>
      </c>
      <c r="P3577" s="11" t="s">
        <v>38</v>
      </c>
      <c r="Q3577" s="11" t="s">
        <v>30</v>
      </c>
      <c r="R3577" s="11" t="s">
        <v>17</v>
      </c>
    </row>
    <row r="3578" spans="1:18" x14ac:dyDescent="0.35">
      <c r="A3578" s="11" t="s">
        <v>13458</v>
      </c>
      <c r="B3578" s="11" t="s">
        <v>13458</v>
      </c>
      <c r="C3578" s="10" t="s">
        <v>40</v>
      </c>
      <c r="D3578" s="11" t="s">
        <v>43</v>
      </c>
      <c r="E3578" s="11" t="s">
        <v>13459</v>
      </c>
      <c r="F3578" s="11" t="s">
        <v>178</v>
      </c>
      <c r="G3578" s="11" t="s">
        <v>3212</v>
      </c>
      <c r="H3578" s="11" t="s">
        <v>13460</v>
      </c>
      <c r="I3578" s="11" t="s">
        <v>13461</v>
      </c>
      <c r="J3578" s="12">
        <v>41683</v>
      </c>
      <c r="K3578" s="12">
        <v>41693</v>
      </c>
      <c r="L3578" s="12" t="s">
        <v>48</v>
      </c>
      <c r="M3578" s="13">
        <v>49.19</v>
      </c>
      <c r="N3578" s="11" t="s">
        <v>1354</v>
      </c>
      <c r="O3578" s="11" t="s">
        <v>1355</v>
      </c>
      <c r="P3578" s="11" t="s">
        <v>37</v>
      </c>
      <c r="Q3578" s="11" t="s">
        <v>30</v>
      </c>
      <c r="R3578" s="11" t="s">
        <v>17</v>
      </c>
    </row>
    <row r="3579" spans="1:18" x14ac:dyDescent="0.35">
      <c r="A3579" s="11" t="s">
        <v>13462</v>
      </c>
      <c r="B3579" s="11" t="s">
        <v>13462</v>
      </c>
      <c r="C3579" s="10" t="s">
        <v>40</v>
      </c>
      <c r="D3579" s="11" t="s">
        <v>43</v>
      </c>
      <c r="E3579" s="11" t="s">
        <v>9320</v>
      </c>
      <c r="F3579" s="11" t="s">
        <v>48</v>
      </c>
      <c r="G3579" s="11" t="s">
        <v>13155</v>
      </c>
      <c r="H3579" s="11" t="s">
        <v>13463</v>
      </c>
      <c r="I3579" s="11" t="s">
        <v>13464</v>
      </c>
      <c r="J3579" s="12">
        <v>41687</v>
      </c>
      <c r="K3579" s="12">
        <v>41687</v>
      </c>
      <c r="L3579" s="12" t="s">
        <v>48</v>
      </c>
      <c r="M3579" s="13">
        <v>119.31</v>
      </c>
      <c r="N3579" s="11" t="s">
        <v>10512</v>
      </c>
      <c r="O3579" s="11" t="s">
        <v>10513</v>
      </c>
      <c r="P3579" s="11" t="s">
        <v>37</v>
      </c>
      <c r="Q3579" s="11" t="s">
        <v>30</v>
      </c>
      <c r="R3579" s="11" t="s">
        <v>17</v>
      </c>
    </row>
    <row r="3580" spans="1:18" x14ac:dyDescent="0.35">
      <c r="A3580" s="11" t="s">
        <v>13465</v>
      </c>
      <c r="B3580" s="11" t="s">
        <v>13465</v>
      </c>
      <c r="C3580" s="10" t="s">
        <v>40</v>
      </c>
      <c r="D3580" s="11" t="s">
        <v>43</v>
      </c>
      <c r="E3580" s="11" t="s">
        <v>13466</v>
      </c>
      <c r="F3580" s="11"/>
      <c r="G3580" s="11" t="s">
        <v>502</v>
      </c>
      <c r="H3580" s="11" t="s">
        <v>13467</v>
      </c>
      <c r="I3580" s="11" t="s">
        <v>13468</v>
      </c>
      <c r="J3580" s="12">
        <v>41304</v>
      </c>
      <c r="K3580" s="12">
        <v>41304</v>
      </c>
      <c r="L3580" s="12"/>
      <c r="M3580" s="13">
        <v>15094.75</v>
      </c>
      <c r="N3580" s="11" t="s">
        <v>99</v>
      </c>
      <c r="O3580" s="11" t="s">
        <v>100</v>
      </c>
      <c r="P3580" s="11" t="s">
        <v>37</v>
      </c>
      <c r="Q3580" s="11" t="s">
        <v>30</v>
      </c>
      <c r="R3580" s="11" t="s">
        <v>17</v>
      </c>
    </row>
    <row r="3581" spans="1:18" x14ac:dyDescent="0.35">
      <c r="A3581" s="11" t="s">
        <v>13469</v>
      </c>
      <c r="B3581" s="11" t="s">
        <v>13469</v>
      </c>
      <c r="C3581" s="10" t="s">
        <v>40</v>
      </c>
      <c r="D3581" s="11" t="s">
        <v>43</v>
      </c>
      <c r="E3581" s="11" t="s">
        <v>11581</v>
      </c>
      <c r="F3581" s="11"/>
      <c r="G3581" s="11" t="s">
        <v>483</v>
      </c>
      <c r="H3581" s="11" t="s">
        <v>11582</v>
      </c>
      <c r="I3581" s="11" t="s">
        <v>13470</v>
      </c>
      <c r="J3581" s="12">
        <v>38506</v>
      </c>
      <c r="K3581" s="12">
        <v>38506</v>
      </c>
      <c r="L3581" s="12" t="s">
        <v>48</v>
      </c>
      <c r="M3581" s="13">
        <v>1008.1</v>
      </c>
      <c r="N3581" s="11" t="s">
        <v>305</v>
      </c>
      <c r="O3581" s="11" t="s">
        <v>306</v>
      </c>
      <c r="P3581" s="11" t="s">
        <v>38</v>
      </c>
      <c r="Q3581" s="11" t="s">
        <v>30</v>
      </c>
      <c r="R3581" s="11" t="s">
        <v>17</v>
      </c>
    </row>
    <row r="3582" spans="1:18" x14ac:dyDescent="0.35">
      <c r="A3582" s="11" t="s">
        <v>13471</v>
      </c>
      <c r="B3582" s="11" t="s">
        <v>13471</v>
      </c>
      <c r="C3582" s="10" t="s">
        <v>40</v>
      </c>
      <c r="D3582" s="11" t="s">
        <v>43</v>
      </c>
      <c r="E3582" s="11" t="s">
        <v>12961</v>
      </c>
      <c r="F3582" s="11"/>
      <c r="G3582" s="11" t="s">
        <v>2248</v>
      </c>
      <c r="H3582" s="11" t="s">
        <v>13472</v>
      </c>
      <c r="I3582" s="11" t="s">
        <v>13473</v>
      </c>
      <c r="J3582" s="12">
        <v>41738</v>
      </c>
      <c r="K3582" s="12">
        <v>41739</v>
      </c>
      <c r="L3582" s="12" t="s">
        <v>48</v>
      </c>
      <c r="M3582" s="13">
        <v>1307.9000000000001</v>
      </c>
      <c r="N3582" s="11" t="s">
        <v>570</v>
      </c>
      <c r="O3582" s="11" t="s">
        <v>571</v>
      </c>
      <c r="P3582" s="11" t="s">
        <v>39</v>
      </c>
      <c r="Q3582" s="11" t="s">
        <v>30</v>
      </c>
      <c r="R3582" s="11" t="s">
        <v>17</v>
      </c>
    </row>
    <row r="3583" spans="1:18" x14ac:dyDescent="0.35">
      <c r="A3583" s="11" t="s">
        <v>13474</v>
      </c>
      <c r="B3583" s="11" t="s">
        <v>13474</v>
      </c>
      <c r="C3583" s="10" t="s">
        <v>40</v>
      </c>
      <c r="D3583" s="11" t="s">
        <v>43</v>
      </c>
      <c r="E3583" s="11" t="s">
        <v>13039</v>
      </c>
      <c r="F3583" s="11"/>
      <c r="G3583" s="11" t="s">
        <v>13385</v>
      </c>
      <c r="H3583" s="11" t="s">
        <v>13386</v>
      </c>
      <c r="I3583" s="11" t="s">
        <v>13475</v>
      </c>
      <c r="J3583" s="12">
        <v>41649</v>
      </c>
      <c r="K3583" s="12">
        <v>41649</v>
      </c>
      <c r="L3583" s="12" t="s">
        <v>48</v>
      </c>
      <c r="M3583" s="13">
        <v>62</v>
      </c>
      <c r="N3583" s="11" t="s">
        <v>543</v>
      </c>
      <c r="O3583" s="11" t="s">
        <v>544</v>
      </c>
      <c r="P3583" s="11" t="s">
        <v>37</v>
      </c>
      <c r="Q3583" s="11" t="s">
        <v>30</v>
      </c>
      <c r="R3583" s="11" t="s">
        <v>17</v>
      </c>
    </row>
    <row r="3584" spans="1:18" x14ac:dyDescent="0.35">
      <c r="A3584" s="11" t="s">
        <v>13476</v>
      </c>
      <c r="B3584" s="11" t="s">
        <v>13476</v>
      </c>
      <c r="C3584" s="10" t="s">
        <v>40</v>
      </c>
      <c r="D3584" s="11" t="s">
        <v>43</v>
      </c>
      <c r="E3584" s="11" t="s">
        <v>13039</v>
      </c>
      <c r="F3584" s="11"/>
      <c r="G3584" s="11" t="s">
        <v>13477</v>
      </c>
      <c r="H3584" s="11" t="s">
        <v>48</v>
      </c>
      <c r="I3584" s="11" t="s">
        <v>13478</v>
      </c>
      <c r="J3584" s="12">
        <v>41649</v>
      </c>
      <c r="K3584" s="12">
        <v>41649</v>
      </c>
      <c r="L3584" s="12" t="s">
        <v>48</v>
      </c>
      <c r="M3584" s="13">
        <v>62</v>
      </c>
      <c r="N3584" s="11" t="s">
        <v>543</v>
      </c>
      <c r="O3584" s="11" t="s">
        <v>544</v>
      </c>
      <c r="P3584" s="11" t="s">
        <v>37</v>
      </c>
      <c r="Q3584" s="11" t="s">
        <v>30</v>
      </c>
      <c r="R3584" s="11" t="s">
        <v>17</v>
      </c>
    </row>
    <row r="3585" spans="1:18" x14ac:dyDescent="0.35">
      <c r="A3585" s="11" t="s">
        <v>13479</v>
      </c>
      <c r="B3585" s="11" t="s">
        <v>13479</v>
      </c>
      <c r="C3585" s="10" t="s">
        <v>40</v>
      </c>
      <c r="D3585" s="11" t="s">
        <v>43</v>
      </c>
      <c r="E3585" s="11" t="s">
        <v>8222</v>
      </c>
      <c r="F3585" s="11"/>
      <c r="G3585" s="11" t="s">
        <v>13227</v>
      </c>
      <c r="H3585" s="11" t="s">
        <v>13228</v>
      </c>
      <c r="I3585" s="11" t="s">
        <v>13480</v>
      </c>
      <c r="J3585" s="12">
        <v>41757</v>
      </c>
      <c r="K3585" s="12">
        <v>41754</v>
      </c>
      <c r="L3585" s="12" t="s">
        <v>48</v>
      </c>
      <c r="M3585" s="13">
        <v>375</v>
      </c>
      <c r="N3585" s="11" t="s">
        <v>360</v>
      </c>
      <c r="O3585" s="11" t="s">
        <v>361</v>
      </c>
      <c r="P3585" s="11" t="s">
        <v>37</v>
      </c>
      <c r="Q3585" s="11" t="s">
        <v>30</v>
      </c>
      <c r="R3585" s="11" t="s">
        <v>17</v>
      </c>
    </row>
    <row r="3586" spans="1:18" x14ac:dyDescent="0.35">
      <c r="A3586" s="11" t="s">
        <v>13481</v>
      </c>
      <c r="B3586" s="11" t="s">
        <v>13481</v>
      </c>
      <c r="C3586" s="10" t="s">
        <v>40</v>
      </c>
      <c r="D3586" s="11" t="s">
        <v>43</v>
      </c>
      <c r="E3586" s="11" t="s">
        <v>566</v>
      </c>
      <c r="F3586" s="11"/>
      <c r="G3586" s="11" t="s">
        <v>6927</v>
      </c>
      <c r="H3586" s="11" t="s">
        <v>11313</v>
      </c>
      <c r="I3586" s="11" t="s">
        <v>13482</v>
      </c>
      <c r="J3586" s="12">
        <v>41759</v>
      </c>
      <c r="K3586" s="12">
        <v>41759</v>
      </c>
      <c r="L3586" s="12" t="s">
        <v>48</v>
      </c>
      <c r="M3586" s="13">
        <v>7800</v>
      </c>
      <c r="N3586" s="11" t="s">
        <v>288</v>
      </c>
      <c r="O3586" s="11" t="s">
        <v>289</v>
      </c>
      <c r="P3586" s="11" t="s">
        <v>39</v>
      </c>
      <c r="Q3586" s="11" t="s">
        <v>30</v>
      </c>
      <c r="R3586" s="11" t="s">
        <v>17</v>
      </c>
    </row>
    <row r="3587" spans="1:18" x14ac:dyDescent="0.35">
      <c r="A3587" s="11" t="s">
        <v>13483</v>
      </c>
      <c r="B3587" s="11" t="s">
        <v>13483</v>
      </c>
      <c r="C3587" s="10" t="s">
        <v>40</v>
      </c>
      <c r="D3587" s="11" t="s">
        <v>43</v>
      </c>
      <c r="E3587" s="11" t="s">
        <v>13484</v>
      </c>
      <c r="F3587" s="11" t="s">
        <v>178</v>
      </c>
      <c r="G3587" s="11" t="s">
        <v>13235</v>
      </c>
      <c r="H3587" s="11" t="s">
        <v>13485</v>
      </c>
      <c r="I3587" s="11" t="s">
        <v>13486</v>
      </c>
      <c r="J3587" s="12">
        <v>41764</v>
      </c>
      <c r="K3587" s="12">
        <v>41764</v>
      </c>
      <c r="L3587" s="12" t="s">
        <v>48</v>
      </c>
      <c r="M3587" s="13">
        <v>29</v>
      </c>
      <c r="N3587" s="11" t="s">
        <v>354</v>
      </c>
      <c r="O3587" s="11" t="s">
        <v>355</v>
      </c>
      <c r="P3587" s="11" t="s">
        <v>38</v>
      </c>
      <c r="Q3587" s="11" t="s">
        <v>30</v>
      </c>
      <c r="R3587" s="11" t="s">
        <v>17</v>
      </c>
    </row>
    <row r="3588" spans="1:18" x14ac:dyDescent="0.35">
      <c r="A3588" s="11" t="s">
        <v>13487</v>
      </c>
      <c r="B3588" s="11" t="s">
        <v>13487</v>
      </c>
      <c r="C3588" s="10" t="s">
        <v>40</v>
      </c>
      <c r="D3588" s="11" t="s">
        <v>43</v>
      </c>
      <c r="E3588" s="11" t="s">
        <v>13459</v>
      </c>
      <c r="F3588" s="11" t="s">
        <v>178</v>
      </c>
      <c r="G3588" s="11" t="s">
        <v>3212</v>
      </c>
      <c r="H3588" s="11" t="s">
        <v>13460</v>
      </c>
      <c r="I3588" s="11" t="s">
        <v>13488</v>
      </c>
      <c r="J3588" s="12">
        <v>41683</v>
      </c>
      <c r="K3588" s="12">
        <v>41693</v>
      </c>
      <c r="L3588" s="12" t="s">
        <v>48</v>
      </c>
      <c r="M3588" s="13">
        <v>49.19</v>
      </c>
      <c r="N3588" s="11" t="s">
        <v>891</v>
      </c>
      <c r="O3588" s="11" t="s">
        <v>892</v>
      </c>
      <c r="P3588" s="11" t="s">
        <v>37</v>
      </c>
      <c r="Q3588" s="11" t="s">
        <v>30</v>
      </c>
      <c r="R3588" s="11" t="s">
        <v>17</v>
      </c>
    </row>
    <row r="3589" spans="1:18" x14ac:dyDescent="0.35">
      <c r="A3589" s="11" t="s">
        <v>13489</v>
      </c>
      <c r="B3589" s="11" t="s">
        <v>13489</v>
      </c>
      <c r="C3589" s="10" t="s">
        <v>40</v>
      </c>
      <c r="D3589" s="11" t="s">
        <v>43</v>
      </c>
      <c r="E3589" s="11" t="s">
        <v>1599</v>
      </c>
      <c r="F3589" s="11"/>
      <c r="G3589" s="11" t="s">
        <v>111</v>
      </c>
      <c r="H3589" s="11" t="s">
        <v>13490</v>
      </c>
      <c r="I3589" s="11" t="s">
        <v>13491</v>
      </c>
      <c r="J3589" s="12">
        <v>41780</v>
      </c>
      <c r="K3589" s="12">
        <v>41780</v>
      </c>
      <c r="L3589" s="12"/>
      <c r="M3589" s="13">
        <v>1521.72</v>
      </c>
      <c r="N3589" s="11" t="s">
        <v>810</v>
      </c>
      <c r="O3589" s="11" t="s">
        <v>811</v>
      </c>
      <c r="P3589" s="11" t="s">
        <v>38</v>
      </c>
      <c r="Q3589" s="11" t="s">
        <v>30</v>
      </c>
      <c r="R3589" s="11" t="s">
        <v>17</v>
      </c>
    </row>
    <row r="3590" spans="1:18" x14ac:dyDescent="0.35">
      <c r="A3590" s="11" t="s">
        <v>13492</v>
      </c>
      <c r="B3590" s="11" t="s">
        <v>13492</v>
      </c>
      <c r="C3590" s="10" t="s">
        <v>40</v>
      </c>
      <c r="D3590" s="11" t="s">
        <v>43</v>
      </c>
      <c r="E3590" s="11" t="s">
        <v>6764</v>
      </c>
      <c r="F3590" s="11"/>
      <c r="G3590" s="11" t="s">
        <v>13493</v>
      </c>
      <c r="H3590" s="11" t="s">
        <v>13494</v>
      </c>
      <c r="I3590" s="11" t="s">
        <v>13495</v>
      </c>
      <c r="J3590" s="12">
        <v>40220</v>
      </c>
      <c r="K3590" s="12">
        <v>40220</v>
      </c>
      <c r="L3590" s="12" t="s">
        <v>48</v>
      </c>
      <c r="M3590" s="13">
        <v>2195.5300000000002</v>
      </c>
      <c r="N3590" s="11" t="s">
        <v>267</v>
      </c>
      <c r="O3590" s="11" t="s">
        <v>268</v>
      </c>
      <c r="P3590" s="11" t="s">
        <v>39</v>
      </c>
      <c r="Q3590" s="11" t="s">
        <v>30</v>
      </c>
      <c r="R3590" s="11" t="s">
        <v>17</v>
      </c>
    </row>
    <row r="3591" spans="1:18" x14ac:dyDescent="0.35">
      <c r="A3591" s="11" t="s">
        <v>13496</v>
      </c>
      <c r="B3591" s="11" t="s">
        <v>13496</v>
      </c>
      <c r="C3591" s="10" t="s">
        <v>40</v>
      </c>
      <c r="D3591" s="11" t="s">
        <v>43</v>
      </c>
      <c r="E3591" s="11" t="s">
        <v>13497</v>
      </c>
      <c r="F3591" s="11"/>
      <c r="G3591" s="11" t="s">
        <v>13498</v>
      </c>
      <c r="H3591" s="11" t="s">
        <v>13499</v>
      </c>
      <c r="I3591" s="11" t="s">
        <v>13500</v>
      </c>
      <c r="J3591" s="12">
        <v>41243</v>
      </c>
      <c r="K3591" s="12">
        <v>41243</v>
      </c>
      <c r="L3591" s="12"/>
      <c r="M3591" s="13">
        <v>123.86</v>
      </c>
      <c r="N3591" s="11" t="s">
        <v>153</v>
      </c>
      <c r="O3591" s="11" t="s">
        <v>154</v>
      </c>
      <c r="P3591" s="11" t="s">
        <v>38</v>
      </c>
      <c r="Q3591" s="11" t="s">
        <v>30</v>
      </c>
      <c r="R3591" s="11" t="s">
        <v>17</v>
      </c>
    </row>
    <row r="3592" spans="1:18" x14ac:dyDescent="0.35">
      <c r="A3592" s="11" t="s">
        <v>13501</v>
      </c>
      <c r="B3592" s="11" t="s">
        <v>13501</v>
      </c>
      <c r="C3592" s="10" t="s">
        <v>40</v>
      </c>
      <c r="D3592" s="11" t="s">
        <v>43</v>
      </c>
      <c r="E3592" s="11" t="s">
        <v>13502</v>
      </c>
      <c r="F3592" s="11"/>
      <c r="G3592" s="11" t="s">
        <v>6765</v>
      </c>
      <c r="H3592" s="11" t="s">
        <v>13503</v>
      </c>
      <c r="I3592" s="11" t="s">
        <v>13504</v>
      </c>
      <c r="J3592" s="12">
        <v>41816</v>
      </c>
      <c r="K3592" s="12">
        <v>41816</v>
      </c>
      <c r="L3592" s="12" t="s">
        <v>48</v>
      </c>
      <c r="M3592" s="13">
        <v>914.76</v>
      </c>
      <c r="N3592" s="11" t="s">
        <v>1103</v>
      </c>
      <c r="O3592" s="11" t="s">
        <v>1104</v>
      </c>
      <c r="P3592" s="11" t="s">
        <v>39</v>
      </c>
      <c r="Q3592" s="11" t="s">
        <v>30</v>
      </c>
      <c r="R3592" s="11" t="s">
        <v>17</v>
      </c>
    </row>
    <row r="3593" spans="1:18" x14ac:dyDescent="0.35">
      <c r="A3593" s="11" t="s">
        <v>13505</v>
      </c>
      <c r="B3593" s="11" t="s">
        <v>13505</v>
      </c>
      <c r="C3593" s="10" t="s">
        <v>40</v>
      </c>
      <c r="D3593" s="11" t="s">
        <v>43</v>
      </c>
      <c r="E3593" s="11" t="s">
        <v>13506</v>
      </c>
      <c r="F3593" s="11"/>
      <c r="G3593" s="11" t="s">
        <v>264</v>
      </c>
      <c r="H3593" s="11" t="s">
        <v>13507</v>
      </c>
      <c r="I3593" s="11" t="s">
        <v>13508</v>
      </c>
      <c r="J3593" s="12">
        <v>41852</v>
      </c>
      <c r="K3593" s="12">
        <v>41869</v>
      </c>
      <c r="L3593" s="12" t="s">
        <v>48</v>
      </c>
      <c r="M3593" s="13">
        <v>2852.85</v>
      </c>
      <c r="N3593" s="11" t="s">
        <v>1008</v>
      </c>
      <c r="O3593" s="11" t="s">
        <v>1009</v>
      </c>
      <c r="P3593" s="11" t="s">
        <v>39</v>
      </c>
      <c r="Q3593" s="11" t="s">
        <v>30</v>
      </c>
      <c r="R3593" s="11" t="s">
        <v>17</v>
      </c>
    </row>
    <row r="3594" spans="1:18" x14ac:dyDescent="0.35">
      <c r="A3594" s="11" t="s">
        <v>13509</v>
      </c>
      <c r="B3594" s="11" t="s">
        <v>13509</v>
      </c>
      <c r="C3594" s="10" t="s">
        <v>40</v>
      </c>
      <c r="D3594" s="11" t="s">
        <v>43</v>
      </c>
      <c r="E3594" s="11" t="s">
        <v>12961</v>
      </c>
      <c r="F3594" s="11"/>
      <c r="G3594" s="11" t="s">
        <v>2248</v>
      </c>
      <c r="H3594" s="11" t="s">
        <v>13510</v>
      </c>
      <c r="I3594" s="11" t="s">
        <v>13511</v>
      </c>
      <c r="J3594" s="12">
        <v>41900</v>
      </c>
      <c r="K3594" s="12">
        <v>41901</v>
      </c>
      <c r="L3594" s="12" t="s">
        <v>48</v>
      </c>
      <c r="M3594" s="13">
        <v>1307.9000000000001</v>
      </c>
      <c r="N3594" s="11" t="s">
        <v>570</v>
      </c>
      <c r="O3594" s="11" t="s">
        <v>571</v>
      </c>
      <c r="P3594" s="11" t="s">
        <v>39</v>
      </c>
      <c r="Q3594" s="11" t="s">
        <v>30</v>
      </c>
      <c r="R3594" s="11" t="s">
        <v>17</v>
      </c>
    </row>
    <row r="3595" spans="1:18" x14ac:dyDescent="0.35">
      <c r="A3595" s="11" t="s">
        <v>13512</v>
      </c>
      <c r="B3595" s="11" t="s">
        <v>13512</v>
      </c>
      <c r="C3595" s="10" t="s">
        <v>40</v>
      </c>
      <c r="D3595" s="11" t="s">
        <v>43</v>
      </c>
      <c r="E3595" s="11" t="s">
        <v>461</v>
      </c>
      <c r="F3595" s="11"/>
      <c r="G3595" s="11" t="s">
        <v>462</v>
      </c>
      <c r="H3595" s="11" t="s">
        <v>700</v>
      </c>
      <c r="I3595" s="11" t="s">
        <v>13513</v>
      </c>
      <c r="J3595" s="12">
        <v>41898</v>
      </c>
      <c r="K3595" s="12">
        <v>41901</v>
      </c>
      <c r="L3595" s="12" t="s">
        <v>48</v>
      </c>
      <c r="M3595" s="13">
        <v>198</v>
      </c>
      <c r="N3595" s="11" t="s">
        <v>465</v>
      </c>
      <c r="O3595" s="11" t="s">
        <v>466</v>
      </c>
      <c r="P3595" s="11" t="s">
        <v>37</v>
      </c>
      <c r="Q3595" s="11" t="s">
        <v>30</v>
      </c>
      <c r="R3595" s="11" t="s">
        <v>17</v>
      </c>
    </row>
    <row r="3596" spans="1:18" x14ac:dyDescent="0.35">
      <c r="A3596" s="11" t="s">
        <v>13514</v>
      </c>
      <c r="B3596" s="11" t="s">
        <v>13514</v>
      </c>
      <c r="C3596" s="10" t="s">
        <v>40</v>
      </c>
      <c r="D3596" s="11" t="s">
        <v>43</v>
      </c>
      <c r="E3596" s="11" t="s">
        <v>5030</v>
      </c>
      <c r="F3596" s="11"/>
      <c r="G3596" s="11" t="s">
        <v>5031</v>
      </c>
      <c r="H3596" s="11" t="s">
        <v>5032</v>
      </c>
      <c r="I3596" s="11" t="s">
        <v>13515</v>
      </c>
      <c r="J3596" s="12">
        <v>41920</v>
      </c>
      <c r="K3596" s="12">
        <v>41920</v>
      </c>
      <c r="L3596" s="12" t="s">
        <v>48</v>
      </c>
      <c r="M3596" s="13">
        <v>119.79</v>
      </c>
      <c r="N3596" s="11" t="s">
        <v>145</v>
      </c>
      <c r="O3596" s="11" t="s">
        <v>146</v>
      </c>
      <c r="P3596" s="11" t="s">
        <v>37</v>
      </c>
      <c r="Q3596" s="11" t="s">
        <v>30</v>
      </c>
      <c r="R3596" s="11" t="s">
        <v>17</v>
      </c>
    </row>
    <row r="3597" spans="1:18" x14ac:dyDescent="0.35">
      <c r="A3597" s="11" t="s">
        <v>13516</v>
      </c>
      <c r="B3597" s="11" t="s">
        <v>13516</v>
      </c>
      <c r="C3597" s="10" t="s">
        <v>40</v>
      </c>
      <c r="D3597" s="11" t="s">
        <v>43</v>
      </c>
      <c r="E3597" s="11" t="s">
        <v>11834</v>
      </c>
      <c r="F3597" s="11"/>
      <c r="G3597" s="11" t="s">
        <v>11835</v>
      </c>
      <c r="H3597" s="11" t="s">
        <v>12992</v>
      </c>
      <c r="I3597" s="11" t="s">
        <v>13517</v>
      </c>
      <c r="J3597" s="12">
        <v>39082</v>
      </c>
      <c r="K3597" s="12">
        <v>39082</v>
      </c>
      <c r="L3597" s="12" t="s">
        <v>48</v>
      </c>
      <c r="M3597" s="13">
        <v>163</v>
      </c>
      <c r="N3597" s="11" t="s">
        <v>434</v>
      </c>
      <c r="O3597" s="11" t="s">
        <v>435</v>
      </c>
      <c r="P3597" s="11" t="s">
        <v>37</v>
      </c>
      <c r="Q3597" s="11" t="s">
        <v>30</v>
      </c>
      <c r="R3597" s="11" t="s">
        <v>17</v>
      </c>
    </row>
    <row r="3598" spans="1:18" x14ac:dyDescent="0.35">
      <c r="A3598" s="11" t="s">
        <v>13518</v>
      </c>
      <c r="B3598" s="11" t="s">
        <v>13518</v>
      </c>
      <c r="C3598" s="10" t="s">
        <v>40</v>
      </c>
      <c r="D3598" s="11" t="s">
        <v>43</v>
      </c>
      <c r="E3598" s="11" t="s">
        <v>11834</v>
      </c>
      <c r="F3598" s="11"/>
      <c r="G3598" s="11" t="s">
        <v>11835</v>
      </c>
      <c r="H3598" s="11" t="s">
        <v>13519</v>
      </c>
      <c r="I3598" s="11" t="s">
        <v>13520</v>
      </c>
      <c r="J3598" s="12">
        <v>39082</v>
      </c>
      <c r="K3598" s="12">
        <v>39082</v>
      </c>
      <c r="L3598" s="12" t="s">
        <v>48</v>
      </c>
      <c r="M3598" s="13">
        <v>163</v>
      </c>
      <c r="N3598" s="11" t="s">
        <v>305</v>
      </c>
      <c r="O3598" s="11" t="s">
        <v>306</v>
      </c>
      <c r="P3598" s="11" t="s">
        <v>37</v>
      </c>
      <c r="Q3598" s="11" t="s">
        <v>30</v>
      </c>
      <c r="R3598" s="11" t="s">
        <v>17</v>
      </c>
    </row>
    <row r="3599" spans="1:18" x14ac:dyDescent="0.35">
      <c r="A3599" s="11" t="s">
        <v>13521</v>
      </c>
      <c r="B3599" s="11" t="s">
        <v>13521</v>
      </c>
      <c r="C3599" s="10" t="s">
        <v>40</v>
      </c>
      <c r="D3599" s="11" t="s">
        <v>43</v>
      </c>
      <c r="E3599" s="11" t="s">
        <v>11834</v>
      </c>
      <c r="F3599" s="11"/>
      <c r="G3599" s="11" t="s">
        <v>11835</v>
      </c>
      <c r="H3599" s="11" t="s">
        <v>13522</v>
      </c>
      <c r="I3599" s="11" t="s">
        <v>13523</v>
      </c>
      <c r="J3599" s="12">
        <v>39082</v>
      </c>
      <c r="K3599" s="12">
        <v>39082</v>
      </c>
      <c r="L3599" s="12" t="s">
        <v>48</v>
      </c>
      <c r="M3599" s="13">
        <v>163</v>
      </c>
      <c r="N3599" s="11" t="s">
        <v>305</v>
      </c>
      <c r="O3599" s="11" t="s">
        <v>306</v>
      </c>
      <c r="P3599" s="11" t="s">
        <v>37</v>
      </c>
      <c r="Q3599" s="11" t="s">
        <v>30</v>
      </c>
      <c r="R3599" s="11" t="s">
        <v>17</v>
      </c>
    </row>
    <row r="3600" spans="1:18" x14ac:dyDescent="0.35">
      <c r="A3600" s="11" t="s">
        <v>13524</v>
      </c>
      <c r="B3600" s="11" t="s">
        <v>13524</v>
      </c>
      <c r="C3600" s="10" t="s">
        <v>40</v>
      </c>
      <c r="D3600" s="11" t="s">
        <v>43</v>
      </c>
      <c r="E3600" s="11" t="s">
        <v>1256</v>
      </c>
      <c r="F3600" s="11"/>
      <c r="G3600" s="11" t="s">
        <v>9773</v>
      </c>
      <c r="H3600" s="11" t="s">
        <v>13525</v>
      </c>
      <c r="I3600" s="11" t="s">
        <v>13526</v>
      </c>
      <c r="J3600" s="12">
        <v>41940</v>
      </c>
      <c r="K3600" s="12">
        <v>41942</v>
      </c>
      <c r="L3600" s="12" t="s">
        <v>48</v>
      </c>
      <c r="M3600" s="13">
        <v>94.38</v>
      </c>
      <c r="N3600" s="11" t="s">
        <v>1245</v>
      </c>
      <c r="O3600" s="11" t="s">
        <v>1246</v>
      </c>
      <c r="P3600" s="11" t="s">
        <v>37</v>
      </c>
      <c r="Q3600" s="11" t="s">
        <v>30</v>
      </c>
      <c r="R3600" s="11" t="s">
        <v>17</v>
      </c>
    </row>
    <row r="3601" spans="1:18" x14ac:dyDescent="0.35">
      <c r="A3601" s="11" t="s">
        <v>13527</v>
      </c>
      <c r="B3601" s="11" t="s">
        <v>13527</v>
      </c>
      <c r="C3601" s="10" t="s">
        <v>40</v>
      </c>
      <c r="D3601" s="11" t="s">
        <v>43</v>
      </c>
      <c r="E3601" s="11" t="s">
        <v>11595</v>
      </c>
      <c r="F3601" s="11"/>
      <c r="G3601" s="11" t="s">
        <v>11472</v>
      </c>
      <c r="H3601" s="11" t="s">
        <v>11596</v>
      </c>
      <c r="I3601" s="11" t="s">
        <v>13528</v>
      </c>
      <c r="J3601" s="12">
        <v>41942</v>
      </c>
      <c r="K3601" s="12">
        <v>41942</v>
      </c>
      <c r="L3601" s="12" t="s">
        <v>48</v>
      </c>
      <c r="M3601" s="13">
        <v>300</v>
      </c>
      <c r="N3601" s="11" t="s">
        <v>106</v>
      </c>
      <c r="O3601" s="11" t="s">
        <v>106</v>
      </c>
      <c r="P3601" s="11" t="s">
        <v>38</v>
      </c>
      <c r="Q3601" s="11" t="s">
        <v>30</v>
      </c>
      <c r="R3601" s="11" t="s">
        <v>17</v>
      </c>
    </row>
    <row r="3602" spans="1:18" x14ac:dyDescent="0.35">
      <c r="A3602" s="11" t="s">
        <v>13529</v>
      </c>
      <c r="B3602" s="11" t="s">
        <v>13529</v>
      </c>
      <c r="C3602" s="10" t="s">
        <v>40</v>
      </c>
      <c r="D3602" s="11" t="s">
        <v>225</v>
      </c>
      <c r="E3602" s="11" t="s">
        <v>9894</v>
      </c>
      <c r="F3602" s="11"/>
      <c r="G3602" s="11" t="s">
        <v>13530</v>
      </c>
      <c r="H3602" s="11" t="s">
        <v>13531</v>
      </c>
      <c r="I3602" s="11" t="s">
        <v>13532</v>
      </c>
      <c r="J3602" s="12">
        <v>41950</v>
      </c>
      <c r="K3602" s="12">
        <v>41949</v>
      </c>
      <c r="L3602" s="12" t="s">
        <v>48</v>
      </c>
      <c r="M3602" s="13">
        <v>10069.99</v>
      </c>
      <c r="N3602" s="11" t="s">
        <v>230</v>
      </c>
      <c r="O3602" s="11" t="s">
        <v>231</v>
      </c>
      <c r="P3602" s="11" t="s">
        <v>38</v>
      </c>
      <c r="Q3602" s="11" t="s">
        <v>30</v>
      </c>
      <c r="R3602" s="11" t="s">
        <v>17</v>
      </c>
    </row>
    <row r="3603" spans="1:18" x14ac:dyDescent="0.35">
      <c r="A3603" s="11" t="s">
        <v>13533</v>
      </c>
      <c r="B3603" s="11" t="s">
        <v>13533</v>
      </c>
      <c r="C3603" s="10" t="s">
        <v>40</v>
      </c>
      <c r="D3603" s="11" t="s">
        <v>43</v>
      </c>
      <c r="E3603" s="11" t="s">
        <v>13534</v>
      </c>
      <c r="F3603" s="11"/>
      <c r="G3603" s="11" t="s">
        <v>227</v>
      </c>
      <c r="H3603" s="11" t="s">
        <v>1089</v>
      </c>
      <c r="I3603" s="11" t="s">
        <v>13535</v>
      </c>
      <c r="J3603" s="12">
        <v>41974</v>
      </c>
      <c r="K3603" s="12">
        <v>41974</v>
      </c>
      <c r="L3603" s="12"/>
      <c r="M3603" s="13">
        <v>214.99</v>
      </c>
      <c r="N3603" s="11" t="s">
        <v>858</v>
      </c>
      <c r="O3603" s="11" t="s">
        <v>859</v>
      </c>
      <c r="P3603" s="11" t="s">
        <v>37</v>
      </c>
      <c r="Q3603" s="11" t="s">
        <v>30</v>
      </c>
      <c r="R3603" s="11" t="s">
        <v>17</v>
      </c>
    </row>
    <row r="3604" spans="1:18" x14ac:dyDescent="0.35">
      <c r="A3604" s="11" t="s">
        <v>13536</v>
      </c>
      <c r="B3604" s="11" t="s">
        <v>13536</v>
      </c>
      <c r="C3604" s="10" t="s">
        <v>40</v>
      </c>
      <c r="D3604" s="11" t="s">
        <v>43</v>
      </c>
      <c r="E3604" s="11" t="s">
        <v>13537</v>
      </c>
      <c r="F3604" s="11"/>
      <c r="G3604" s="11" t="s">
        <v>2248</v>
      </c>
      <c r="H3604" s="11" t="s">
        <v>13538</v>
      </c>
      <c r="I3604" s="11" t="s">
        <v>13539</v>
      </c>
      <c r="J3604" s="12">
        <v>39008</v>
      </c>
      <c r="K3604" s="12">
        <v>39008</v>
      </c>
      <c r="L3604" s="12" t="s">
        <v>48</v>
      </c>
      <c r="M3604" s="13">
        <v>900</v>
      </c>
      <c r="N3604" s="11" t="s">
        <v>153</v>
      </c>
      <c r="O3604" s="11" t="s">
        <v>154</v>
      </c>
      <c r="P3604" s="11" t="s">
        <v>39</v>
      </c>
      <c r="Q3604" s="11" t="s">
        <v>30</v>
      </c>
      <c r="R3604" s="11" t="s">
        <v>17</v>
      </c>
    </row>
    <row r="3605" spans="1:18" x14ac:dyDescent="0.35">
      <c r="A3605" s="11" t="s">
        <v>13540</v>
      </c>
      <c r="B3605" s="11" t="s">
        <v>13540</v>
      </c>
      <c r="C3605" s="10" t="s">
        <v>40</v>
      </c>
      <c r="D3605" s="11" t="s">
        <v>43</v>
      </c>
      <c r="E3605" s="11" t="s">
        <v>10845</v>
      </c>
      <c r="F3605" s="11"/>
      <c r="G3605" s="11" t="s">
        <v>1531</v>
      </c>
      <c r="H3605" s="11" t="s">
        <v>1532</v>
      </c>
      <c r="I3605" s="11" t="s">
        <v>13541</v>
      </c>
      <c r="J3605" s="12">
        <v>41978</v>
      </c>
      <c r="K3605" s="12">
        <v>41978</v>
      </c>
      <c r="L3605" s="12"/>
      <c r="M3605" s="13">
        <v>2000</v>
      </c>
      <c r="N3605" s="11" t="s">
        <v>204</v>
      </c>
      <c r="O3605" s="11" t="s">
        <v>205</v>
      </c>
      <c r="P3605" s="11" t="s">
        <v>37</v>
      </c>
      <c r="Q3605" s="11" t="s">
        <v>30</v>
      </c>
      <c r="R3605" s="11" t="s">
        <v>17</v>
      </c>
    </row>
    <row r="3606" spans="1:18" x14ac:dyDescent="0.35">
      <c r="A3606" s="11" t="s">
        <v>13542</v>
      </c>
      <c r="B3606" s="11" t="s">
        <v>48</v>
      </c>
      <c r="C3606" s="10" t="s">
        <v>40</v>
      </c>
      <c r="D3606" s="11" t="s">
        <v>43</v>
      </c>
      <c r="E3606" s="11" t="s">
        <v>13543</v>
      </c>
      <c r="F3606" s="11"/>
      <c r="G3606" s="11" t="s">
        <v>11324</v>
      </c>
      <c r="H3606" s="11" t="s">
        <v>13544</v>
      </c>
      <c r="I3606" s="11" t="s">
        <v>13545</v>
      </c>
      <c r="J3606" s="12">
        <v>42030</v>
      </c>
      <c r="K3606" s="12">
        <v>42030</v>
      </c>
      <c r="L3606" s="12" t="s">
        <v>48</v>
      </c>
      <c r="M3606" s="13">
        <v>900</v>
      </c>
      <c r="N3606" s="11" t="s">
        <v>106</v>
      </c>
      <c r="O3606" s="11" t="s">
        <v>106</v>
      </c>
      <c r="P3606" s="11" t="s">
        <v>37</v>
      </c>
      <c r="Q3606" s="11" t="s">
        <v>30</v>
      </c>
      <c r="R3606" s="11" t="s">
        <v>17</v>
      </c>
    </row>
    <row r="3607" spans="1:18" x14ac:dyDescent="0.35">
      <c r="A3607" s="11" t="s">
        <v>13546</v>
      </c>
      <c r="B3607" s="11" t="s">
        <v>13546</v>
      </c>
      <c r="C3607" s="10" t="s">
        <v>40</v>
      </c>
      <c r="D3607" s="11" t="s">
        <v>225</v>
      </c>
      <c r="E3607" s="11" t="s">
        <v>13129</v>
      </c>
      <c r="F3607" s="11"/>
      <c r="G3607" s="11" t="s">
        <v>416</v>
      </c>
      <c r="H3607" s="11" t="s">
        <v>13130</v>
      </c>
      <c r="I3607" s="11" t="s">
        <v>13547</v>
      </c>
      <c r="J3607" s="12">
        <v>42053</v>
      </c>
      <c r="K3607" s="12">
        <v>42053</v>
      </c>
      <c r="L3607" s="12" t="s">
        <v>48</v>
      </c>
      <c r="M3607" s="13">
        <v>1900</v>
      </c>
      <c r="N3607" s="11" t="s">
        <v>2057</v>
      </c>
      <c r="O3607" s="11" t="s">
        <v>2058</v>
      </c>
      <c r="P3607" s="11" t="s">
        <v>38</v>
      </c>
      <c r="Q3607" s="11" t="s">
        <v>30</v>
      </c>
      <c r="R3607" s="11" t="s">
        <v>17</v>
      </c>
    </row>
    <row r="3608" spans="1:18" x14ac:dyDescent="0.35">
      <c r="A3608" s="11" t="s">
        <v>13548</v>
      </c>
      <c r="B3608" s="11" t="s">
        <v>13548</v>
      </c>
      <c r="C3608" s="10" t="s">
        <v>40</v>
      </c>
      <c r="D3608" s="11" t="s">
        <v>43</v>
      </c>
      <c r="E3608" s="11" t="s">
        <v>13543</v>
      </c>
      <c r="F3608" s="11" t="s">
        <v>48</v>
      </c>
      <c r="G3608" s="11" t="s">
        <v>11324</v>
      </c>
      <c r="H3608" s="11" t="s">
        <v>13549</v>
      </c>
      <c r="I3608" s="11" t="s">
        <v>13550</v>
      </c>
      <c r="J3608" s="12">
        <v>42066</v>
      </c>
      <c r="K3608" s="12">
        <v>42066</v>
      </c>
      <c r="L3608" s="12" t="s">
        <v>48</v>
      </c>
      <c r="M3608" s="13">
        <v>900</v>
      </c>
      <c r="N3608" s="11" t="s">
        <v>106</v>
      </c>
      <c r="O3608" s="11" t="s">
        <v>106</v>
      </c>
      <c r="P3608" s="11" t="s">
        <v>37</v>
      </c>
      <c r="Q3608" s="11" t="s">
        <v>30</v>
      </c>
      <c r="R3608" s="11" t="s">
        <v>17</v>
      </c>
    </row>
    <row r="3609" spans="1:18" x14ac:dyDescent="0.35">
      <c r="A3609" s="11" t="s">
        <v>13551</v>
      </c>
      <c r="B3609" s="11" t="s">
        <v>13551</v>
      </c>
      <c r="C3609" s="10" t="s">
        <v>40</v>
      </c>
      <c r="D3609" s="11" t="s">
        <v>43</v>
      </c>
      <c r="E3609" s="11" t="s">
        <v>13543</v>
      </c>
      <c r="F3609" s="11" t="s">
        <v>48</v>
      </c>
      <c r="G3609" s="11" t="s">
        <v>11324</v>
      </c>
      <c r="H3609" s="11" t="s">
        <v>13549</v>
      </c>
      <c r="I3609" s="11" t="s">
        <v>13552</v>
      </c>
      <c r="J3609" s="12">
        <v>42066</v>
      </c>
      <c r="K3609" s="12">
        <v>42066</v>
      </c>
      <c r="L3609" s="12" t="s">
        <v>48</v>
      </c>
      <c r="M3609" s="13">
        <v>900</v>
      </c>
      <c r="N3609" s="11" t="s">
        <v>106</v>
      </c>
      <c r="O3609" s="11" t="s">
        <v>106</v>
      </c>
      <c r="P3609" s="11" t="s">
        <v>37</v>
      </c>
      <c r="Q3609" s="11" t="s">
        <v>30</v>
      </c>
      <c r="R3609" s="11" t="s">
        <v>17</v>
      </c>
    </row>
    <row r="3610" spans="1:18" x14ac:dyDescent="0.35">
      <c r="A3610" s="11" t="s">
        <v>13553</v>
      </c>
      <c r="B3610" s="11" t="s">
        <v>13553</v>
      </c>
      <c r="C3610" s="10" t="s">
        <v>40</v>
      </c>
      <c r="D3610" s="11" t="s">
        <v>43</v>
      </c>
      <c r="E3610" s="11" t="s">
        <v>13365</v>
      </c>
      <c r="F3610" s="11"/>
      <c r="G3610" s="11" t="s">
        <v>13155</v>
      </c>
      <c r="H3610" s="11" t="s">
        <v>13554</v>
      </c>
      <c r="I3610" s="11" t="s">
        <v>13555</v>
      </c>
      <c r="J3610" s="12">
        <v>42090</v>
      </c>
      <c r="K3610" s="12">
        <v>42090</v>
      </c>
      <c r="L3610" s="12"/>
      <c r="M3610" s="13">
        <v>563</v>
      </c>
      <c r="N3610" s="11" t="s">
        <v>305</v>
      </c>
      <c r="O3610" s="11" t="s">
        <v>306</v>
      </c>
      <c r="P3610" s="11" t="s">
        <v>37</v>
      </c>
      <c r="Q3610" s="11" t="s">
        <v>30</v>
      </c>
      <c r="R3610" s="11" t="s">
        <v>17</v>
      </c>
    </row>
    <row r="3611" spans="1:18" x14ac:dyDescent="0.35">
      <c r="A3611" s="11" t="s">
        <v>13556</v>
      </c>
      <c r="B3611" s="11" t="s">
        <v>13556</v>
      </c>
      <c r="C3611" s="10" t="s">
        <v>40</v>
      </c>
      <c r="D3611" s="11" t="s">
        <v>43</v>
      </c>
      <c r="E3611" s="11" t="s">
        <v>9320</v>
      </c>
      <c r="F3611" s="11"/>
      <c r="G3611" s="11" t="s">
        <v>13155</v>
      </c>
      <c r="H3611" s="11" t="s">
        <v>13557</v>
      </c>
      <c r="I3611" s="11" t="s">
        <v>13558</v>
      </c>
      <c r="J3611" s="12">
        <v>42090</v>
      </c>
      <c r="K3611" s="12">
        <v>42090</v>
      </c>
      <c r="L3611" s="12"/>
      <c r="M3611" s="13">
        <v>369.99</v>
      </c>
      <c r="N3611" s="11" t="s">
        <v>305</v>
      </c>
      <c r="O3611" s="11" t="s">
        <v>306</v>
      </c>
      <c r="P3611" s="11" t="s">
        <v>37</v>
      </c>
      <c r="Q3611" s="11" t="s">
        <v>30</v>
      </c>
      <c r="R3611" s="11" t="s">
        <v>17</v>
      </c>
    </row>
    <row r="3612" spans="1:18" x14ac:dyDescent="0.35">
      <c r="A3612" s="11" t="s">
        <v>13559</v>
      </c>
      <c r="B3612" s="11" t="s">
        <v>13559</v>
      </c>
      <c r="C3612" s="10" t="s">
        <v>40</v>
      </c>
      <c r="D3612" s="11" t="s">
        <v>43</v>
      </c>
      <c r="E3612" s="11" t="s">
        <v>13560</v>
      </c>
      <c r="F3612" s="11"/>
      <c r="G3612" s="11" t="s">
        <v>9886</v>
      </c>
      <c r="H3612" s="11" t="s">
        <v>13561</v>
      </c>
      <c r="I3612" s="11" t="s">
        <v>13562</v>
      </c>
      <c r="J3612" s="12">
        <v>42109</v>
      </c>
      <c r="K3612" s="12">
        <v>42108</v>
      </c>
      <c r="L3612" s="12" t="s">
        <v>48</v>
      </c>
      <c r="M3612" s="13">
        <v>494</v>
      </c>
      <c r="N3612" s="11" t="s">
        <v>153</v>
      </c>
      <c r="O3612" s="11" t="s">
        <v>154</v>
      </c>
      <c r="P3612" s="11" t="s">
        <v>39</v>
      </c>
      <c r="Q3612" s="11" t="s">
        <v>30</v>
      </c>
      <c r="R3612" s="11" t="s">
        <v>17</v>
      </c>
    </row>
    <row r="3613" spans="1:18" x14ac:dyDescent="0.35">
      <c r="A3613" s="11" t="s">
        <v>13563</v>
      </c>
      <c r="B3613" s="11" t="s">
        <v>13563</v>
      </c>
      <c r="C3613" s="10" t="s">
        <v>40</v>
      </c>
      <c r="D3613" s="11" t="s">
        <v>43</v>
      </c>
      <c r="E3613" s="11" t="s">
        <v>11595</v>
      </c>
      <c r="F3613" s="11"/>
      <c r="G3613" s="11" t="s">
        <v>11472</v>
      </c>
      <c r="H3613" s="11" t="s">
        <v>10333</v>
      </c>
      <c r="I3613" s="11" t="s">
        <v>13564</v>
      </c>
      <c r="J3613" s="12">
        <v>42123</v>
      </c>
      <c r="K3613" s="12">
        <v>42123</v>
      </c>
      <c r="L3613" s="12" t="s">
        <v>48</v>
      </c>
      <c r="M3613" s="13">
        <v>250</v>
      </c>
      <c r="N3613" s="11" t="s">
        <v>106</v>
      </c>
      <c r="O3613" s="11" t="s">
        <v>106</v>
      </c>
      <c r="P3613" s="11" t="s">
        <v>38</v>
      </c>
      <c r="Q3613" s="11" t="s">
        <v>30</v>
      </c>
      <c r="R3613" s="11" t="s">
        <v>17</v>
      </c>
    </row>
    <row r="3614" spans="1:18" x14ac:dyDescent="0.35">
      <c r="A3614" s="11" t="s">
        <v>13565</v>
      </c>
      <c r="B3614" s="11" t="s">
        <v>13565</v>
      </c>
      <c r="C3614" s="10" t="s">
        <v>40</v>
      </c>
      <c r="D3614" s="11" t="s">
        <v>43</v>
      </c>
      <c r="E3614" s="11" t="s">
        <v>13566</v>
      </c>
      <c r="F3614" s="11"/>
      <c r="G3614" s="11" t="s">
        <v>13567</v>
      </c>
      <c r="H3614" s="11" t="s">
        <v>13568</v>
      </c>
      <c r="I3614" s="11" t="s">
        <v>13569</v>
      </c>
      <c r="J3614" s="12">
        <v>42145</v>
      </c>
      <c r="K3614" s="12">
        <v>42145</v>
      </c>
      <c r="L3614" s="12"/>
      <c r="M3614" s="13">
        <v>1191.8499999999999</v>
      </c>
      <c r="N3614" s="11" t="s">
        <v>386</v>
      </c>
      <c r="O3614" s="11" t="s">
        <v>387</v>
      </c>
      <c r="P3614" s="11" t="s">
        <v>38</v>
      </c>
      <c r="Q3614" s="11" t="s">
        <v>30</v>
      </c>
      <c r="R3614" s="11" t="s">
        <v>17</v>
      </c>
    </row>
    <row r="3615" spans="1:18" x14ac:dyDescent="0.35">
      <c r="A3615" s="11" t="s">
        <v>13570</v>
      </c>
      <c r="B3615" s="11" t="s">
        <v>13570</v>
      </c>
      <c r="C3615" s="10" t="s">
        <v>40</v>
      </c>
      <c r="D3615" s="11" t="s">
        <v>43</v>
      </c>
      <c r="E3615" s="11" t="s">
        <v>2681</v>
      </c>
      <c r="F3615" s="11"/>
      <c r="G3615" s="11" t="s">
        <v>416</v>
      </c>
      <c r="H3615" s="11" t="s">
        <v>13272</v>
      </c>
      <c r="I3615" s="11" t="s">
        <v>13571</v>
      </c>
      <c r="J3615" s="12">
        <v>42145</v>
      </c>
      <c r="K3615" s="12">
        <v>42145</v>
      </c>
      <c r="L3615" s="12" t="s">
        <v>48</v>
      </c>
      <c r="M3615" s="13">
        <v>1203.5999999999999</v>
      </c>
      <c r="N3615" s="11" t="s">
        <v>634</v>
      </c>
      <c r="O3615" s="11" t="s">
        <v>635</v>
      </c>
      <c r="P3615" s="11" t="s">
        <v>39</v>
      </c>
      <c r="Q3615" s="11" t="s">
        <v>30</v>
      </c>
      <c r="R3615" s="11" t="s">
        <v>17</v>
      </c>
    </row>
    <row r="3616" spans="1:18" x14ac:dyDescent="0.35">
      <c r="A3616" s="11" t="s">
        <v>13572</v>
      </c>
      <c r="B3616" s="11" t="s">
        <v>13572</v>
      </c>
      <c r="C3616" s="10" t="s">
        <v>40</v>
      </c>
      <c r="D3616" s="11" t="s">
        <v>43</v>
      </c>
      <c r="E3616" s="11" t="s">
        <v>4868</v>
      </c>
      <c r="F3616" s="11"/>
      <c r="G3616" s="11" t="s">
        <v>1418</v>
      </c>
      <c r="H3616" s="11" t="s">
        <v>4869</v>
      </c>
      <c r="I3616" s="11" t="s">
        <v>13573</v>
      </c>
      <c r="J3616" s="12">
        <v>42153</v>
      </c>
      <c r="K3616" s="12">
        <v>42135</v>
      </c>
      <c r="L3616" s="12" t="s">
        <v>48</v>
      </c>
      <c r="M3616" s="13">
        <v>1175.5899999999999</v>
      </c>
      <c r="N3616" s="11" t="s">
        <v>153</v>
      </c>
      <c r="O3616" s="11" t="s">
        <v>154</v>
      </c>
      <c r="P3616" s="11" t="s">
        <v>39</v>
      </c>
      <c r="Q3616" s="11" t="s">
        <v>30</v>
      </c>
      <c r="R3616" s="11" t="s">
        <v>17</v>
      </c>
    </row>
    <row r="3617" spans="1:18" x14ac:dyDescent="0.35">
      <c r="A3617" s="11" t="s">
        <v>13574</v>
      </c>
      <c r="B3617" s="11" t="s">
        <v>13574</v>
      </c>
      <c r="C3617" s="10" t="s">
        <v>40</v>
      </c>
      <c r="D3617" s="11" t="s">
        <v>43</v>
      </c>
      <c r="E3617" s="11" t="s">
        <v>2681</v>
      </c>
      <c r="F3617" s="11"/>
      <c r="G3617" s="11" t="s">
        <v>370</v>
      </c>
      <c r="H3617" s="11" t="s">
        <v>13575</v>
      </c>
      <c r="I3617" s="11" t="s">
        <v>13576</v>
      </c>
      <c r="J3617" s="12">
        <v>42171</v>
      </c>
      <c r="K3617" s="12">
        <v>42171</v>
      </c>
      <c r="L3617" s="12"/>
      <c r="M3617" s="13">
        <v>1669.8</v>
      </c>
      <c r="N3617" s="11" t="s">
        <v>634</v>
      </c>
      <c r="O3617" s="11" t="s">
        <v>635</v>
      </c>
      <c r="P3617" s="11" t="s">
        <v>39</v>
      </c>
      <c r="Q3617" s="11" t="s">
        <v>30</v>
      </c>
      <c r="R3617" s="11" t="s">
        <v>17</v>
      </c>
    </row>
    <row r="3618" spans="1:18" x14ac:dyDescent="0.35">
      <c r="A3618" s="11" t="s">
        <v>13577</v>
      </c>
      <c r="B3618" s="11" t="s">
        <v>13577</v>
      </c>
      <c r="C3618" s="10" t="s">
        <v>40</v>
      </c>
      <c r="D3618" s="11" t="s">
        <v>43</v>
      </c>
      <c r="E3618" s="11" t="s">
        <v>1277</v>
      </c>
      <c r="F3618" s="11"/>
      <c r="G3618" s="11" t="s">
        <v>13578</v>
      </c>
      <c r="H3618" s="11" t="s">
        <v>13579</v>
      </c>
      <c r="I3618" s="11" t="s">
        <v>13580</v>
      </c>
      <c r="J3618" s="12">
        <v>42173</v>
      </c>
      <c r="K3618" s="12">
        <v>42171</v>
      </c>
      <c r="L3618" s="12"/>
      <c r="M3618" s="13">
        <v>1277.5899999999999</v>
      </c>
      <c r="N3618" s="11" t="s">
        <v>1008</v>
      </c>
      <c r="O3618" s="11" t="s">
        <v>1009</v>
      </c>
      <c r="P3618" s="11" t="s">
        <v>39</v>
      </c>
      <c r="Q3618" s="11" t="s">
        <v>30</v>
      </c>
      <c r="R3618" s="11" t="s">
        <v>17</v>
      </c>
    </row>
    <row r="3619" spans="1:18" x14ac:dyDescent="0.35">
      <c r="A3619" s="11" t="s">
        <v>13581</v>
      </c>
      <c r="B3619" s="11" t="s">
        <v>13581</v>
      </c>
      <c r="C3619" s="10" t="s">
        <v>40</v>
      </c>
      <c r="D3619" s="11" t="s">
        <v>225</v>
      </c>
      <c r="E3619" s="11" t="s">
        <v>2157</v>
      </c>
      <c r="F3619" s="11"/>
      <c r="G3619" s="11" t="s">
        <v>370</v>
      </c>
      <c r="H3619" s="11" t="s">
        <v>2158</v>
      </c>
      <c r="I3619" s="11" t="s">
        <v>13582</v>
      </c>
      <c r="J3619" s="12">
        <v>42272</v>
      </c>
      <c r="K3619" s="12">
        <v>42242</v>
      </c>
      <c r="L3619" s="12"/>
      <c r="M3619" s="13">
        <v>1610.51</v>
      </c>
      <c r="N3619" s="11" t="s">
        <v>278</v>
      </c>
      <c r="O3619" s="11" t="s">
        <v>279</v>
      </c>
      <c r="P3619" s="11" t="s">
        <v>38</v>
      </c>
      <c r="Q3619" s="11" t="s">
        <v>30</v>
      </c>
      <c r="R3619" s="11" t="s">
        <v>17</v>
      </c>
    </row>
    <row r="3620" spans="1:18" x14ac:dyDescent="0.35">
      <c r="A3620" s="11" t="s">
        <v>13583</v>
      </c>
      <c r="B3620" s="11" t="s">
        <v>13583</v>
      </c>
      <c r="C3620" s="10" t="s">
        <v>40</v>
      </c>
      <c r="D3620" s="11" t="s">
        <v>43</v>
      </c>
      <c r="E3620" s="11" t="s">
        <v>13584</v>
      </c>
      <c r="F3620" s="11"/>
      <c r="G3620" s="11" t="s">
        <v>13585</v>
      </c>
      <c r="H3620" s="11" t="s">
        <v>13586</v>
      </c>
      <c r="I3620" s="11" t="s">
        <v>13587</v>
      </c>
      <c r="J3620" s="12">
        <v>39686</v>
      </c>
      <c r="K3620" s="12">
        <v>39686</v>
      </c>
      <c r="L3620" s="12" t="s">
        <v>48</v>
      </c>
      <c r="M3620" s="13">
        <v>340.01</v>
      </c>
      <c r="N3620" s="11" t="s">
        <v>434</v>
      </c>
      <c r="O3620" s="11" t="s">
        <v>435</v>
      </c>
      <c r="P3620" s="11" t="s">
        <v>37</v>
      </c>
      <c r="Q3620" s="11" t="s">
        <v>30</v>
      </c>
      <c r="R3620" s="11" t="s">
        <v>17</v>
      </c>
    </row>
    <row r="3621" spans="1:18" x14ac:dyDescent="0.35">
      <c r="A3621" s="11" t="s">
        <v>13588</v>
      </c>
      <c r="B3621" s="11" t="s">
        <v>13588</v>
      </c>
      <c r="C3621" s="10" t="s">
        <v>40</v>
      </c>
      <c r="D3621" s="11" t="s">
        <v>43</v>
      </c>
      <c r="E3621" s="11" t="s">
        <v>12845</v>
      </c>
      <c r="F3621" s="11"/>
      <c r="G3621" s="11" t="s">
        <v>1418</v>
      </c>
      <c r="H3621" s="11" t="s">
        <v>12846</v>
      </c>
      <c r="I3621" s="11" t="s">
        <v>13589</v>
      </c>
      <c r="J3621" s="12">
        <v>42283</v>
      </c>
      <c r="K3621" s="12">
        <v>42283</v>
      </c>
      <c r="L3621" s="12"/>
      <c r="M3621" s="13">
        <v>1248.74</v>
      </c>
      <c r="N3621" s="11" t="s">
        <v>1008</v>
      </c>
      <c r="O3621" s="11" t="s">
        <v>1009</v>
      </c>
      <c r="P3621" s="11" t="s">
        <v>39</v>
      </c>
      <c r="Q3621" s="11" t="s">
        <v>30</v>
      </c>
      <c r="R3621" s="11" t="s">
        <v>17</v>
      </c>
    </row>
    <row r="3622" spans="1:18" x14ac:dyDescent="0.35">
      <c r="A3622" s="11" t="s">
        <v>13590</v>
      </c>
      <c r="B3622" s="11" t="s">
        <v>13590</v>
      </c>
      <c r="C3622" s="10" t="s">
        <v>40</v>
      </c>
      <c r="D3622" s="11" t="s">
        <v>43</v>
      </c>
      <c r="E3622" s="11" t="s">
        <v>13591</v>
      </c>
      <c r="F3622" s="11"/>
      <c r="G3622" s="11" t="s">
        <v>513</v>
      </c>
      <c r="H3622" s="11" t="s">
        <v>13592</v>
      </c>
      <c r="I3622" s="11" t="s">
        <v>13593</v>
      </c>
      <c r="J3622" s="12">
        <v>42293</v>
      </c>
      <c r="K3622" s="12">
        <v>42293</v>
      </c>
      <c r="L3622" s="12"/>
      <c r="M3622" s="13">
        <v>76.650000000000006</v>
      </c>
      <c r="N3622" s="11" t="s">
        <v>283</v>
      </c>
      <c r="O3622" s="11" t="s">
        <v>284</v>
      </c>
      <c r="P3622" s="11" t="s">
        <v>37</v>
      </c>
      <c r="Q3622" s="11" t="s">
        <v>30</v>
      </c>
      <c r="R3622" s="11" t="s">
        <v>17</v>
      </c>
    </row>
    <row r="3623" spans="1:18" x14ac:dyDescent="0.35">
      <c r="A3623" s="11" t="s">
        <v>13594</v>
      </c>
      <c r="B3623" s="11" t="s">
        <v>13594</v>
      </c>
      <c r="C3623" s="10" t="s">
        <v>40</v>
      </c>
      <c r="D3623" s="11" t="s">
        <v>225</v>
      </c>
      <c r="E3623" s="11" t="s">
        <v>10811</v>
      </c>
      <c r="F3623" s="11"/>
      <c r="G3623" s="11" t="s">
        <v>10812</v>
      </c>
      <c r="H3623" s="11" t="s">
        <v>10813</v>
      </c>
      <c r="I3623" s="11" t="s">
        <v>13595</v>
      </c>
      <c r="J3623" s="12">
        <v>42299</v>
      </c>
      <c r="K3623" s="12">
        <v>42298</v>
      </c>
      <c r="L3623" s="12" t="s">
        <v>48</v>
      </c>
      <c r="M3623" s="13">
        <v>599.20000000000005</v>
      </c>
      <c r="N3623" s="11" t="s">
        <v>2057</v>
      </c>
      <c r="O3623" s="11" t="s">
        <v>2058</v>
      </c>
      <c r="P3623" s="11" t="s">
        <v>38</v>
      </c>
      <c r="Q3623" s="11" t="s">
        <v>30</v>
      </c>
      <c r="R3623" s="11" t="s">
        <v>17</v>
      </c>
    </row>
    <row r="3624" spans="1:18" x14ac:dyDescent="0.35">
      <c r="A3624" s="11" t="s">
        <v>13596</v>
      </c>
      <c r="B3624" s="11" t="s">
        <v>13596</v>
      </c>
      <c r="C3624" s="10" t="s">
        <v>40</v>
      </c>
      <c r="D3624" s="11" t="s">
        <v>225</v>
      </c>
      <c r="E3624" s="11" t="s">
        <v>13102</v>
      </c>
      <c r="F3624" s="11"/>
      <c r="G3624" s="11" t="s">
        <v>351</v>
      </c>
      <c r="H3624" s="11" t="s">
        <v>13597</v>
      </c>
      <c r="I3624" s="11" t="s">
        <v>13598</v>
      </c>
      <c r="J3624" s="12">
        <v>42318</v>
      </c>
      <c r="K3624" s="12">
        <v>42318</v>
      </c>
      <c r="L3624" s="12" t="s">
        <v>48</v>
      </c>
      <c r="M3624" s="13">
        <v>726.69</v>
      </c>
      <c r="N3624" s="11" t="s">
        <v>2057</v>
      </c>
      <c r="O3624" s="11" t="s">
        <v>2058</v>
      </c>
      <c r="P3624" s="11" t="s">
        <v>37</v>
      </c>
      <c r="Q3624" s="11" t="s">
        <v>30</v>
      </c>
      <c r="R3624" s="11" t="s">
        <v>17</v>
      </c>
    </row>
    <row r="3625" spans="1:18" x14ac:dyDescent="0.35">
      <c r="A3625" s="11" t="s">
        <v>13599</v>
      </c>
      <c r="B3625" s="11" t="s">
        <v>13599</v>
      </c>
      <c r="C3625" s="10" t="s">
        <v>40</v>
      </c>
      <c r="D3625" s="11" t="s">
        <v>225</v>
      </c>
      <c r="E3625" s="11" t="s">
        <v>13102</v>
      </c>
      <c r="F3625" s="11"/>
      <c r="G3625" s="11" t="s">
        <v>351</v>
      </c>
      <c r="H3625" s="11" t="s">
        <v>13597</v>
      </c>
      <c r="I3625" s="11" t="s">
        <v>13600</v>
      </c>
      <c r="J3625" s="12">
        <v>42331</v>
      </c>
      <c r="K3625" s="12">
        <v>42331</v>
      </c>
      <c r="L3625" s="12" t="s">
        <v>48</v>
      </c>
      <c r="M3625" s="13">
        <v>726.69</v>
      </c>
      <c r="N3625" s="11" t="s">
        <v>2057</v>
      </c>
      <c r="O3625" s="11" t="s">
        <v>2058</v>
      </c>
      <c r="P3625" s="11" t="s">
        <v>37</v>
      </c>
      <c r="Q3625" s="11" t="s">
        <v>30</v>
      </c>
      <c r="R3625" s="11" t="s">
        <v>17</v>
      </c>
    </row>
    <row r="3626" spans="1:18" x14ac:dyDescent="0.35">
      <c r="A3626" s="11" t="s">
        <v>13601</v>
      </c>
      <c r="B3626" s="11" t="s">
        <v>48</v>
      </c>
      <c r="C3626" s="10" t="s">
        <v>40</v>
      </c>
      <c r="D3626" s="11" t="s">
        <v>225</v>
      </c>
      <c r="E3626" s="11" t="s">
        <v>13102</v>
      </c>
      <c r="F3626" s="11"/>
      <c r="G3626" s="11" t="s">
        <v>351</v>
      </c>
      <c r="H3626" s="11" t="s">
        <v>13597</v>
      </c>
      <c r="I3626" s="11" t="s">
        <v>13602</v>
      </c>
      <c r="J3626" s="12">
        <v>42331</v>
      </c>
      <c r="K3626" s="12">
        <v>42331</v>
      </c>
      <c r="L3626" s="12" t="s">
        <v>48</v>
      </c>
      <c r="M3626" s="13">
        <v>726.69</v>
      </c>
      <c r="N3626" s="11" t="s">
        <v>587</v>
      </c>
      <c r="O3626" s="11" t="s">
        <v>588</v>
      </c>
      <c r="P3626" s="11" t="s">
        <v>37</v>
      </c>
      <c r="Q3626" s="11" t="s">
        <v>30</v>
      </c>
      <c r="R3626" s="11" t="s">
        <v>17</v>
      </c>
    </row>
    <row r="3627" spans="1:18" x14ac:dyDescent="0.35">
      <c r="A3627" s="11" t="s">
        <v>13603</v>
      </c>
      <c r="B3627" s="11" t="s">
        <v>13603</v>
      </c>
      <c r="C3627" s="10" t="s">
        <v>40</v>
      </c>
      <c r="D3627" s="11" t="s">
        <v>225</v>
      </c>
      <c r="E3627" s="11" t="s">
        <v>1481</v>
      </c>
      <c r="F3627" s="11" t="s">
        <v>48</v>
      </c>
      <c r="G3627" s="11" t="s">
        <v>13604</v>
      </c>
      <c r="H3627" s="11" t="s">
        <v>13605</v>
      </c>
      <c r="I3627" s="11" t="s">
        <v>13606</v>
      </c>
      <c r="J3627" s="12">
        <v>42355</v>
      </c>
      <c r="K3627" s="12">
        <v>42354</v>
      </c>
      <c r="L3627" s="12" t="s">
        <v>48</v>
      </c>
      <c r="M3627" s="13">
        <v>2000</v>
      </c>
      <c r="N3627" s="11" t="s">
        <v>6150</v>
      </c>
      <c r="O3627" s="11" t="s">
        <v>6151</v>
      </c>
      <c r="P3627" s="11" t="s">
        <v>38</v>
      </c>
      <c r="Q3627" s="11" t="s">
        <v>30</v>
      </c>
      <c r="R3627" s="11" t="s">
        <v>22</v>
      </c>
    </row>
    <row r="3628" spans="1:18" x14ac:dyDescent="0.35">
      <c r="A3628" s="11" t="s">
        <v>13607</v>
      </c>
      <c r="B3628" s="11" t="s">
        <v>13607</v>
      </c>
      <c r="C3628" s="10" t="s">
        <v>40</v>
      </c>
      <c r="D3628" s="11" t="s">
        <v>225</v>
      </c>
      <c r="E3628" s="11" t="s">
        <v>274</v>
      </c>
      <c r="F3628" s="11" t="s">
        <v>178</v>
      </c>
      <c r="G3628" s="11" t="s">
        <v>9088</v>
      </c>
      <c r="H3628" s="11" t="s">
        <v>2910</v>
      </c>
      <c r="I3628" s="11" t="s">
        <v>48</v>
      </c>
      <c r="J3628" s="12">
        <v>42355</v>
      </c>
      <c r="K3628" s="12">
        <v>42354</v>
      </c>
      <c r="L3628" s="12"/>
      <c r="M3628" s="13">
        <v>70.569999999999993</v>
      </c>
      <c r="N3628" s="11" t="s">
        <v>6150</v>
      </c>
      <c r="O3628" s="11" t="s">
        <v>6151</v>
      </c>
      <c r="P3628" s="11" t="s">
        <v>37</v>
      </c>
      <c r="Q3628" s="11" t="s">
        <v>30</v>
      </c>
      <c r="R3628" s="11" t="s">
        <v>17</v>
      </c>
    </row>
    <row r="3629" spans="1:18" x14ac:dyDescent="0.35">
      <c r="A3629" s="11" t="s">
        <v>13608</v>
      </c>
      <c r="B3629" s="11" t="s">
        <v>13608</v>
      </c>
      <c r="C3629" s="10" t="s">
        <v>40</v>
      </c>
      <c r="D3629" s="11" t="s">
        <v>43</v>
      </c>
      <c r="E3629" s="11" t="s">
        <v>12874</v>
      </c>
      <c r="F3629" s="11"/>
      <c r="G3629" s="11" t="s">
        <v>13609</v>
      </c>
      <c r="H3629" s="11" t="s">
        <v>13610</v>
      </c>
      <c r="I3629" s="11" t="s">
        <v>13611</v>
      </c>
      <c r="J3629" s="12">
        <v>42382</v>
      </c>
      <c r="K3629" s="12">
        <v>42382</v>
      </c>
      <c r="L3629" s="12"/>
      <c r="M3629" s="13">
        <v>201.97</v>
      </c>
      <c r="N3629" s="11" t="s">
        <v>3266</v>
      </c>
      <c r="O3629" s="11" t="s">
        <v>3267</v>
      </c>
      <c r="P3629" s="11" t="s">
        <v>38</v>
      </c>
      <c r="Q3629" s="11" t="s">
        <v>30</v>
      </c>
      <c r="R3629" s="11" t="s">
        <v>17</v>
      </c>
    </row>
    <row r="3630" spans="1:18" x14ac:dyDescent="0.35">
      <c r="A3630" s="11" t="s">
        <v>13612</v>
      </c>
      <c r="B3630" s="11" t="s">
        <v>13612</v>
      </c>
      <c r="C3630" s="10" t="s">
        <v>40</v>
      </c>
      <c r="D3630" s="11" t="s">
        <v>43</v>
      </c>
      <c r="E3630" s="11" t="s">
        <v>12893</v>
      </c>
      <c r="F3630" s="11"/>
      <c r="G3630" s="11" t="s">
        <v>264</v>
      </c>
      <c r="H3630" s="11" t="s">
        <v>4926</v>
      </c>
      <c r="I3630" s="11" t="s">
        <v>13613</v>
      </c>
      <c r="J3630" s="12">
        <v>42356</v>
      </c>
      <c r="K3630" s="12">
        <v>42356</v>
      </c>
      <c r="L3630" s="12" t="s">
        <v>48</v>
      </c>
      <c r="M3630" s="13">
        <v>3020.16</v>
      </c>
      <c r="N3630" s="11" t="s">
        <v>1008</v>
      </c>
      <c r="O3630" s="11" t="s">
        <v>1009</v>
      </c>
      <c r="P3630" s="11" t="s">
        <v>39</v>
      </c>
      <c r="Q3630" s="11" t="s">
        <v>30</v>
      </c>
      <c r="R3630" s="11" t="s">
        <v>17</v>
      </c>
    </row>
    <row r="3631" spans="1:18" x14ac:dyDescent="0.35">
      <c r="A3631" s="11" t="s">
        <v>13614</v>
      </c>
      <c r="B3631" s="11" t="s">
        <v>48</v>
      </c>
      <c r="C3631" s="10" t="s">
        <v>40</v>
      </c>
      <c r="D3631" s="11" t="s">
        <v>43</v>
      </c>
      <c r="E3631" s="11" t="s">
        <v>7916</v>
      </c>
      <c r="F3631" s="11"/>
      <c r="G3631" s="11" t="s">
        <v>351</v>
      </c>
      <c r="H3631" s="11" t="s">
        <v>48</v>
      </c>
      <c r="I3631" s="11" t="s">
        <v>13615</v>
      </c>
      <c r="J3631" s="12">
        <v>42387</v>
      </c>
      <c r="K3631" s="12">
        <v>42387</v>
      </c>
      <c r="L3631" s="12" t="s">
        <v>48</v>
      </c>
      <c r="M3631" s="13">
        <v>726.69</v>
      </c>
      <c r="N3631" s="11" t="s">
        <v>77</v>
      </c>
      <c r="O3631" s="11" t="s">
        <v>78</v>
      </c>
      <c r="P3631" s="11" t="s">
        <v>37</v>
      </c>
      <c r="Q3631" s="11" t="s">
        <v>30</v>
      </c>
      <c r="R3631" s="11" t="s">
        <v>17</v>
      </c>
    </row>
    <row r="3632" spans="1:18" x14ac:dyDescent="0.35">
      <c r="A3632" s="11" t="s">
        <v>13616</v>
      </c>
      <c r="B3632" s="11" t="s">
        <v>13616</v>
      </c>
      <c r="C3632" s="10" t="s">
        <v>40</v>
      </c>
      <c r="D3632" s="11" t="s">
        <v>43</v>
      </c>
      <c r="E3632" s="11" t="s">
        <v>13039</v>
      </c>
      <c r="F3632" s="11"/>
      <c r="G3632" s="11" t="s">
        <v>13617</v>
      </c>
      <c r="H3632" s="11" t="s">
        <v>13618</v>
      </c>
      <c r="I3632" s="11" t="s">
        <v>13619</v>
      </c>
      <c r="J3632" s="12">
        <v>42401</v>
      </c>
      <c r="K3632" s="12">
        <v>42398</v>
      </c>
      <c r="L3632" s="12" t="s">
        <v>48</v>
      </c>
      <c r="M3632" s="13">
        <v>22.18</v>
      </c>
      <c r="N3632" s="11" t="s">
        <v>543</v>
      </c>
      <c r="O3632" s="11" t="s">
        <v>544</v>
      </c>
      <c r="P3632" s="11" t="s">
        <v>37</v>
      </c>
      <c r="Q3632" s="11" t="s">
        <v>30</v>
      </c>
      <c r="R3632" s="11" t="s">
        <v>17</v>
      </c>
    </row>
    <row r="3633" spans="1:18" x14ac:dyDescent="0.35">
      <c r="A3633" s="11" t="s">
        <v>13620</v>
      </c>
      <c r="B3633" s="11" t="s">
        <v>13620</v>
      </c>
      <c r="C3633" s="10" t="s">
        <v>40</v>
      </c>
      <c r="D3633" s="11" t="s">
        <v>43</v>
      </c>
      <c r="E3633" s="11" t="s">
        <v>2138</v>
      </c>
      <c r="F3633" s="11"/>
      <c r="G3633" s="11" t="s">
        <v>2139</v>
      </c>
      <c r="H3633" s="11" t="s">
        <v>2080</v>
      </c>
      <c r="I3633" s="11" t="s">
        <v>13621</v>
      </c>
      <c r="J3633" s="12">
        <v>42417</v>
      </c>
      <c r="K3633" s="12">
        <v>42418</v>
      </c>
      <c r="L3633" s="12" t="s">
        <v>48</v>
      </c>
      <c r="M3633" s="13">
        <v>83.49</v>
      </c>
      <c r="N3633" s="11" t="s">
        <v>145</v>
      </c>
      <c r="O3633" s="11" t="s">
        <v>146</v>
      </c>
      <c r="P3633" s="11" t="s">
        <v>38</v>
      </c>
      <c r="Q3633" s="11" t="s">
        <v>30</v>
      </c>
      <c r="R3633" s="11" t="s">
        <v>17</v>
      </c>
    </row>
    <row r="3634" spans="1:18" x14ac:dyDescent="0.35">
      <c r="A3634" s="11" t="s">
        <v>13622</v>
      </c>
      <c r="B3634" s="11" t="s">
        <v>13622</v>
      </c>
      <c r="C3634" s="10" t="s">
        <v>40</v>
      </c>
      <c r="D3634" s="11" t="s">
        <v>43</v>
      </c>
      <c r="E3634" s="11" t="s">
        <v>2138</v>
      </c>
      <c r="F3634" s="11"/>
      <c r="G3634" s="11" t="s">
        <v>2139</v>
      </c>
      <c r="H3634" s="11" t="s">
        <v>2080</v>
      </c>
      <c r="I3634" s="11" t="s">
        <v>13623</v>
      </c>
      <c r="J3634" s="12">
        <v>42418</v>
      </c>
      <c r="K3634" s="12">
        <v>42418</v>
      </c>
      <c r="L3634" s="12" t="s">
        <v>48</v>
      </c>
      <c r="M3634" s="13">
        <v>83.49</v>
      </c>
      <c r="N3634" s="11" t="s">
        <v>145</v>
      </c>
      <c r="O3634" s="11" t="s">
        <v>146</v>
      </c>
      <c r="P3634" s="11" t="s">
        <v>38</v>
      </c>
      <c r="Q3634" s="11" t="s">
        <v>30</v>
      </c>
      <c r="R3634" s="11" t="s">
        <v>17</v>
      </c>
    </row>
    <row r="3635" spans="1:18" x14ac:dyDescent="0.35">
      <c r="A3635" s="11" t="s">
        <v>13624</v>
      </c>
      <c r="B3635" s="11" t="s">
        <v>13624</v>
      </c>
      <c r="C3635" s="10" t="s">
        <v>40</v>
      </c>
      <c r="D3635" s="11" t="s">
        <v>43</v>
      </c>
      <c r="E3635" s="11" t="s">
        <v>12703</v>
      </c>
      <c r="F3635" s="11"/>
      <c r="G3635" s="11" t="s">
        <v>6765</v>
      </c>
      <c r="H3635" s="11" t="s">
        <v>13625</v>
      </c>
      <c r="I3635" s="11" t="s">
        <v>13626</v>
      </c>
      <c r="J3635" s="12">
        <v>42429</v>
      </c>
      <c r="K3635" s="12">
        <v>42429</v>
      </c>
      <c r="L3635" s="12" t="s">
        <v>48</v>
      </c>
      <c r="M3635" s="13">
        <v>1084.1600000000001</v>
      </c>
      <c r="N3635" s="11" t="s">
        <v>77</v>
      </c>
      <c r="O3635" s="11" t="s">
        <v>78</v>
      </c>
      <c r="P3635" s="11" t="s">
        <v>39</v>
      </c>
      <c r="Q3635" s="11" t="s">
        <v>30</v>
      </c>
      <c r="R3635" s="11" t="s">
        <v>17</v>
      </c>
    </row>
    <row r="3636" spans="1:18" x14ac:dyDescent="0.35">
      <c r="A3636" s="11" t="s">
        <v>13627</v>
      </c>
      <c r="B3636" s="11" t="s">
        <v>13627</v>
      </c>
      <c r="C3636" s="10" t="s">
        <v>40</v>
      </c>
      <c r="D3636" s="11" t="s">
        <v>43</v>
      </c>
      <c r="E3636" s="11" t="s">
        <v>13628</v>
      </c>
      <c r="F3636" s="11"/>
      <c r="G3636" s="11" t="s">
        <v>1418</v>
      </c>
      <c r="H3636" s="11" t="s">
        <v>12846</v>
      </c>
      <c r="I3636" s="11" t="s">
        <v>13629</v>
      </c>
      <c r="J3636" s="12">
        <v>42432</v>
      </c>
      <c r="K3636" s="12">
        <v>42432</v>
      </c>
      <c r="L3636" s="12" t="s">
        <v>48</v>
      </c>
      <c r="M3636" s="13">
        <v>1248.74</v>
      </c>
      <c r="N3636" s="11" t="s">
        <v>1008</v>
      </c>
      <c r="O3636" s="11" t="s">
        <v>1009</v>
      </c>
      <c r="P3636" s="11" t="s">
        <v>39</v>
      </c>
      <c r="Q3636" s="11" t="s">
        <v>30</v>
      </c>
      <c r="R3636" s="11" t="s">
        <v>17</v>
      </c>
    </row>
    <row r="3637" spans="1:18" x14ac:dyDescent="0.35">
      <c r="A3637" s="11" t="s">
        <v>13630</v>
      </c>
      <c r="B3637" s="11" t="s">
        <v>13630</v>
      </c>
      <c r="C3637" s="10" t="s">
        <v>40</v>
      </c>
      <c r="D3637" s="11" t="s">
        <v>43</v>
      </c>
      <c r="E3637" s="11" t="s">
        <v>13068</v>
      </c>
      <c r="F3637" s="11" t="s">
        <v>48</v>
      </c>
      <c r="G3637" s="11" t="s">
        <v>3316</v>
      </c>
      <c r="H3637" s="11" t="s">
        <v>13069</v>
      </c>
      <c r="I3637" s="11" t="s">
        <v>13631</v>
      </c>
      <c r="J3637" s="12">
        <v>42464</v>
      </c>
      <c r="K3637" s="12">
        <v>42464</v>
      </c>
      <c r="L3637" s="12" t="s">
        <v>48</v>
      </c>
      <c r="M3637" s="13">
        <v>253.33</v>
      </c>
      <c r="N3637" s="11" t="s">
        <v>305</v>
      </c>
      <c r="O3637" s="11" t="s">
        <v>306</v>
      </c>
      <c r="P3637" s="11" t="s">
        <v>37</v>
      </c>
      <c r="Q3637" s="11" t="s">
        <v>30</v>
      </c>
      <c r="R3637" s="11" t="s">
        <v>23</v>
      </c>
    </row>
    <row r="3638" spans="1:18" x14ac:dyDescent="0.35">
      <c r="A3638" s="11" t="s">
        <v>13632</v>
      </c>
      <c r="B3638" s="11" t="s">
        <v>13632</v>
      </c>
      <c r="C3638" s="10" t="s">
        <v>40</v>
      </c>
      <c r="D3638" s="11" t="s">
        <v>43</v>
      </c>
      <c r="E3638" s="11" t="s">
        <v>13633</v>
      </c>
      <c r="F3638" s="11" t="s">
        <v>48</v>
      </c>
      <c r="G3638" s="11" t="s">
        <v>3316</v>
      </c>
      <c r="H3638" s="11" t="s">
        <v>13073</v>
      </c>
      <c r="I3638" s="11" t="s">
        <v>13634</v>
      </c>
      <c r="J3638" s="12">
        <v>42464</v>
      </c>
      <c r="K3638" s="12">
        <v>42464</v>
      </c>
      <c r="L3638" s="12" t="s">
        <v>48</v>
      </c>
      <c r="M3638" s="13">
        <v>253.33</v>
      </c>
      <c r="N3638" s="11" t="s">
        <v>305</v>
      </c>
      <c r="O3638" s="11" t="s">
        <v>306</v>
      </c>
      <c r="P3638" s="11" t="s">
        <v>37</v>
      </c>
      <c r="Q3638" s="11" t="s">
        <v>30</v>
      </c>
      <c r="R3638" s="11" t="s">
        <v>23</v>
      </c>
    </row>
    <row r="3639" spans="1:18" x14ac:dyDescent="0.35">
      <c r="A3639" s="11" t="s">
        <v>13635</v>
      </c>
      <c r="B3639" s="11" t="s">
        <v>13635</v>
      </c>
      <c r="C3639" s="10" t="s">
        <v>40</v>
      </c>
      <c r="D3639" s="11" t="s">
        <v>43</v>
      </c>
      <c r="E3639" s="11" t="s">
        <v>13064</v>
      </c>
      <c r="F3639" s="11" t="s">
        <v>48</v>
      </c>
      <c r="G3639" s="11" t="s">
        <v>3316</v>
      </c>
      <c r="H3639" s="11" t="s">
        <v>13065</v>
      </c>
      <c r="I3639" s="11" t="s">
        <v>13636</v>
      </c>
      <c r="J3639" s="12">
        <v>42464</v>
      </c>
      <c r="K3639" s="12">
        <v>42464</v>
      </c>
      <c r="L3639" s="12" t="s">
        <v>48</v>
      </c>
      <c r="M3639" s="13">
        <v>253.33</v>
      </c>
      <c r="N3639" s="11" t="s">
        <v>305</v>
      </c>
      <c r="O3639" s="11" t="s">
        <v>306</v>
      </c>
      <c r="P3639" s="11" t="s">
        <v>37</v>
      </c>
      <c r="Q3639" s="11" t="s">
        <v>30</v>
      </c>
      <c r="R3639" s="11" t="s">
        <v>23</v>
      </c>
    </row>
    <row r="3640" spans="1:18" x14ac:dyDescent="0.35">
      <c r="A3640" s="11" t="s">
        <v>13637</v>
      </c>
      <c r="B3640" s="11" t="s">
        <v>48</v>
      </c>
      <c r="C3640" s="10" t="s">
        <v>40</v>
      </c>
      <c r="D3640" s="11" t="s">
        <v>43</v>
      </c>
      <c r="E3640" s="11" t="s">
        <v>13638</v>
      </c>
      <c r="F3640" s="11"/>
      <c r="G3640" s="11" t="s">
        <v>1148</v>
      </c>
      <c r="H3640" s="11" t="s">
        <v>13639</v>
      </c>
      <c r="I3640" s="11" t="s">
        <v>13640</v>
      </c>
      <c r="J3640" s="12">
        <v>42356</v>
      </c>
      <c r="K3640" s="12">
        <v>42356</v>
      </c>
      <c r="L3640" s="12" t="s">
        <v>48</v>
      </c>
      <c r="M3640" s="13">
        <v>4801.04</v>
      </c>
      <c r="N3640" s="11" t="s">
        <v>1103</v>
      </c>
      <c r="O3640" s="11" t="s">
        <v>1104</v>
      </c>
      <c r="P3640" s="11" t="s">
        <v>39</v>
      </c>
      <c r="Q3640" s="11" t="s">
        <v>30</v>
      </c>
      <c r="R3640" s="11" t="s">
        <v>17</v>
      </c>
    </row>
    <row r="3641" spans="1:18" x14ac:dyDescent="0.35">
      <c r="A3641" s="11" t="s">
        <v>13641</v>
      </c>
      <c r="B3641" s="11" t="s">
        <v>13641</v>
      </c>
      <c r="C3641" s="10" t="s">
        <v>40</v>
      </c>
      <c r="D3641" s="11" t="s">
        <v>43</v>
      </c>
      <c r="E3641" s="11" t="s">
        <v>13642</v>
      </c>
      <c r="F3641" s="11"/>
      <c r="G3641" s="11" t="s">
        <v>12774</v>
      </c>
      <c r="H3641" s="11" t="s">
        <v>13643</v>
      </c>
      <c r="I3641" s="11" t="s">
        <v>13644</v>
      </c>
      <c r="J3641" s="12">
        <v>42481</v>
      </c>
      <c r="K3641" s="12">
        <v>42481</v>
      </c>
      <c r="L3641" s="12"/>
      <c r="M3641" s="13">
        <v>181.5</v>
      </c>
      <c r="N3641" s="11" t="s">
        <v>305</v>
      </c>
      <c r="O3641" s="11" t="s">
        <v>306</v>
      </c>
      <c r="P3641" s="11" t="s">
        <v>37</v>
      </c>
      <c r="Q3641" s="11" t="s">
        <v>30</v>
      </c>
      <c r="R3641" s="11" t="s">
        <v>17</v>
      </c>
    </row>
    <row r="3642" spans="1:18" x14ac:dyDescent="0.35">
      <c r="A3642" s="11" t="s">
        <v>13645</v>
      </c>
      <c r="B3642" s="11" t="s">
        <v>13645</v>
      </c>
      <c r="C3642" s="10" t="s">
        <v>40</v>
      </c>
      <c r="D3642" s="11" t="s">
        <v>43</v>
      </c>
      <c r="E3642" s="11" t="s">
        <v>13642</v>
      </c>
      <c r="F3642" s="11"/>
      <c r="G3642" s="11" t="s">
        <v>12774</v>
      </c>
      <c r="H3642" s="11" t="s">
        <v>13643</v>
      </c>
      <c r="I3642" s="11" t="s">
        <v>13646</v>
      </c>
      <c r="J3642" s="12">
        <v>42481</v>
      </c>
      <c r="K3642" s="12">
        <v>42481</v>
      </c>
      <c r="L3642" s="12"/>
      <c r="M3642" s="13">
        <v>181.5</v>
      </c>
      <c r="N3642" s="11" t="s">
        <v>305</v>
      </c>
      <c r="O3642" s="11" t="s">
        <v>306</v>
      </c>
      <c r="P3642" s="11" t="s">
        <v>37</v>
      </c>
      <c r="Q3642" s="11" t="s">
        <v>30</v>
      </c>
      <c r="R3642" s="11" t="s">
        <v>17</v>
      </c>
    </row>
    <row r="3643" spans="1:18" x14ac:dyDescent="0.35">
      <c r="A3643" s="11" t="s">
        <v>13647</v>
      </c>
      <c r="B3643" s="11" t="s">
        <v>13647</v>
      </c>
      <c r="C3643" s="10" t="s">
        <v>40</v>
      </c>
      <c r="D3643" s="11" t="s">
        <v>43</v>
      </c>
      <c r="E3643" s="11" t="s">
        <v>13642</v>
      </c>
      <c r="F3643" s="11"/>
      <c r="G3643" s="11" t="s">
        <v>12774</v>
      </c>
      <c r="H3643" s="11" t="s">
        <v>13643</v>
      </c>
      <c r="I3643" s="11" t="s">
        <v>13648</v>
      </c>
      <c r="J3643" s="12">
        <v>42481</v>
      </c>
      <c r="K3643" s="12">
        <v>42481</v>
      </c>
      <c r="L3643" s="12"/>
      <c r="M3643" s="13">
        <v>181.5</v>
      </c>
      <c r="N3643" s="11" t="s">
        <v>305</v>
      </c>
      <c r="O3643" s="11" t="s">
        <v>306</v>
      </c>
      <c r="P3643" s="11" t="s">
        <v>37</v>
      </c>
      <c r="Q3643" s="11" t="s">
        <v>30</v>
      </c>
      <c r="R3643" s="11" t="s">
        <v>17</v>
      </c>
    </row>
    <row r="3644" spans="1:18" x14ac:dyDescent="0.35">
      <c r="A3644" s="11" t="s">
        <v>13649</v>
      </c>
      <c r="B3644" s="11" t="s">
        <v>13649</v>
      </c>
      <c r="C3644" s="10" t="s">
        <v>40</v>
      </c>
      <c r="D3644" s="11" t="s">
        <v>43</v>
      </c>
      <c r="E3644" s="11" t="s">
        <v>13650</v>
      </c>
      <c r="F3644" s="11"/>
      <c r="G3644" s="11" t="s">
        <v>12774</v>
      </c>
      <c r="H3644" s="11" t="s">
        <v>13643</v>
      </c>
      <c r="I3644" s="11" t="s">
        <v>13651</v>
      </c>
      <c r="J3644" s="12">
        <v>42481</v>
      </c>
      <c r="K3644" s="12">
        <v>42481</v>
      </c>
      <c r="L3644" s="12"/>
      <c r="M3644" s="13">
        <v>181.5</v>
      </c>
      <c r="N3644" s="11" t="s">
        <v>305</v>
      </c>
      <c r="O3644" s="11" t="s">
        <v>306</v>
      </c>
      <c r="P3644" s="11" t="s">
        <v>37</v>
      </c>
      <c r="Q3644" s="11" t="s">
        <v>30</v>
      </c>
      <c r="R3644" s="11" t="s">
        <v>17</v>
      </c>
    </row>
    <row r="3645" spans="1:18" x14ac:dyDescent="0.35">
      <c r="A3645" s="11" t="s">
        <v>13652</v>
      </c>
      <c r="B3645" s="11" t="s">
        <v>13652</v>
      </c>
      <c r="C3645" s="10" t="s">
        <v>40</v>
      </c>
      <c r="D3645" s="11" t="s">
        <v>43</v>
      </c>
      <c r="E3645" s="11" t="s">
        <v>13650</v>
      </c>
      <c r="F3645" s="11"/>
      <c r="G3645" s="11" t="s">
        <v>12774</v>
      </c>
      <c r="H3645" s="11" t="s">
        <v>13643</v>
      </c>
      <c r="I3645" s="11" t="s">
        <v>13653</v>
      </c>
      <c r="J3645" s="12">
        <v>42481</v>
      </c>
      <c r="K3645" s="12">
        <v>42481</v>
      </c>
      <c r="L3645" s="12"/>
      <c r="M3645" s="13">
        <v>181.5</v>
      </c>
      <c r="N3645" s="11" t="s">
        <v>305</v>
      </c>
      <c r="O3645" s="11" t="s">
        <v>306</v>
      </c>
      <c r="P3645" s="11" t="s">
        <v>37</v>
      </c>
      <c r="Q3645" s="11" t="s">
        <v>30</v>
      </c>
      <c r="R3645" s="11" t="s">
        <v>17</v>
      </c>
    </row>
    <row r="3646" spans="1:18" x14ac:dyDescent="0.35">
      <c r="A3646" s="11" t="s">
        <v>13654</v>
      </c>
      <c r="B3646" s="11" t="s">
        <v>13654</v>
      </c>
      <c r="C3646" s="10" t="s">
        <v>40</v>
      </c>
      <c r="D3646" s="11" t="s">
        <v>43</v>
      </c>
      <c r="E3646" s="11" t="s">
        <v>13650</v>
      </c>
      <c r="F3646" s="11"/>
      <c r="G3646" s="11" t="s">
        <v>12774</v>
      </c>
      <c r="H3646" s="11" t="s">
        <v>13643</v>
      </c>
      <c r="I3646" s="11" t="s">
        <v>13655</v>
      </c>
      <c r="J3646" s="12">
        <v>42481</v>
      </c>
      <c r="K3646" s="12">
        <v>42481</v>
      </c>
      <c r="L3646" s="12"/>
      <c r="M3646" s="13">
        <v>181.5</v>
      </c>
      <c r="N3646" s="11" t="s">
        <v>305</v>
      </c>
      <c r="O3646" s="11" t="s">
        <v>306</v>
      </c>
      <c r="P3646" s="11" t="s">
        <v>37</v>
      </c>
      <c r="Q3646" s="11" t="s">
        <v>30</v>
      </c>
      <c r="R3646" s="11" t="s">
        <v>17</v>
      </c>
    </row>
    <row r="3647" spans="1:18" x14ac:dyDescent="0.35">
      <c r="A3647" s="11" t="s">
        <v>13656</v>
      </c>
      <c r="B3647" s="11" t="s">
        <v>13656</v>
      </c>
      <c r="C3647" s="10" t="s">
        <v>40</v>
      </c>
      <c r="D3647" s="11" t="s">
        <v>43</v>
      </c>
      <c r="E3647" s="11" t="s">
        <v>13657</v>
      </c>
      <c r="F3647" s="11"/>
      <c r="G3647" s="11" t="s">
        <v>12774</v>
      </c>
      <c r="H3647" s="11" t="s">
        <v>13643</v>
      </c>
      <c r="I3647" s="11" t="s">
        <v>13658</v>
      </c>
      <c r="J3647" s="12">
        <v>42481</v>
      </c>
      <c r="K3647" s="12">
        <v>42481</v>
      </c>
      <c r="L3647" s="12"/>
      <c r="M3647" s="13">
        <v>181.5</v>
      </c>
      <c r="N3647" s="11" t="s">
        <v>305</v>
      </c>
      <c r="O3647" s="11" t="s">
        <v>306</v>
      </c>
      <c r="P3647" s="11" t="s">
        <v>37</v>
      </c>
      <c r="Q3647" s="11" t="s">
        <v>30</v>
      </c>
      <c r="R3647" s="11" t="s">
        <v>17</v>
      </c>
    </row>
    <row r="3648" spans="1:18" x14ac:dyDescent="0.35">
      <c r="A3648" s="11" t="s">
        <v>13659</v>
      </c>
      <c r="B3648" s="11" t="s">
        <v>13659</v>
      </c>
      <c r="C3648" s="10" t="s">
        <v>40</v>
      </c>
      <c r="D3648" s="11" t="s">
        <v>43</v>
      </c>
      <c r="E3648" s="11" t="s">
        <v>13657</v>
      </c>
      <c r="F3648" s="11"/>
      <c r="G3648" s="11" t="s">
        <v>12774</v>
      </c>
      <c r="H3648" s="11" t="s">
        <v>13643</v>
      </c>
      <c r="I3648" s="11" t="s">
        <v>13660</v>
      </c>
      <c r="J3648" s="12">
        <v>42481</v>
      </c>
      <c r="K3648" s="12">
        <v>42481</v>
      </c>
      <c r="L3648" s="12"/>
      <c r="M3648" s="13">
        <v>181.5</v>
      </c>
      <c r="N3648" s="11" t="s">
        <v>305</v>
      </c>
      <c r="O3648" s="11" t="s">
        <v>306</v>
      </c>
      <c r="P3648" s="11" t="s">
        <v>37</v>
      </c>
      <c r="Q3648" s="11" t="s">
        <v>30</v>
      </c>
      <c r="R3648" s="11" t="s">
        <v>17</v>
      </c>
    </row>
    <row r="3649" spans="1:18" x14ac:dyDescent="0.35">
      <c r="A3649" s="11" t="s">
        <v>13661</v>
      </c>
      <c r="B3649" s="11" t="s">
        <v>13661</v>
      </c>
      <c r="C3649" s="10" t="s">
        <v>40</v>
      </c>
      <c r="D3649" s="11" t="s">
        <v>43</v>
      </c>
      <c r="E3649" s="11" t="s">
        <v>13657</v>
      </c>
      <c r="F3649" s="11"/>
      <c r="G3649" s="11" t="s">
        <v>12774</v>
      </c>
      <c r="H3649" s="11" t="s">
        <v>13643</v>
      </c>
      <c r="I3649" s="11" t="s">
        <v>13662</v>
      </c>
      <c r="J3649" s="12">
        <v>42481</v>
      </c>
      <c r="K3649" s="12">
        <v>42481</v>
      </c>
      <c r="L3649" s="12"/>
      <c r="M3649" s="13">
        <v>181.5</v>
      </c>
      <c r="N3649" s="11" t="s">
        <v>305</v>
      </c>
      <c r="O3649" s="11" t="s">
        <v>306</v>
      </c>
      <c r="P3649" s="11" t="s">
        <v>37</v>
      </c>
      <c r="Q3649" s="11" t="s">
        <v>30</v>
      </c>
      <c r="R3649" s="11" t="s">
        <v>17</v>
      </c>
    </row>
    <row r="3650" spans="1:18" x14ac:dyDescent="0.35">
      <c r="A3650" s="11" t="s">
        <v>13663</v>
      </c>
      <c r="B3650" s="11" t="s">
        <v>13663</v>
      </c>
      <c r="C3650" s="10" t="s">
        <v>40</v>
      </c>
      <c r="D3650" s="11" t="s">
        <v>43</v>
      </c>
      <c r="E3650" s="11" t="s">
        <v>13664</v>
      </c>
      <c r="F3650" s="11"/>
      <c r="G3650" s="11" t="s">
        <v>12774</v>
      </c>
      <c r="H3650" s="11" t="s">
        <v>13643</v>
      </c>
      <c r="I3650" s="11" t="s">
        <v>13665</v>
      </c>
      <c r="J3650" s="12">
        <v>42481</v>
      </c>
      <c r="K3650" s="12">
        <v>42481</v>
      </c>
      <c r="L3650" s="12"/>
      <c r="M3650" s="13">
        <v>181.5</v>
      </c>
      <c r="N3650" s="11" t="s">
        <v>305</v>
      </c>
      <c r="O3650" s="11" t="s">
        <v>306</v>
      </c>
      <c r="P3650" s="11" t="s">
        <v>37</v>
      </c>
      <c r="Q3650" s="11" t="s">
        <v>30</v>
      </c>
      <c r="R3650" s="11" t="s">
        <v>17</v>
      </c>
    </row>
    <row r="3651" spans="1:18" x14ac:dyDescent="0.35">
      <c r="A3651" s="11" t="s">
        <v>13666</v>
      </c>
      <c r="B3651" s="11" t="s">
        <v>13666</v>
      </c>
      <c r="C3651" s="10" t="s">
        <v>40</v>
      </c>
      <c r="D3651" s="11" t="s">
        <v>43</v>
      </c>
      <c r="E3651" s="11" t="s">
        <v>13664</v>
      </c>
      <c r="F3651" s="11"/>
      <c r="G3651" s="11" t="s">
        <v>12774</v>
      </c>
      <c r="H3651" s="11" t="s">
        <v>13643</v>
      </c>
      <c r="I3651" s="11" t="s">
        <v>13667</v>
      </c>
      <c r="J3651" s="12">
        <v>42481</v>
      </c>
      <c r="K3651" s="12">
        <v>42481</v>
      </c>
      <c r="L3651" s="12"/>
      <c r="M3651" s="13">
        <v>181.5</v>
      </c>
      <c r="N3651" s="11" t="s">
        <v>305</v>
      </c>
      <c r="O3651" s="11" t="s">
        <v>306</v>
      </c>
      <c r="P3651" s="11" t="s">
        <v>37</v>
      </c>
      <c r="Q3651" s="11" t="s">
        <v>30</v>
      </c>
      <c r="R3651" s="11" t="s">
        <v>17</v>
      </c>
    </row>
    <row r="3652" spans="1:18" x14ac:dyDescent="0.35">
      <c r="A3652" s="11" t="s">
        <v>13668</v>
      </c>
      <c r="B3652" s="11" t="s">
        <v>13668</v>
      </c>
      <c r="C3652" s="10" t="s">
        <v>40</v>
      </c>
      <c r="D3652" s="11" t="s">
        <v>43</v>
      </c>
      <c r="E3652" s="11" t="s">
        <v>13669</v>
      </c>
      <c r="F3652" s="11"/>
      <c r="G3652" s="11" t="s">
        <v>3316</v>
      </c>
      <c r="H3652" s="11" t="s">
        <v>13069</v>
      </c>
      <c r="I3652" s="11" t="s">
        <v>13670</v>
      </c>
      <c r="J3652" s="12">
        <v>42487</v>
      </c>
      <c r="K3652" s="12">
        <v>42487</v>
      </c>
      <c r="L3652" s="12"/>
      <c r="M3652" s="13">
        <v>810.97</v>
      </c>
      <c r="N3652" s="11" t="s">
        <v>305</v>
      </c>
      <c r="O3652" s="11" t="s">
        <v>306</v>
      </c>
      <c r="P3652" s="11" t="s">
        <v>37</v>
      </c>
      <c r="Q3652" s="11" t="s">
        <v>30</v>
      </c>
      <c r="R3652" s="11" t="s">
        <v>17</v>
      </c>
    </row>
    <row r="3653" spans="1:18" x14ac:dyDescent="0.35">
      <c r="A3653" s="11" t="s">
        <v>13671</v>
      </c>
      <c r="B3653" s="11" t="s">
        <v>13671</v>
      </c>
      <c r="C3653" s="10" t="s">
        <v>40</v>
      </c>
      <c r="D3653" s="11" t="s">
        <v>43</v>
      </c>
      <c r="E3653" s="11" t="s">
        <v>10402</v>
      </c>
      <c r="F3653" s="11"/>
      <c r="G3653" s="11" t="s">
        <v>1262</v>
      </c>
      <c r="H3653" s="11" t="s">
        <v>13672</v>
      </c>
      <c r="I3653" s="11" t="s">
        <v>13673</v>
      </c>
      <c r="J3653" s="12">
        <v>42458</v>
      </c>
      <c r="K3653" s="12">
        <v>42458</v>
      </c>
      <c r="L3653" s="12" t="s">
        <v>48</v>
      </c>
      <c r="M3653" s="13">
        <v>245</v>
      </c>
      <c r="N3653" s="11" t="s">
        <v>137</v>
      </c>
      <c r="O3653" s="11" t="s">
        <v>138</v>
      </c>
      <c r="P3653" s="11" t="s">
        <v>37</v>
      </c>
      <c r="Q3653" s="11" t="s">
        <v>30</v>
      </c>
      <c r="R3653" s="11" t="s">
        <v>23</v>
      </c>
    </row>
    <row r="3654" spans="1:18" x14ac:dyDescent="0.35">
      <c r="A3654" s="11" t="s">
        <v>13674</v>
      </c>
      <c r="B3654" s="11" t="s">
        <v>13674</v>
      </c>
      <c r="C3654" s="10" t="s">
        <v>40</v>
      </c>
      <c r="D3654" s="11" t="s">
        <v>43</v>
      </c>
      <c r="E3654" s="11" t="s">
        <v>10402</v>
      </c>
      <c r="F3654" s="11"/>
      <c r="G3654" s="11" t="s">
        <v>1262</v>
      </c>
      <c r="H3654" s="11" t="s">
        <v>13672</v>
      </c>
      <c r="I3654" s="11" t="s">
        <v>13675</v>
      </c>
      <c r="J3654" s="12">
        <v>42458</v>
      </c>
      <c r="K3654" s="12">
        <v>42458</v>
      </c>
      <c r="L3654" s="12" t="s">
        <v>48</v>
      </c>
      <c r="M3654" s="13">
        <v>245</v>
      </c>
      <c r="N3654" s="11" t="s">
        <v>137</v>
      </c>
      <c r="O3654" s="11" t="s">
        <v>138</v>
      </c>
      <c r="P3654" s="11" t="s">
        <v>37</v>
      </c>
      <c r="Q3654" s="11" t="s">
        <v>30</v>
      </c>
      <c r="R3654" s="11" t="s">
        <v>23</v>
      </c>
    </row>
    <row r="3655" spans="1:18" x14ac:dyDescent="0.35">
      <c r="A3655" s="11" t="s">
        <v>13676</v>
      </c>
      <c r="B3655" s="11" t="s">
        <v>13676</v>
      </c>
      <c r="C3655" s="10" t="s">
        <v>40</v>
      </c>
      <c r="D3655" s="11" t="s">
        <v>43</v>
      </c>
      <c r="E3655" s="11" t="s">
        <v>10402</v>
      </c>
      <c r="F3655" s="11"/>
      <c r="G3655" s="11" t="s">
        <v>1262</v>
      </c>
      <c r="H3655" s="11" t="s">
        <v>13672</v>
      </c>
      <c r="I3655" s="11" t="s">
        <v>13677</v>
      </c>
      <c r="J3655" s="12">
        <v>42458</v>
      </c>
      <c r="K3655" s="12">
        <v>42458</v>
      </c>
      <c r="L3655" s="12" t="s">
        <v>48</v>
      </c>
      <c r="M3655" s="13">
        <v>245</v>
      </c>
      <c r="N3655" s="11" t="s">
        <v>137</v>
      </c>
      <c r="O3655" s="11" t="s">
        <v>138</v>
      </c>
      <c r="P3655" s="11" t="s">
        <v>37</v>
      </c>
      <c r="Q3655" s="11" t="s">
        <v>30</v>
      </c>
      <c r="R3655" s="11" t="s">
        <v>23</v>
      </c>
    </row>
    <row r="3656" spans="1:18" x14ac:dyDescent="0.35">
      <c r="A3656" s="11" t="s">
        <v>13678</v>
      </c>
      <c r="B3656" s="11" t="s">
        <v>13678</v>
      </c>
      <c r="C3656" s="10" t="s">
        <v>40</v>
      </c>
      <c r="D3656" s="11" t="s">
        <v>43</v>
      </c>
      <c r="E3656" s="11" t="s">
        <v>10402</v>
      </c>
      <c r="F3656" s="11"/>
      <c r="G3656" s="11" t="s">
        <v>1262</v>
      </c>
      <c r="H3656" s="11" t="s">
        <v>13672</v>
      </c>
      <c r="I3656" s="11" t="s">
        <v>13679</v>
      </c>
      <c r="J3656" s="12">
        <v>42458</v>
      </c>
      <c r="K3656" s="12">
        <v>42458</v>
      </c>
      <c r="L3656" s="12" t="s">
        <v>48</v>
      </c>
      <c r="M3656" s="13">
        <v>245</v>
      </c>
      <c r="N3656" s="11" t="s">
        <v>137</v>
      </c>
      <c r="O3656" s="11" t="s">
        <v>138</v>
      </c>
      <c r="P3656" s="11" t="s">
        <v>37</v>
      </c>
      <c r="Q3656" s="11" t="s">
        <v>30</v>
      </c>
      <c r="R3656" s="11" t="s">
        <v>23</v>
      </c>
    </row>
    <row r="3657" spans="1:18" x14ac:dyDescent="0.35">
      <c r="A3657" s="11" t="s">
        <v>13680</v>
      </c>
      <c r="B3657" s="11" t="s">
        <v>13680</v>
      </c>
      <c r="C3657" s="10" t="s">
        <v>40</v>
      </c>
      <c r="D3657" s="11" t="s">
        <v>43</v>
      </c>
      <c r="E3657" s="11" t="s">
        <v>10402</v>
      </c>
      <c r="F3657" s="11"/>
      <c r="G3657" s="11" t="s">
        <v>1262</v>
      </c>
      <c r="H3657" s="11" t="s">
        <v>13672</v>
      </c>
      <c r="I3657" s="11" t="s">
        <v>13681</v>
      </c>
      <c r="J3657" s="12">
        <v>42458</v>
      </c>
      <c r="K3657" s="12">
        <v>42458</v>
      </c>
      <c r="L3657" s="12" t="s">
        <v>48</v>
      </c>
      <c r="M3657" s="13">
        <v>245</v>
      </c>
      <c r="N3657" s="11" t="s">
        <v>137</v>
      </c>
      <c r="O3657" s="11" t="s">
        <v>138</v>
      </c>
      <c r="P3657" s="11" t="s">
        <v>37</v>
      </c>
      <c r="Q3657" s="11" t="s">
        <v>30</v>
      </c>
      <c r="R3657" s="11" t="s">
        <v>23</v>
      </c>
    </row>
    <row r="3658" spans="1:18" x14ac:dyDescent="0.35">
      <c r="A3658" s="11" t="s">
        <v>13682</v>
      </c>
      <c r="B3658" s="11" t="s">
        <v>13682</v>
      </c>
      <c r="C3658" s="10" t="s">
        <v>40</v>
      </c>
      <c r="D3658" s="11" t="s">
        <v>43</v>
      </c>
      <c r="E3658" s="11" t="s">
        <v>13683</v>
      </c>
      <c r="F3658" s="11"/>
      <c r="G3658" s="11" t="s">
        <v>6765</v>
      </c>
      <c r="H3658" s="11" t="s">
        <v>13684</v>
      </c>
      <c r="I3658" s="11" t="s">
        <v>13685</v>
      </c>
      <c r="J3658" s="12">
        <v>42531</v>
      </c>
      <c r="K3658" s="12">
        <v>42531</v>
      </c>
      <c r="L3658" s="12" t="s">
        <v>48</v>
      </c>
      <c r="M3658" s="13">
        <v>1084.1600000000001</v>
      </c>
      <c r="N3658" s="11" t="s">
        <v>267</v>
      </c>
      <c r="O3658" s="11" t="s">
        <v>268</v>
      </c>
      <c r="P3658" s="11" t="s">
        <v>38</v>
      </c>
      <c r="Q3658" s="11" t="s">
        <v>30</v>
      </c>
      <c r="R3658" s="11" t="s">
        <v>17</v>
      </c>
    </row>
    <row r="3659" spans="1:18" x14ac:dyDescent="0.35">
      <c r="A3659" s="11" t="s">
        <v>13686</v>
      </c>
      <c r="B3659" s="11" t="s">
        <v>13687</v>
      </c>
      <c r="C3659" s="10" t="s">
        <v>40</v>
      </c>
      <c r="D3659" s="11" t="s">
        <v>43</v>
      </c>
      <c r="E3659" s="11" t="s">
        <v>13437</v>
      </c>
      <c r="F3659" s="11"/>
      <c r="G3659" s="11" t="s">
        <v>2393</v>
      </c>
      <c r="H3659" s="11" t="s">
        <v>7945</v>
      </c>
      <c r="I3659" s="11" t="s">
        <v>13688</v>
      </c>
      <c r="J3659" s="12">
        <v>39968</v>
      </c>
      <c r="K3659" s="12">
        <v>39968</v>
      </c>
      <c r="L3659" s="12" t="s">
        <v>48</v>
      </c>
      <c r="M3659" s="13">
        <v>205.99</v>
      </c>
      <c r="N3659" s="11" t="s">
        <v>1354</v>
      </c>
      <c r="O3659" s="11" t="s">
        <v>1355</v>
      </c>
      <c r="P3659" s="11" t="s">
        <v>37</v>
      </c>
      <c r="Q3659" s="11" t="s">
        <v>30</v>
      </c>
      <c r="R3659" s="11" t="s">
        <v>17</v>
      </c>
    </row>
    <row r="3660" spans="1:18" x14ac:dyDescent="0.35">
      <c r="A3660" s="11" t="s">
        <v>13689</v>
      </c>
      <c r="B3660" s="11" t="s">
        <v>13689</v>
      </c>
      <c r="C3660" s="10" t="s">
        <v>40</v>
      </c>
      <c r="D3660" s="11" t="s">
        <v>43</v>
      </c>
      <c r="E3660" s="11" t="s">
        <v>13690</v>
      </c>
      <c r="F3660" s="11"/>
      <c r="G3660" s="11" t="s">
        <v>13691</v>
      </c>
      <c r="H3660" s="11" t="s">
        <v>13692</v>
      </c>
      <c r="I3660" s="11" t="s">
        <v>13693</v>
      </c>
      <c r="J3660" s="12">
        <v>42548</v>
      </c>
      <c r="K3660" s="12">
        <v>42548</v>
      </c>
      <c r="L3660" s="12" t="s">
        <v>48</v>
      </c>
      <c r="M3660" s="13">
        <v>90</v>
      </c>
      <c r="N3660" s="11" t="s">
        <v>524</v>
      </c>
      <c r="O3660" s="11" t="s">
        <v>525</v>
      </c>
      <c r="P3660" s="11" t="s">
        <v>37</v>
      </c>
      <c r="Q3660" s="11" t="s">
        <v>30</v>
      </c>
      <c r="R3660" s="11" t="s">
        <v>17</v>
      </c>
    </row>
    <row r="3661" spans="1:18" x14ac:dyDescent="0.35">
      <c r="A3661" s="11" t="s">
        <v>13694</v>
      </c>
      <c r="B3661" s="11" t="s">
        <v>13694</v>
      </c>
      <c r="C3661" s="10" t="s">
        <v>40</v>
      </c>
      <c r="D3661" s="11" t="s">
        <v>43</v>
      </c>
      <c r="E3661" s="11" t="s">
        <v>9320</v>
      </c>
      <c r="F3661" s="11"/>
      <c r="G3661" s="11" t="s">
        <v>6876</v>
      </c>
      <c r="H3661" s="11" t="s">
        <v>13695</v>
      </c>
      <c r="I3661" s="11" t="s">
        <v>13696</v>
      </c>
      <c r="J3661" s="12">
        <v>42555</v>
      </c>
      <c r="K3661" s="12">
        <v>42555</v>
      </c>
      <c r="L3661" s="12" t="s">
        <v>48</v>
      </c>
      <c r="M3661" s="13">
        <v>162</v>
      </c>
      <c r="N3661" s="11" t="s">
        <v>3266</v>
      </c>
      <c r="O3661" s="11" t="s">
        <v>3267</v>
      </c>
      <c r="P3661" s="11" t="s">
        <v>37</v>
      </c>
      <c r="Q3661" s="11" t="s">
        <v>30</v>
      </c>
      <c r="R3661" s="11" t="s">
        <v>17</v>
      </c>
    </row>
    <row r="3662" spans="1:18" x14ac:dyDescent="0.35">
      <c r="A3662" s="11" t="s">
        <v>13697</v>
      </c>
      <c r="B3662" s="11" t="s">
        <v>13697</v>
      </c>
      <c r="C3662" s="10" t="s">
        <v>40</v>
      </c>
      <c r="D3662" s="11" t="s">
        <v>43</v>
      </c>
      <c r="E3662" s="11" t="s">
        <v>13502</v>
      </c>
      <c r="F3662" s="11"/>
      <c r="G3662" s="11" t="s">
        <v>6765</v>
      </c>
      <c r="H3662" s="11" t="s">
        <v>13698</v>
      </c>
      <c r="I3662" s="11" t="s">
        <v>13699</v>
      </c>
      <c r="J3662" s="12">
        <v>42564</v>
      </c>
      <c r="K3662" s="12">
        <v>42564</v>
      </c>
      <c r="L3662" s="12"/>
      <c r="M3662" s="13">
        <v>1778.7</v>
      </c>
      <c r="N3662" s="11" t="s">
        <v>1008</v>
      </c>
      <c r="O3662" s="11" t="s">
        <v>1009</v>
      </c>
      <c r="P3662" s="11" t="s">
        <v>39</v>
      </c>
      <c r="Q3662" s="11" t="s">
        <v>30</v>
      </c>
      <c r="R3662" s="11" t="s">
        <v>17</v>
      </c>
    </row>
    <row r="3663" spans="1:18" x14ac:dyDescent="0.35">
      <c r="A3663" s="11" t="s">
        <v>13700</v>
      </c>
      <c r="B3663" s="11" t="s">
        <v>13700</v>
      </c>
      <c r="C3663" s="10" t="s">
        <v>40</v>
      </c>
      <c r="D3663" s="11" t="s">
        <v>43</v>
      </c>
      <c r="E3663" s="11" t="s">
        <v>5822</v>
      </c>
      <c r="F3663" s="11"/>
      <c r="G3663" s="11" t="s">
        <v>2393</v>
      </c>
      <c r="H3663" s="11" t="s">
        <v>2394</v>
      </c>
      <c r="I3663" s="11" t="s">
        <v>13701</v>
      </c>
      <c r="J3663" s="12">
        <v>42632</v>
      </c>
      <c r="K3663" s="12">
        <v>42541</v>
      </c>
      <c r="L3663" s="12"/>
      <c r="M3663" s="13">
        <v>529.9</v>
      </c>
      <c r="N3663" s="11" t="s">
        <v>919</v>
      </c>
      <c r="O3663" s="11" t="s">
        <v>920</v>
      </c>
      <c r="P3663" s="11" t="s">
        <v>37</v>
      </c>
      <c r="Q3663" s="11" t="s">
        <v>30</v>
      </c>
      <c r="R3663" s="11" t="s">
        <v>17</v>
      </c>
    </row>
    <row r="3664" spans="1:18" x14ac:dyDescent="0.35">
      <c r="A3664" s="11" t="s">
        <v>13702</v>
      </c>
      <c r="B3664" s="11" t="s">
        <v>13703</v>
      </c>
      <c r="C3664" s="10" t="s">
        <v>40</v>
      </c>
      <c r="D3664" s="11" t="s">
        <v>43</v>
      </c>
      <c r="E3664" s="11" t="s">
        <v>13704</v>
      </c>
      <c r="F3664" s="11"/>
      <c r="G3664" s="11" t="s">
        <v>2393</v>
      </c>
      <c r="H3664" s="11" t="s">
        <v>7945</v>
      </c>
      <c r="I3664" s="11" t="s">
        <v>13705</v>
      </c>
      <c r="J3664" s="12">
        <v>42632</v>
      </c>
      <c r="K3664" s="12">
        <v>42541</v>
      </c>
      <c r="L3664" s="12"/>
      <c r="M3664" s="13">
        <v>205.99</v>
      </c>
      <c r="N3664" s="11" t="s">
        <v>919</v>
      </c>
      <c r="O3664" s="11" t="s">
        <v>920</v>
      </c>
      <c r="P3664" s="11" t="s">
        <v>37</v>
      </c>
      <c r="Q3664" s="11" t="s">
        <v>30</v>
      </c>
      <c r="R3664" s="11" t="s">
        <v>17</v>
      </c>
    </row>
    <row r="3665" spans="1:18" x14ac:dyDescent="0.35">
      <c r="A3665" s="11" t="s">
        <v>13706</v>
      </c>
      <c r="B3665" s="11" t="s">
        <v>13706</v>
      </c>
      <c r="C3665" s="10" t="s">
        <v>40</v>
      </c>
      <c r="D3665" s="11" t="s">
        <v>43</v>
      </c>
      <c r="E3665" s="11" t="s">
        <v>10402</v>
      </c>
      <c r="F3665" s="11"/>
      <c r="G3665" s="11" t="s">
        <v>10332</v>
      </c>
      <c r="H3665" s="11" t="s">
        <v>10333</v>
      </c>
      <c r="I3665" s="11" t="s">
        <v>13707</v>
      </c>
      <c r="J3665" s="12">
        <v>42639</v>
      </c>
      <c r="K3665" s="12">
        <v>42632</v>
      </c>
      <c r="L3665" s="12"/>
      <c r="M3665" s="13">
        <v>300</v>
      </c>
      <c r="N3665" s="11" t="s">
        <v>106</v>
      </c>
      <c r="O3665" s="11" t="s">
        <v>106</v>
      </c>
      <c r="P3665" s="11" t="s">
        <v>38</v>
      </c>
      <c r="Q3665" s="11" t="s">
        <v>30</v>
      </c>
      <c r="R3665" s="11" t="s">
        <v>17</v>
      </c>
    </row>
    <row r="3666" spans="1:18" x14ac:dyDescent="0.35">
      <c r="A3666" s="11" t="s">
        <v>13708</v>
      </c>
      <c r="B3666" s="11" t="s">
        <v>13708</v>
      </c>
      <c r="C3666" s="10" t="s">
        <v>40</v>
      </c>
      <c r="D3666" s="11" t="s">
        <v>43</v>
      </c>
      <c r="E3666" s="11" t="s">
        <v>13650</v>
      </c>
      <c r="F3666" s="11"/>
      <c r="G3666" s="11" t="s">
        <v>12774</v>
      </c>
      <c r="H3666" s="11" t="s">
        <v>13643</v>
      </c>
      <c r="I3666" s="11" t="s">
        <v>13709</v>
      </c>
      <c r="J3666" s="12">
        <v>42643</v>
      </c>
      <c r="K3666" s="12">
        <v>42643</v>
      </c>
      <c r="L3666" s="12"/>
      <c r="M3666" s="13">
        <v>181.5</v>
      </c>
      <c r="N3666" s="11" t="s">
        <v>3266</v>
      </c>
      <c r="O3666" s="11" t="s">
        <v>3267</v>
      </c>
      <c r="P3666" s="11" t="s">
        <v>37</v>
      </c>
      <c r="Q3666" s="11" t="s">
        <v>30</v>
      </c>
      <c r="R3666" s="11" t="s">
        <v>17</v>
      </c>
    </row>
    <row r="3667" spans="1:18" x14ac:dyDescent="0.35">
      <c r="A3667" s="11" t="s">
        <v>13710</v>
      </c>
      <c r="B3667" s="11" t="s">
        <v>13710</v>
      </c>
      <c r="C3667" s="10" t="s">
        <v>40</v>
      </c>
      <c r="D3667" s="11" t="s">
        <v>43</v>
      </c>
      <c r="E3667" s="11" t="s">
        <v>13711</v>
      </c>
      <c r="F3667" s="11"/>
      <c r="G3667" s="11" t="s">
        <v>553</v>
      </c>
      <c r="H3667" s="11" t="s">
        <v>4377</v>
      </c>
      <c r="I3667" s="11" t="s">
        <v>13712</v>
      </c>
      <c r="J3667" s="12">
        <v>41226</v>
      </c>
      <c r="K3667" s="12">
        <v>41226</v>
      </c>
      <c r="L3667" s="12" t="s">
        <v>48</v>
      </c>
      <c r="M3667" s="13">
        <v>605</v>
      </c>
      <c r="N3667" s="11" t="s">
        <v>1103</v>
      </c>
      <c r="O3667" s="11" t="s">
        <v>1104</v>
      </c>
      <c r="P3667" s="11" t="s">
        <v>38</v>
      </c>
      <c r="Q3667" s="11" t="s">
        <v>30</v>
      </c>
      <c r="R3667" s="11" t="s">
        <v>17</v>
      </c>
    </row>
    <row r="3668" spans="1:18" x14ac:dyDescent="0.35">
      <c r="A3668" s="11" t="s">
        <v>13713</v>
      </c>
      <c r="B3668" s="11" t="s">
        <v>13713</v>
      </c>
      <c r="C3668" s="10" t="s">
        <v>40</v>
      </c>
      <c r="D3668" s="11" t="s">
        <v>43</v>
      </c>
      <c r="E3668" s="11" t="s">
        <v>13714</v>
      </c>
      <c r="F3668" s="11"/>
      <c r="G3668" s="11" t="s">
        <v>838</v>
      </c>
      <c r="H3668" s="11" t="s">
        <v>13715</v>
      </c>
      <c r="I3668" s="11" t="s">
        <v>13716</v>
      </c>
      <c r="J3668" s="12">
        <v>42702</v>
      </c>
      <c r="K3668" s="12">
        <v>42699</v>
      </c>
      <c r="L3668" s="12" t="s">
        <v>48</v>
      </c>
      <c r="M3668" s="13">
        <v>490.05</v>
      </c>
      <c r="N3668" s="11" t="s">
        <v>492</v>
      </c>
      <c r="O3668" s="11" t="s">
        <v>493</v>
      </c>
      <c r="P3668" s="11" t="s">
        <v>38</v>
      </c>
      <c r="Q3668" s="11" t="s">
        <v>30</v>
      </c>
      <c r="R3668" s="11" t="s">
        <v>17</v>
      </c>
    </row>
    <row r="3669" spans="1:18" x14ac:dyDescent="0.35">
      <c r="A3669" s="11" t="s">
        <v>13717</v>
      </c>
      <c r="B3669" s="11" t="s">
        <v>13718</v>
      </c>
      <c r="C3669" s="10" t="s">
        <v>40</v>
      </c>
      <c r="D3669" s="11" t="s">
        <v>43</v>
      </c>
      <c r="E3669" s="11" t="s">
        <v>13719</v>
      </c>
      <c r="F3669" s="11"/>
      <c r="G3669" s="11" t="s">
        <v>838</v>
      </c>
      <c r="H3669" s="11" t="s">
        <v>48</v>
      </c>
      <c r="I3669" s="11" t="s">
        <v>13720</v>
      </c>
      <c r="J3669" s="12">
        <v>42702</v>
      </c>
      <c r="K3669" s="12">
        <v>42699</v>
      </c>
      <c r="L3669" s="12" t="s">
        <v>48</v>
      </c>
      <c r="M3669" s="13">
        <v>254.1</v>
      </c>
      <c r="N3669" s="11" t="s">
        <v>492</v>
      </c>
      <c r="O3669" s="11" t="s">
        <v>493</v>
      </c>
      <c r="P3669" s="11" t="s">
        <v>37</v>
      </c>
      <c r="Q3669" s="11" t="s">
        <v>30</v>
      </c>
      <c r="R3669" s="11" t="s">
        <v>17</v>
      </c>
    </row>
    <row r="3670" spans="1:18" x14ac:dyDescent="0.35">
      <c r="A3670" s="11" t="s">
        <v>13721</v>
      </c>
      <c r="B3670" s="11" t="s">
        <v>13721</v>
      </c>
      <c r="C3670" s="10" t="s">
        <v>40</v>
      </c>
      <c r="D3670" s="11" t="s">
        <v>43</v>
      </c>
      <c r="E3670" s="11" t="s">
        <v>11595</v>
      </c>
      <c r="F3670" s="11"/>
      <c r="G3670" s="11" t="s">
        <v>11472</v>
      </c>
      <c r="H3670" s="11" t="s">
        <v>10333</v>
      </c>
      <c r="I3670" s="11" t="s">
        <v>13722</v>
      </c>
      <c r="J3670" s="12">
        <v>42705</v>
      </c>
      <c r="K3670" s="12">
        <v>42705</v>
      </c>
      <c r="L3670" s="12" t="s">
        <v>48</v>
      </c>
      <c r="M3670" s="13">
        <v>300</v>
      </c>
      <c r="N3670" s="11" t="s">
        <v>106</v>
      </c>
      <c r="O3670" s="11" t="s">
        <v>106</v>
      </c>
      <c r="P3670" s="11" t="s">
        <v>38</v>
      </c>
      <c r="Q3670" s="11" t="s">
        <v>30</v>
      </c>
      <c r="R3670" s="11" t="s">
        <v>17</v>
      </c>
    </row>
    <row r="3671" spans="1:18" x14ac:dyDescent="0.35">
      <c r="A3671" s="11" t="s">
        <v>13723</v>
      </c>
      <c r="B3671" s="11" t="s">
        <v>13723</v>
      </c>
      <c r="C3671" s="10" t="s">
        <v>40</v>
      </c>
      <c r="D3671" s="11" t="s">
        <v>43</v>
      </c>
      <c r="E3671" s="11" t="s">
        <v>13032</v>
      </c>
      <c r="F3671" s="11"/>
      <c r="G3671" s="11" t="s">
        <v>3049</v>
      </c>
      <c r="H3671" s="11" t="s">
        <v>13033</v>
      </c>
      <c r="I3671" s="11" t="s">
        <v>13724</v>
      </c>
      <c r="J3671" s="12">
        <v>42726</v>
      </c>
      <c r="K3671" s="12">
        <v>42726</v>
      </c>
      <c r="L3671" s="12" t="s">
        <v>48</v>
      </c>
      <c r="M3671" s="13">
        <v>100</v>
      </c>
      <c r="N3671" s="11" t="s">
        <v>543</v>
      </c>
      <c r="O3671" s="11" t="s">
        <v>544</v>
      </c>
      <c r="P3671" s="11" t="s">
        <v>38</v>
      </c>
      <c r="Q3671" s="11" t="s">
        <v>30</v>
      </c>
      <c r="R3671" s="11" t="s">
        <v>17</v>
      </c>
    </row>
    <row r="3672" spans="1:18" x14ac:dyDescent="0.35">
      <c r="A3672" s="11" t="s">
        <v>13725</v>
      </c>
      <c r="B3672" s="11" t="s">
        <v>13725</v>
      </c>
      <c r="C3672" s="10" t="s">
        <v>40</v>
      </c>
      <c r="D3672" s="11" t="s">
        <v>43</v>
      </c>
      <c r="E3672" s="11" t="s">
        <v>11595</v>
      </c>
      <c r="F3672" s="11"/>
      <c r="G3672" s="11" t="s">
        <v>11472</v>
      </c>
      <c r="H3672" s="11" t="s">
        <v>10333</v>
      </c>
      <c r="I3672" s="11" t="s">
        <v>13726</v>
      </c>
      <c r="J3672" s="12">
        <v>42726</v>
      </c>
      <c r="K3672" s="12">
        <v>42726</v>
      </c>
      <c r="L3672" s="12" t="s">
        <v>48</v>
      </c>
      <c r="M3672" s="13">
        <v>300</v>
      </c>
      <c r="N3672" s="11" t="s">
        <v>106</v>
      </c>
      <c r="O3672" s="11" t="s">
        <v>106</v>
      </c>
      <c r="P3672" s="11" t="s">
        <v>38</v>
      </c>
      <c r="Q3672" s="11" t="s">
        <v>30</v>
      </c>
      <c r="R3672" s="11" t="s">
        <v>17</v>
      </c>
    </row>
    <row r="3673" spans="1:18" x14ac:dyDescent="0.35">
      <c r="A3673" s="11" t="s">
        <v>13727</v>
      </c>
      <c r="B3673" s="11" t="s">
        <v>13727</v>
      </c>
      <c r="C3673" s="10" t="s">
        <v>40</v>
      </c>
      <c r="D3673" s="11" t="s">
        <v>43</v>
      </c>
      <c r="E3673" s="11" t="s">
        <v>11595</v>
      </c>
      <c r="F3673" s="11"/>
      <c r="G3673" s="11" t="s">
        <v>11472</v>
      </c>
      <c r="H3673" s="11" t="s">
        <v>10333</v>
      </c>
      <c r="I3673" s="11" t="s">
        <v>13728</v>
      </c>
      <c r="J3673" s="12">
        <v>42774</v>
      </c>
      <c r="K3673" s="12">
        <v>42772</v>
      </c>
      <c r="L3673" s="12" t="s">
        <v>48</v>
      </c>
      <c r="M3673" s="13">
        <v>300</v>
      </c>
      <c r="N3673" s="11" t="s">
        <v>106</v>
      </c>
      <c r="O3673" s="11" t="s">
        <v>106</v>
      </c>
      <c r="P3673" s="11" t="s">
        <v>38</v>
      </c>
      <c r="Q3673" s="11" t="s">
        <v>30</v>
      </c>
      <c r="R3673" s="11" t="s">
        <v>17</v>
      </c>
    </row>
    <row r="3674" spans="1:18" x14ac:dyDescent="0.35">
      <c r="A3674" s="11" t="s">
        <v>13729</v>
      </c>
      <c r="B3674" s="11" t="s">
        <v>13729</v>
      </c>
      <c r="C3674" s="10" t="s">
        <v>40</v>
      </c>
      <c r="D3674" s="11" t="s">
        <v>43</v>
      </c>
      <c r="E3674" s="11" t="s">
        <v>13466</v>
      </c>
      <c r="F3674" s="11"/>
      <c r="G3674" s="11" t="s">
        <v>502</v>
      </c>
      <c r="H3674" s="11" t="s">
        <v>13467</v>
      </c>
      <c r="I3674" s="11" t="s">
        <v>13730</v>
      </c>
      <c r="J3674" s="12">
        <v>42793</v>
      </c>
      <c r="K3674" s="12">
        <v>42370</v>
      </c>
      <c r="L3674" s="12" t="s">
        <v>48</v>
      </c>
      <c r="M3674" s="13">
        <v>15094.75</v>
      </c>
      <c r="N3674" s="11" t="s">
        <v>99</v>
      </c>
      <c r="O3674" s="11" t="s">
        <v>100</v>
      </c>
      <c r="P3674" s="11" t="s">
        <v>37</v>
      </c>
      <c r="Q3674" s="11" t="s">
        <v>30</v>
      </c>
      <c r="R3674" s="11" t="s">
        <v>17</v>
      </c>
    </row>
    <row r="3675" spans="1:18" x14ac:dyDescent="0.35">
      <c r="A3675" s="11" t="s">
        <v>13731</v>
      </c>
      <c r="B3675" s="11" t="s">
        <v>13731</v>
      </c>
      <c r="C3675" s="10" t="s">
        <v>40</v>
      </c>
      <c r="D3675" s="11" t="s">
        <v>43</v>
      </c>
      <c r="E3675" s="11" t="s">
        <v>13732</v>
      </c>
      <c r="F3675" s="11"/>
      <c r="G3675" s="11" t="s">
        <v>2463</v>
      </c>
      <c r="H3675" s="11" t="s">
        <v>8519</v>
      </c>
      <c r="I3675" s="11" t="s">
        <v>13733</v>
      </c>
      <c r="J3675" s="12">
        <v>42793</v>
      </c>
      <c r="K3675" s="12">
        <v>42793</v>
      </c>
      <c r="L3675" s="12"/>
      <c r="M3675" s="13">
        <v>1509.35</v>
      </c>
      <c r="N3675" s="11" t="s">
        <v>1103</v>
      </c>
      <c r="O3675" s="11" t="s">
        <v>1104</v>
      </c>
      <c r="P3675" s="11" t="s">
        <v>37</v>
      </c>
      <c r="Q3675" s="11" t="s">
        <v>30</v>
      </c>
      <c r="R3675" s="11" t="s">
        <v>17</v>
      </c>
    </row>
    <row r="3676" spans="1:18" x14ac:dyDescent="0.35">
      <c r="A3676" s="11" t="s">
        <v>13734</v>
      </c>
      <c r="B3676" s="11" t="s">
        <v>13734</v>
      </c>
      <c r="C3676" s="10" t="s">
        <v>40</v>
      </c>
      <c r="D3676" s="11" t="s">
        <v>43</v>
      </c>
      <c r="E3676" s="11" t="s">
        <v>13735</v>
      </c>
      <c r="F3676" s="11"/>
      <c r="G3676" s="11" t="s">
        <v>2463</v>
      </c>
      <c r="H3676" s="11" t="s">
        <v>13736</v>
      </c>
      <c r="I3676" s="11" t="s">
        <v>13737</v>
      </c>
      <c r="J3676" s="12">
        <v>42793</v>
      </c>
      <c r="K3676" s="12">
        <v>42793</v>
      </c>
      <c r="L3676" s="12"/>
      <c r="M3676" s="13">
        <v>366.03</v>
      </c>
      <c r="N3676" s="11" t="s">
        <v>1103</v>
      </c>
      <c r="O3676" s="11" t="s">
        <v>1104</v>
      </c>
      <c r="P3676" s="11" t="s">
        <v>37</v>
      </c>
      <c r="Q3676" s="11" t="s">
        <v>30</v>
      </c>
      <c r="R3676" s="11" t="s">
        <v>17</v>
      </c>
    </row>
    <row r="3677" spans="1:18" x14ac:dyDescent="0.35">
      <c r="A3677" s="11" t="s">
        <v>13738</v>
      </c>
      <c r="B3677" s="11" t="s">
        <v>13738</v>
      </c>
      <c r="C3677" s="10" t="s">
        <v>40</v>
      </c>
      <c r="D3677" s="11" t="s">
        <v>43</v>
      </c>
      <c r="E3677" s="11" t="s">
        <v>10402</v>
      </c>
      <c r="F3677" s="11"/>
      <c r="G3677" s="11" t="s">
        <v>695</v>
      </c>
      <c r="H3677" s="11" t="s">
        <v>13739</v>
      </c>
      <c r="I3677" s="11" t="s">
        <v>13740</v>
      </c>
      <c r="J3677" s="12">
        <v>42815</v>
      </c>
      <c r="K3677" s="12">
        <v>42815</v>
      </c>
      <c r="L3677" s="12" t="s">
        <v>48</v>
      </c>
      <c r="M3677" s="13">
        <v>240</v>
      </c>
      <c r="N3677" s="11" t="s">
        <v>77</v>
      </c>
      <c r="O3677" s="11" t="s">
        <v>78</v>
      </c>
      <c r="P3677" s="11" t="s">
        <v>37</v>
      </c>
      <c r="Q3677" s="11" t="s">
        <v>30</v>
      </c>
      <c r="R3677" s="11" t="s">
        <v>17</v>
      </c>
    </row>
    <row r="3678" spans="1:18" x14ac:dyDescent="0.35">
      <c r="A3678" s="11" t="s">
        <v>13741</v>
      </c>
      <c r="B3678" s="11" t="s">
        <v>13741</v>
      </c>
      <c r="C3678" s="10" t="s">
        <v>40</v>
      </c>
      <c r="D3678" s="11" t="s">
        <v>43</v>
      </c>
      <c r="E3678" s="11" t="s">
        <v>13459</v>
      </c>
      <c r="F3678" s="11" t="s">
        <v>178</v>
      </c>
      <c r="G3678" s="11" t="s">
        <v>3212</v>
      </c>
      <c r="H3678" s="11" t="s">
        <v>13460</v>
      </c>
      <c r="I3678" s="11" t="s">
        <v>13742</v>
      </c>
      <c r="J3678" s="12">
        <v>42821</v>
      </c>
      <c r="K3678" s="12">
        <v>42821</v>
      </c>
      <c r="L3678" s="12" t="s">
        <v>48</v>
      </c>
      <c r="M3678" s="13">
        <v>49.19</v>
      </c>
      <c r="N3678" s="11" t="s">
        <v>3020</v>
      </c>
      <c r="O3678" s="11" t="s">
        <v>3021</v>
      </c>
      <c r="P3678" s="11" t="s">
        <v>37</v>
      </c>
      <c r="Q3678" s="11" t="s">
        <v>30</v>
      </c>
      <c r="R3678" s="11" t="s">
        <v>17</v>
      </c>
    </row>
    <row r="3679" spans="1:18" x14ac:dyDescent="0.35">
      <c r="A3679" s="11" t="s">
        <v>13743</v>
      </c>
      <c r="B3679" s="11" t="s">
        <v>13743</v>
      </c>
      <c r="C3679" s="10" t="s">
        <v>40</v>
      </c>
      <c r="D3679" s="11" t="s">
        <v>43</v>
      </c>
      <c r="E3679" s="11" t="s">
        <v>13744</v>
      </c>
      <c r="F3679" s="11"/>
      <c r="G3679" s="11" t="s">
        <v>2463</v>
      </c>
      <c r="H3679" s="11" t="s">
        <v>13745</v>
      </c>
      <c r="I3679" s="11" t="s">
        <v>13746</v>
      </c>
      <c r="J3679" s="12">
        <v>42818</v>
      </c>
      <c r="K3679" s="12">
        <v>42818</v>
      </c>
      <c r="L3679" s="12"/>
      <c r="M3679" s="13">
        <v>319.44</v>
      </c>
      <c r="N3679" s="11" t="s">
        <v>1103</v>
      </c>
      <c r="O3679" s="11" t="s">
        <v>1104</v>
      </c>
      <c r="P3679" s="11" t="s">
        <v>37</v>
      </c>
      <c r="Q3679" s="11" t="s">
        <v>30</v>
      </c>
      <c r="R3679" s="11" t="s">
        <v>17</v>
      </c>
    </row>
    <row r="3680" spans="1:18" x14ac:dyDescent="0.35">
      <c r="A3680" s="11" t="s">
        <v>13747</v>
      </c>
      <c r="B3680" s="11" t="s">
        <v>13747</v>
      </c>
      <c r="C3680" s="10" t="s">
        <v>40</v>
      </c>
      <c r="D3680" s="11" t="s">
        <v>43</v>
      </c>
      <c r="E3680" s="11" t="s">
        <v>13032</v>
      </c>
      <c r="F3680" s="11" t="s">
        <v>48</v>
      </c>
      <c r="G3680" s="11" t="s">
        <v>431</v>
      </c>
      <c r="H3680" s="11" t="s">
        <v>13748</v>
      </c>
      <c r="I3680" s="11" t="s">
        <v>13749</v>
      </c>
      <c r="J3680" s="12">
        <v>42663</v>
      </c>
      <c r="K3680" s="12">
        <v>42663</v>
      </c>
      <c r="L3680" s="12"/>
      <c r="M3680" s="13">
        <v>337.59</v>
      </c>
      <c r="N3680" s="11" t="s">
        <v>543</v>
      </c>
      <c r="O3680" s="11" t="s">
        <v>544</v>
      </c>
      <c r="P3680" s="11" t="s">
        <v>38</v>
      </c>
      <c r="Q3680" s="11" t="s">
        <v>30</v>
      </c>
      <c r="R3680" s="11" t="s">
        <v>17</v>
      </c>
    </row>
    <row r="3681" spans="1:18" x14ac:dyDescent="0.35">
      <c r="A3681" s="11" t="s">
        <v>13750</v>
      </c>
      <c r="B3681" s="11" t="s">
        <v>13750</v>
      </c>
      <c r="C3681" s="10" t="s">
        <v>40</v>
      </c>
      <c r="D3681" s="11" t="s">
        <v>43</v>
      </c>
      <c r="E3681" s="11" t="s">
        <v>13032</v>
      </c>
      <c r="F3681" s="11" t="s">
        <v>48</v>
      </c>
      <c r="G3681" s="11" t="s">
        <v>431</v>
      </c>
      <c r="H3681" s="11" t="s">
        <v>13748</v>
      </c>
      <c r="I3681" s="11" t="s">
        <v>13751</v>
      </c>
      <c r="J3681" s="12">
        <v>42663</v>
      </c>
      <c r="K3681" s="12">
        <v>42663</v>
      </c>
      <c r="L3681" s="12"/>
      <c r="M3681" s="13">
        <v>337.59</v>
      </c>
      <c r="N3681" s="11" t="s">
        <v>543</v>
      </c>
      <c r="O3681" s="11" t="s">
        <v>544</v>
      </c>
      <c r="P3681" s="11" t="s">
        <v>38</v>
      </c>
      <c r="Q3681" s="11" t="s">
        <v>30</v>
      </c>
      <c r="R3681" s="11" t="s">
        <v>17</v>
      </c>
    </row>
    <row r="3682" spans="1:18" x14ac:dyDescent="0.35">
      <c r="A3682" s="11" t="s">
        <v>13752</v>
      </c>
      <c r="B3682" s="11" t="s">
        <v>13752</v>
      </c>
      <c r="C3682" s="10" t="s">
        <v>40</v>
      </c>
      <c r="D3682" s="11" t="s">
        <v>43</v>
      </c>
      <c r="E3682" s="11" t="s">
        <v>13032</v>
      </c>
      <c r="F3682" s="11" t="s">
        <v>48</v>
      </c>
      <c r="G3682" s="11" t="s">
        <v>431</v>
      </c>
      <c r="H3682" s="11" t="s">
        <v>13748</v>
      </c>
      <c r="I3682" s="11" t="s">
        <v>13753</v>
      </c>
      <c r="J3682" s="12">
        <v>42663</v>
      </c>
      <c r="K3682" s="12">
        <v>42663</v>
      </c>
      <c r="L3682" s="12"/>
      <c r="M3682" s="13">
        <v>337.59</v>
      </c>
      <c r="N3682" s="11" t="s">
        <v>543</v>
      </c>
      <c r="O3682" s="11" t="s">
        <v>544</v>
      </c>
      <c r="P3682" s="11" t="s">
        <v>38</v>
      </c>
      <c r="Q3682" s="11" t="s">
        <v>30</v>
      </c>
      <c r="R3682" s="11" t="s">
        <v>17</v>
      </c>
    </row>
    <row r="3683" spans="1:18" x14ac:dyDescent="0.35">
      <c r="A3683" s="11" t="s">
        <v>13754</v>
      </c>
      <c r="B3683" s="11" t="s">
        <v>13754</v>
      </c>
      <c r="C3683" s="10" t="s">
        <v>40</v>
      </c>
      <c r="D3683" s="11" t="s">
        <v>43</v>
      </c>
      <c r="E3683" s="11" t="s">
        <v>13032</v>
      </c>
      <c r="F3683" s="11" t="s">
        <v>48</v>
      </c>
      <c r="G3683" s="11" t="s">
        <v>431</v>
      </c>
      <c r="H3683" s="11" t="s">
        <v>13748</v>
      </c>
      <c r="I3683" s="11" t="s">
        <v>13755</v>
      </c>
      <c r="J3683" s="12">
        <v>42663</v>
      </c>
      <c r="K3683" s="12">
        <v>42663</v>
      </c>
      <c r="L3683" s="12"/>
      <c r="M3683" s="13">
        <v>337.59</v>
      </c>
      <c r="N3683" s="11" t="s">
        <v>543</v>
      </c>
      <c r="O3683" s="11" t="s">
        <v>544</v>
      </c>
      <c r="P3683" s="11" t="s">
        <v>38</v>
      </c>
      <c r="Q3683" s="11" t="s">
        <v>30</v>
      </c>
      <c r="R3683" s="11" t="s">
        <v>17</v>
      </c>
    </row>
    <row r="3684" spans="1:18" x14ac:dyDescent="0.35">
      <c r="A3684" s="11" t="s">
        <v>13756</v>
      </c>
      <c r="B3684" s="11" t="s">
        <v>13756</v>
      </c>
      <c r="C3684" s="10" t="s">
        <v>40</v>
      </c>
      <c r="D3684" s="11" t="s">
        <v>43</v>
      </c>
      <c r="E3684" s="11" t="s">
        <v>13032</v>
      </c>
      <c r="F3684" s="11" t="s">
        <v>48</v>
      </c>
      <c r="G3684" s="11" t="s">
        <v>431</v>
      </c>
      <c r="H3684" s="11" t="s">
        <v>13748</v>
      </c>
      <c r="I3684" s="11" t="s">
        <v>13757</v>
      </c>
      <c r="J3684" s="12">
        <v>42663</v>
      </c>
      <c r="K3684" s="12">
        <v>42663</v>
      </c>
      <c r="L3684" s="12"/>
      <c r="M3684" s="13">
        <v>337.59</v>
      </c>
      <c r="N3684" s="11" t="s">
        <v>543</v>
      </c>
      <c r="O3684" s="11" t="s">
        <v>544</v>
      </c>
      <c r="P3684" s="11" t="s">
        <v>38</v>
      </c>
      <c r="Q3684" s="11" t="s">
        <v>30</v>
      </c>
      <c r="R3684" s="11" t="s">
        <v>17</v>
      </c>
    </row>
    <row r="3685" spans="1:18" x14ac:dyDescent="0.35">
      <c r="A3685" s="11" t="s">
        <v>13758</v>
      </c>
      <c r="B3685" s="11" t="s">
        <v>13758</v>
      </c>
      <c r="C3685" s="10" t="s">
        <v>40</v>
      </c>
      <c r="D3685" s="11" t="s">
        <v>43</v>
      </c>
      <c r="E3685" s="11" t="s">
        <v>13032</v>
      </c>
      <c r="F3685" s="11" t="s">
        <v>48</v>
      </c>
      <c r="G3685" s="11" t="s">
        <v>431</v>
      </c>
      <c r="H3685" s="11" t="s">
        <v>13748</v>
      </c>
      <c r="I3685" s="11" t="s">
        <v>13759</v>
      </c>
      <c r="J3685" s="12">
        <v>42663</v>
      </c>
      <c r="K3685" s="12">
        <v>42663</v>
      </c>
      <c r="L3685" s="12"/>
      <c r="M3685" s="13">
        <v>337.59</v>
      </c>
      <c r="N3685" s="11" t="s">
        <v>543</v>
      </c>
      <c r="O3685" s="11" t="s">
        <v>544</v>
      </c>
      <c r="P3685" s="11" t="s">
        <v>38</v>
      </c>
      <c r="Q3685" s="11" t="s">
        <v>30</v>
      </c>
      <c r="R3685" s="11" t="s">
        <v>17</v>
      </c>
    </row>
    <row r="3686" spans="1:18" x14ac:dyDescent="0.35">
      <c r="A3686" s="11" t="s">
        <v>13760</v>
      </c>
      <c r="B3686" s="11" t="s">
        <v>13760</v>
      </c>
      <c r="C3686" s="10" t="s">
        <v>40</v>
      </c>
      <c r="D3686" s="11" t="s">
        <v>43</v>
      </c>
      <c r="E3686" s="11" t="s">
        <v>13032</v>
      </c>
      <c r="F3686" s="11" t="s">
        <v>48</v>
      </c>
      <c r="G3686" s="11" t="s">
        <v>431</v>
      </c>
      <c r="H3686" s="11" t="s">
        <v>13748</v>
      </c>
      <c r="I3686" s="11" t="s">
        <v>13761</v>
      </c>
      <c r="J3686" s="12">
        <v>42663</v>
      </c>
      <c r="K3686" s="12">
        <v>42663</v>
      </c>
      <c r="L3686" s="12"/>
      <c r="M3686" s="13">
        <v>337.59</v>
      </c>
      <c r="N3686" s="11" t="s">
        <v>543</v>
      </c>
      <c r="O3686" s="11" t="s">
        <v>544</v>
      </c>
      <c r="P3686" s="11" t="s">
        <v>38</v>
      </c>
      <c r="Q3686" s="11" t="s">
        <v>30</v>
      </c>
      <c r="R3686" s="11" t="s">
        <v>17</v>
      </c>
    </row>
    <row r="3687" spans="1:18" x14ac:dyDescent="0.35">
      <c r="A3687" s="11" t="s">
        <v>13762</v>
      </c>
      <c r="B3687" s="11" t="s">
        <v>13762</v>
      </c>
      <c r="C3687" s="10" t="s">
        <v>40</v>
      </c>
      <c r="D3687" s="11" t="s">
        <v>43</v>
      </c>
      <c r="E3687" s="11" t="s">
        <v>13032</v>
      </c>
      <c r="F3687" s="11" t="s">
        <v>48</v>
      </c>
      <c r="G3687" s="11" t="s">
        <v>431</v>
      </c>
      <c r="H3687" s="11" t="s">
        <v>13748</v>
      </c>
      <c r="I3687" s="11" t="s">
        <v>13763</v>
      </c>
      <c r="J3687" s="12">
        <v>42663</v>
      </c>
      <c r="K3687" s="12">
        <v>42663</v>
      </c>
      <c r="L3687" s="12"/>
      <c r="M3687" s="13">
        <v>337.59</v>
      </c>
      <c r="N3687" s="11" t="s">
        <v>543</v>
      </c>
      <c r="O3687" s="11" t="s">
        <v>544</v>
      </c>
      <c r="P3687" s="11" t="s">
        <v>38</v>
      </c>
      <c r="Q3687" s="11" t="s">
        <v>30</v>
      </c>
      <c r="R3687" s="11" t="s">
        <v>17</v>
      </c>
    </row>
    <row r="3688" spans="1:18" x14ac:dyDescent="0.35">
      <c r="A3688" s="11" t="s">
        <v>13764</v>
      </c>
      <c r="B3688" s="11" t="s">
        <v>13764</v>
      </c>
      <c r="C3688" s="10" t="s">
        <v>40</v>
      </c>
      <c r="D3688" s="11" t="s">
        <v>43</v>
      </c>
      <c r="E3688" s="11" t="s">
        <v>13032</v>
      </c>
      <c r="F3688" s="11" t="s">
        <v>48</v>
      </c>
      <c r="G3688" s="11" t="s">
        <v>431</v>
      </c>
      <c r="H3688" s="11" t="s">
        <v>13748</v>
      </c>
      <c r="I3688" s="11" t="s">
        <v>13765</v>
      </c>
      <c r="J3688" s="12">
        <v>42663</v>
      </c>
      <c r="K3688" s="12">
        <v>42663</v>
      </c>
      <c r="L3688" s="12"/>
      <c r="M3688" s="13">
        <v>337.59</v>
      </c>
      <c r="N3688" s="11" t="s">
        <v>543</v>
      </c>
      <c r="O3688" s="11" t="s">
        <v>544</v>
      </c>
      <c r="P3688" s="11" t="s">
        <v>38</v>
      </c>
      <c r="Q3688" s="11" t="s">
        <v>30</v>
      </c>
      <c r="R3688" s="11" t="s">
        <v>17</v>
      </c>
    </row>
    <row r="3689" spans="1:18" x14ac:dyDescent="0.35">
      <c r="A3689" s="11" t="s">
        <v>13766</v>
      </c>
      <c r="B3689" s="11" t="s">
        <v>13766</v>
      </c>
      <c r="C3689" s="10" t="s">
        <v>40</v>
      </c>
      <c r="D3689" s="11" t="s">
        <v>43</v>
      </c>
      <c r="E3689" s="11" t="s">
        <v>13032</v>
      </c>
      <c r="F3689" s="11" t="s">
        <v>48</v>
      </c>
      <c r="G3689" s="11" t="s">
        <v>431</v>
      </c>
      <c r="H3689" s="11" t="s">
        <v>13748</v>
      </c>
      <c r="I3689" s="11" t="s">
        <v>13767</v>
      </c>
      <c r="J3689" s="12">
        <v>42663</v>
      </c>
      <c r="K3689" s="12">
        <v>42663</v>
      </c>
      <c r="L3689" s="12"/>
      <c r="M3689" s="13">
        <v>337.59</v>
      </c>
      <c r="N3689" s="11" t="s">
        <v>543</v>
      </c>
      <c r="O3689" s="11" t="s">
        <v>544</v>
      </c>
      <c r="P3689" s="11" t="s">
        <v>38</v>
      </c>
      <c r="Q3689" s="11" t="s">
        <v>30</v>
      </c>
      <c r="R3689" s="11" t="s">
        <v>17</v>
      </c>
    </row>
    <row r="3690" spans="1:18" x14ac:dyDescent="0.35">
      <c r="A3690" s="11" t="s">
        <v>13768</v>
      </c>
      <c r="B3690" s="11" t="s">
        <v>13768</v>
      </c>
      <c r="C3690" s="10" t="s">
        <v>40</v>
      </c>
      <c r="D3690" s="11" t="s">
        <v>43</v>
      </c>
      <c r="E3690" s="11" t="s">
        <v>13032</v>
      </c>
      <c r="F3690" s="11" t="s">
        <v>48</v>
      </c>
      <c r="G3690" s="11" t="s">
        <v>431</v>
      </c>
      <c r="H3690" s="11" t="s">
        <v>13748</v>
      </c>
      <c r="I3690" s="11" t="s">
        <v>13769</v>
      </c>
      <c r="J3690" s="12">
        <v>42663</v>
      </c>
      <c r="K3690" s="12">
        <v>42663</v>
      </c>
      <c r="L3690" s="12"/>
      <c r="M3690" s="13">
        <v>337.59</v>
      </c>
      <c r="N3690" s="11" t="s">
        <v>543</v>
      </c>
      <c r="O3690" s="11" t="s">
        <v>544</v>
      </c>
      <c r="P3690" s="11" t="s">
        <v>38</v>
      </c>
      <c r="Q3690" s="11" t="s">
        <v>30</v>
      </c>
      <c r="R3690" s="11" t="s">
        <v>17</v>
      </c>
    </row>
    <row r="3691" spans="1:18" x14ac:dyDescent="0.35">
      <c r="A3691" s="11" t="s">
        <v>13770</v>
      </c>
      <c r="B3691" s="11" t="s">
        <v>13770</v>
      </c>
      <c r="C3691" s="10" t="s">
        <v>40</v>
      </c>
      <c r="D3691" s="11" t="s">
        <v>43</v>
      </c>
      <c r="E3691" s="11" t="s">
        <v>13032</v>
      </c>
      <c r="F3691" s="11" t="s">
        <v>48</v>
      </c>
      <c r="G3691" s="11" t="s">
        <v>431</v>
      </c>
      <c r="H3691" s="11" t="s">
        <v>13771</v>
      </c>
      <c r="I3691" s="11" t="s">
        <v>13772</v>
      </c>
      <c r="J3691" s="12">
        <v>42663</v>
      </c>
      <c r="K3691" s="12">
        <v>42663</v>
      </c>
      <c r="L3691" s="12"/>
      <c r="M3691" s="13">
        <v>483.51600000000002</v>
      </c>
      <c r="N3691" s="11" t="s">
        <v>543</v>
      </c>
      <c r="O3691" s="11" t="s">
        <v>544</v>
      </c>
      <c r="P3691" s="11" t="s">
        <v>38</v>
      </c>
      <c r="Q3691" s="11" t="s">
        <v>30</v>
      </c>
      <c r="R3691" s="11" t="s">
        <v>17</v>
      </c>
    </row>
    <row r="3692" spans="1:18" x14ac:dyDescent="0.35">
      <c r="A3692" s="11" t="s">
        <v>13773</v>
      </c>
      <c r="B3692" s="11" t="s">
        <v>13773</v>
      </c>
      <c r="C3692" s="10" t="s">
        <v>40</v>
      </c>
      <c r="D3692" s="11" t="s">
        <v>43</v>
      </c>
      <c r="E3692" s="11" t="s">
        <v>13032</v>
      </c>
      <c r="F3692" s="11" t="s">
        <v>48</v>
      </c>
      <c r="G3692" s="11" t="s">
        <v>431</v>
      </c>
      <c r="H3692" s="11" t="s">
        <v>13771</v>
      </c>
      <c r="I3692" s="11" t="s">
        <v>13774</v>
      </c>
      <c r="J3692" s="12">
        <v>42663</v>
      </c>
      <c r="K3692" s="12">
        <v>42663</v>
      </c>
      <c r="L3692" s="12"/>
      <c r="M3692" s="13">
        <v>483.51600000000002</v>
      </c>
      <c r="N3692" s="11" t="s">
        <v>543</v>
      </c>
      <c r="O3692" s="11" t="s">
        <v>544</v>
      </c>
      <c r="P3692" s="11" t="s">
        <v>38</v>
      </c>
      <c r="Q3692" s="11" t="s">
        <v>30</v>
      </c>
      <c r="R3692" s="11" t="s">
        <v>17</v>
      </c>
    </row>
    <row r="3693" spans="1:18" x14ac:dyDescent="0.35">
      <c r="A3693" s="11" t="s">
        <v>13775</v>
      </c>
      <c r="B3693" s="11" t="s">
        <v>13775</v>
      </c>
      <c r="C3693" s="10" t="s">
        <v>40</v>
      </c>
      <c r="D3693" s="11" t="s">
        <v>43</v>
      </c>
      <c r="E3693" s="11" t="s">
        <v>13032</v>
      </c>
      <c r="F3693" s="11" t="s">
        <v>48</v>
      </c>
      <c r="G3693" s="11" t="s">
        <v>431</v>
      </c>
      <c r="H3693" s="11" t="s">
        <v>13771</v>
      </c>
      <c r="I3693" s="11" t="s">
        <v>13776</v>
      </c>
      <c r="J3693" s="12">
        <v>42663</v>
      </c>
      <c r="K3693" s="12">
        <v>42663</v>
      </c>
      <c r="L3693" s="12"/>
      <c r="M3693" s="13">
        <v>483.51600000000002</v>
      </c>
      <c r="N3693" s="11" t="s">
        <v>543</v>
      </c>
      <c r="O3693" s="11" t="s">
        <v>544</v>
      </c>
      <c r="P3693" s="11" t="s">
        <v>38</v>
      </c>
      <c r="Q3693" s="11" t="s">
        <v>30</v>
      </c>
      <c r="R3693" s="11" t="s">
        <v>17</v>
      </c>
    </row>
    <row r="3694" spans="1:18" x14ac:dyDescent="0.35">
      <c r="A3694" s="11" t="s">
        <v>13777</v>
      </c>
      <c r="B3694" s="11" t="s">
        <v>13777</v>
      </c>
      <c r="C3694" s="10" t="s">
        <v>40</v>
      </c>
      <c r="D3694" s="11" t="s">
        <v>43</v>
      </c>
      <c r="E3694" s="11" t="s">
        <v>13032</v>
      </c>
      <c r="F3694" s="11" t="s">
        <v>48</v>
      </c>
      <c r="G3694" s="11" t="s">
        <v>431</v>
      </c>
      <c r="H3694" s="11" t="s">
        <v>13771</v>
      </c>
      <c r="I3694" s="11" t="s">
        <v>13778</v>
      </c>
      <c r="J3694" s="12">
        <v>42663</v>
      </c>
      <c r="K3694" s="12">
        <v>42663</v>
      </c>
      <c r="L3694" s="12"/>
      <c r="M3694" s="13">
        <v>483.51600000000002</v>
      </c>
      <c r="N3694" s="11" t="s">
        <v>543</v>
      </c>
      <c r="O3694" s="11" t="s">
        <v>544</v>
      </c>
      <c r="P3694" s="11" t="s">
        <v>38</v>
      </c>
      <c r="Q3694" s="11" t="s">
        <v>30</v>
      </c>
      <c r="R3694" s="11" t="s">
        <v>17</v>
      </c>
    </row>
    <row r="3695" spans="1:18" x14ac:dyDescent="0.35">
      <c r="A3695" s="11" t="s">
        <v>13779</v>
      </c>
      <c r="B3695" s="11" t="s">
        <v>13779</v>
      </c>
      <c r="C3695" s="10" t="s">
        <v>40</v>
      </c>
      <c r="D3695" s="11" t="s">
        <v>43</v>
      </c>
      <c r="E3695" s="11" t="s">
        <v>13032</v>
      </c>
      <c r="F3695" s="11" t="s">
        <v>48</v>
      </c>
      <c r="G3695" s="11" t="s">
        <v>431</v>
      </c>
      <c r="H3695" s="11" t="s">
        <v>13771</v>
      </c>
      <c r="I3695" s="11" t="s">
        <v>13780</v>
      </c>
      <c r="J3695" s="12">
        <v>42663</v>
      </c>
      <c r="K3695" s="12">
        <v>42663</v>
      </c>
      <c r="L3695" s="12"/>
      <c r="M3695" s="13">
        <v>483.51600000000002</v>
      </c>
      <c r="N3695" s="11" t="s">
        <v>543</v>
      </c>
      <c r="O3695" s="11" t="s">
        <v>544</v>
      </c>
      <c r="P3695" s="11" t="s">
        <v>38</v>
      </c>
      <c r="Q3695" s="11" t="s">
        <v>30</v>
      </c>
      <c r="R3695" s="11" t="s">
        <v>17</v>
      </c>
    </row>
    <row r="3696" spans="1:18" x14ac:dyDescent="0.35">
      <c r="A3696" s="11" t="s">
        <v>13781</v>
      </c>
      <c r="B3696" s="11" t="s">
        <v>13781</v>
      </c>
      <c r="C3696" s="10" t="s">
        <v>40</v>
      </c>
      <c r="D3696" s="11" t="s">
        <v>43</v>
      </c>
      <c r="E3696" s="11" t="s">
        <v>309</v>
      </c>
      <c r="F3696" s="11" t="s">
        <v>48</v>
      </c>
      <c r="G3696" s="11" t="s">
        <v>12227</v>
      </c>
      <c r="H3696" s="11" t="s">
        <v>12236</v>
      </c>
      <c r="I3696" s="11" t="s">
        <v>13782</v>
      </c>
      <c r="J3696" s="12">
        <v>42835</v>
      </c>
      <c r="K3696" s="12">
        <v>40844</v>
      </c>
      <c r="L3696" s="12" t="s">
        <v>48</v>
      </c>
      <c r="M3696" s="13">
        <v>6900</v>
      </c>
      <c r="N3696" s="11" t="s">
        <v>434</v>
      </c>
      <c r="O3696" s="11" t="s">
        <v>435</v>
      </c>
      <c r="P3696" s="11" t="s">
        <v>39</v>
      </c>
      <c r="Q3696" s="11" t="s">
        <v>30</v>
      </c>
      <c r="R3696" s="11" t="s">
        <v>17</v>
      </c>
    </row>
    <row r="3697" spans="1:18" x14ac:dyDescent="0.35">
      <c r="A3697" s="11" t="s">
        <v>13783</v>
      </c>
      <c r="B3697" s="11" t="s">
        <v>13783</v>
      </c>
      <c r="C3697" s="10" t="s">
        <v>40</v>
      </c>
      <c r="D3697" s="11" t="s">
        <v>43</v>
      </c>
      <c r="E3697" s="11" t="s">
        <v>4201</v>
      </c>
      <c r="F3697" s="11"/>
      <c r="G3697" s="11" t="s">
        <v>1418</v>
      </c>
      <c r="H3697" s="11" t="s">
        <v>4202</v>
      </c>
      <c r="I3697" s="11" t="s">
        <v>13784</v>
      </c>
      <c r="J3697" s="12">
        <v>42865</v>
      </c>
      <c r="K3697" s="12">
        <v>42865</v>
      </c>
      <c r="L3697" s="12"/>
      <c r="M3697" s="13">
        <v>1248.74</v>
      </c>
      <c r="N3697" s="11" t="s">
        <v>570</v>
      </c>
      <c r="O3697" s="11" t="s">
        <v>571</v>
      </c>
      <c r="P3697" s="11" t="s">
        <v>39</v>
      </c>
      <c r="Q3697" s="11" t="s">
        <v>30</v>
      </c>
      <c r="R3697" s="11" t="s">
        <v>17</v>
      </c>
    </row>
    <row r="3698" spans="1:18" x14ac:dyDescent="0.35">
      <c r="A3698" s="11" t="s">
        <v>13785</v>
      </c>
      <c r="B3698" s="11" t="s">
        <v>13785</v>
      </c>
      <c r="C3698" s="10" t="s">
        <v>40</v>
      </c>
      <c r="D3698" s="11" t="s">
        <v>43</v>
      </c>
      <c r="E3698" s="11" t="s">
        <v>13786</v>
      </c>
      <c r="F3698" s="11"/>
      <c r="G3698" s="11" t="s">
        <v>725</v>
      </c>
      <c r="H3698" s="11" t="s">
        <v>13787</v>
      </c>
      <c r="I3698" s="11" t="s">
        <v>13788</v>
      </c>
      <c r="J3698" s="12">
        <v>42867</v>
      </c>
      <c r="K3698" s="12">
        <v>42439</v>
      </c>
      <c r="L3698" s="12"/>
      <c r="M3698" s="13">
        <v>558.11199999999997</v>
      </c>
      <c r="N3698" s="11" t="s">
        <v>516</v>
      </c>
      <c r="O3698" s="11" t="s">
        <v>517</v>
      </c>
      <c r="P3698" s="11" t="s">
        <v>37</v>
      </c>
      <c r="Q3698" s="11" t="s">
        <v>30</v>
      </c>
      <c r="R3698" s="11" t="s">
        <v>17</v>
      </c>
    </row>
    <row r="3699" spans="1:18" x14ac:dyDescent="0.35">
      <c r="A3699" s="11" t="s">
        <v>13789</v>
      </c>
      <c r="B3699" s="11" t="s">
        <v>13789</v>
      </c>
      <c r="C3699" s="10" t="s">
        <v>40</v>
      </c>
      <c r="D3699" s="11" t="s">
        <v>43</v>
      </c>
      <c r="E3699" s="11" t="s">
        <v>13790</v>
      </c>
      <c r="F3699" s="11"/>
      <c r="G3699" s="11" t="s">
        <v>48</v>
      </c>
      <c r="H3699" s="11" t="s">
        <v>48</v>
      </c>
      <c r="I3699" s="11" t="s">
        <v>48</v>
      </c>
      <c r="J3699" s="12">
        <v>42884</v>
      </c>
      <c r="K3699" s="12">
        <v>42884</v>
      </c>
      <c r="L3699" s="12" t="s">
        <v>48</v>
      </c>
      <c r="M3699" s="13">
        <v>0</v>
      </c>
      <c r="N3699" s="11" t="s">
        <v>543</v>
      </c>
      <c r="O3699" s="11" t="s">
        <v>544</v>
      </c>
      <c r="P3699" s="11" t="s">
        <v>39</v>
      </c>
      <c r="Q3699" s="11" t="s">
        <v>30</v>
      </c>
      <c r="R3699" s="11" t="s">
        <v>17</v>
      </c>
    </row>
    <row r="3700" spans="1:18" x14ac:dyDescent="0.35">
      <c r="A3700" s="11" t="s">
        <v>13791</v>
      </c>
      <c r="B3700" s="11" t="s">
        <v>13791</v>
      </c>
      <c r="C3700" s="10" t="s">
        <v>40</v>
      </c>
      <c r="D3700" s="11" t="s">
        <v>43</v>
      </c>
      <c r="E3700" s="11" t="s">
        <v>13792</v>
      </c>
      <c r="F3700" s="11"/>
      <c r="G3700" s="11" t="s">
        <v>1418</v>
      </c>
      <c r="H3700" s="11" t="s">
        <v>13793</v>
      </c>
      <c r="I3700" s="11" t="s">
        <v>13794</v>
      </c>
      <c r="J3700" s="12">
        <v>42915</v>
      </c>
      <c r="K3700" s="12">
        <v>42915</v>
      </c>
      <c r="L3700" s="12"/>
      <c r="M3700" s="13">
        <v>1613.69</v>
      </c>
      <c r="N3700" s="11" t="s">
        <v>153</v>
      </c>
      <c r="O3700" s="11" t="s">
        <v>154</v>
      </c>
      <c r="P3700" s="11" t="s">
        <v>39</v>
      </c>
      <c r="Q3700" s="11" t="s">
        <v>30</v>
      </c>
      <c r="R3700" s="11" t="s">
        <v>17</v>
      </c>
    </row>
    <row r="3701" spans="1:18" x14ac:dyDescent="0.35">
      <c r="A3701" s="11" t="s">
        <v>13795</v>
      </c>
      <c r="B3701" s="11" t="s">
        <v>13795</v>
      </c>
      <c r="C3701" s="10" t="s">
        <v>40</v>
      </c>
      <c r="D3701" s="11" t="s">
        <v>43</v>
      </c>
      <c r="E3701" s="11" t="s">
        <v>13796</v>
      </c>
      <c r="F3701" s="11"/>
      <c r="G3701" s="11" t="s">
        <v>13797</v>
      </c>
      <c r="H3701" s="11" t="s">
        <v>13798</v>
      </c>
      <c r="I3701" s="11" t="s">
        <v>13799</v>
      </c>
      <c r="J3701" s="12">
        <v>42871</v>
      </c>
      <c r="K3701" s="12">
        <v>42871</v>
      </c>
      <c r="L3701" s="12"/>
      <c r="M3701" s="13">
        <v>1536.0350000000001</v>
      </c>
      <c r="N3701" s="11" t="s">
        <v>106</v>
      </c>
      <c r="O3701" s="11" t="s">
        <v>106</v>
      </c>
      <c r="P3701" s="11" t="s">
        <v>37</v>
      </c>
      <c r="Q3701" s="11" t="s">
        <v>30</v>
      </c>
      <c r="R3701" s="11" t="s">
        <v>17</v>
      </c>
    </row>
    <row r="3702" spans="1:18" x14ac:dyDescent="0.35">
      <c r="A3702" s="11" t="s">
        <v>13800</v>
      </c>
      <c r="B3702" s="11" t="s">
        <v>13800</v>
      </c>
      <c r="C3702" s="10" t="s">
        <v>40</v>
      </c>
      <c r="D3702" s="11" t="s">
        <v>43</v>
      </c>
      <c r="E3702" s="11" t="s">
        <v>2581</v>
      </c>
      <c r="F3702" s="11"/>
      <c r="G3702" s="11" t="s">
        <v>2582</v>
      </c>
      <c r="H3702" s="11" t="s">
        <v>2583</v>
      </c>
      <c r="I3702" s="11" t="s">
        <v>13801</v>
      </c>
      <c r="J3702" s="12">
        <v>42997</v>
      </c>
      <c r="K3702" s="12">
        <v>42997</v>
      </c>
      <c r="L3702" s="12" t="s">
        <v>48</v>
      </c>
      <c r="M3702" s="13">
        <v>1000</v>
      </c>
      <c r="N3702" s="11" t="s">
        <v>524</v>
      </c>
      <c r="O3702" s="11" t="s">
        <v>525</v>
      </c>
      <c r="P3702" s="11" t="s">
        <v>38</v>
      </c>
      <c r="Q3702" s="11" t="s">
        <v>30</v>
      </c>
      <c r="R3702" s="11" t="s">
        <v>17</v>
      </c>
    </row>
    <row r="3703" spans="1:18" x14ac:dyDescent="0.35">
      <c r="A3703" s="11" t="s">
        <v>13802</v>
      </c>
      <c r="B3703" s="11" t="s">
        <v>13802</v>
      </c>
      <c r="C3703" s="10" t="s">
        <v>40</v>
      </c>
      <c r="D3703" s="11" t="s">
        <v>43</v>
      </c>
      <c r="E3703" s="11" t="s">
        <v>4201</v>
      </c>
      <c r="F3703" s="11"/>
      <c r="G3703" s="11" t="s">
        <v>1418</v>
      </c>
      <c r="H3703" s="11" t="s">
        <v>4202</v>
      </c>
      <c r="I3703" s="11" t="s">
        <v>13803</v>
      </c>
      <c r="J3703" s="12">
        <v>43006</v>
      </c>
      <c r="K3703" s="12">
        <v>43006</v>
      </c>
      <c r="L3703" s="12"/>
      <c r="M3703" s="13">
        <v>1248.74</v>
      </c>
      <c r="N3703" s="11" t="s">
        <v>570</v>
      </c>
      <c r="O3703" s="11" t="s">
        <v>571</v>
      </c>
      <c r="P3703" s="11" t="s">
        <v>39</v>
      </c>
      <c r="Q3703" s="11" t="s">
        <v>30</v>
      </c>
      <c r="R3703" s="11" t="s">
        <v>17</v>
      </c>
    </row>
    <row r="3704" spans="1:18" x14ac:dyDescent="0.35">
      <c r="A3704" s="11" t="s">
        <v>13804</v>
      </c>
      <c r="B3704" s="11" t="s">
        <v>13804</v>
      </c>
      <c r="C3704" s="10" t="s">
        <v>40</v>
      </c>
      <c r="D3704" s="11" t="s">
        <v>43</v>
      </c>
      <c r="E3704" s="11" t="s">
        <v>1277</v>
      </c>
      <c r="F3704" s="11"/>
      <c r="G3704" s="11" t="s">
        <v>1278</v>
      </c>
      <c r="H3704" s="11" t="s">
        <v>1279</v>
      </c>
      <c r="I3704" s="11" t="s">
        <v>13805</v>
      </c>
      <c r="J3704" s="12">
        <v>41996</v>
      </c>
      <c r="K3704" s="12">
        <v>42016</v>
      </c>
      <c r="L3704" s="12" t="s">
        <v>48</v>
      </c>
      <c r="M3704" s="13">
        <v>5500</v>
      </c>
      <c r="N3704" s="11" t="s">
        <v>1008</v>
      </c>
      <c r="O3704" s="11" t="s">
        <v>1009</v>
      </c>
      <c r="P3704" s="11" t="s">
        <v>39</v>
      </c>
      <c r="Q3704" s="11" t="s">
        <v>30</v>
      </c>
      <c r="R3704" s="11" t="s">
        <v>17</v>
      </c>
    </row>
    <row r="3705" spans="1:18" x14ac:dyDescent="0.35">
      <c r="A3705" s="11" t="s">
        <v>13806</v>
      </c>
      <c r="B3705" s="11" t="s">
        <v>13806</v>
      </c>
      <c r="C3705" s="10" t="s">
        <v>40</v>
      </c>
      <c r="D3705" s="11" t="s">
        <v>43</v>
      </c>
      <c r="E3705" s="11" t="s">
        <v>12905</v>
      </c>
      <c r="F3705" s="11"/>
      <c r="G3705" s="11" t="s">
        <v>5263</v>
      </c>
      <c r="H3705" s="11" t="s">
        <v>5264</v>
      </c>
      <c r="I3705" s="11" t="s">
        <v>13807</v>
      </c>
      <c r="J3705" s="12">
        <v>43061</v>
      </c>
      <c r="K3705" s="12">
        <v>43061</v>
      </c>
      <c r="L3705" s="12"/>
      <c r="M3705" s="13">
        <v>377.52</v>
      </c>
      <c r="N3705" s="11" t="s">
        <v>305</v>
      </c>
      <c r="O3705" s="11" t="s">
        <v>306</v>
      </c>
      <c r="P3705" s="11" t="s">
        <v>38</v>
      </c>
      <c r="Q3705" s="11" t="s">
        <v>30</v>
      </c>
      <c r="R3705" s="11" t="s">
        <v>17</v>
      </c>
    </row>
    <row r="3706" spans="1:18" x14ac:dyDescent="0.35">
      <c r="A3706" s="11" t="s">
        <v>13808</v>
      </c>
      <c r="B3706" s="11" t="s">
        <v>13809</v>
      </c>
      <c r="C3706" s="10" t="s">
        <v>40</v>
      </c>
      <c r="D3706" s="11" t="s">
        <v>43</v>
      </c>
      <c r="E3706" s="11" t="s">
        <v>88</v>
      </c>
      <c r="F3706" s="11" t="s">
        <v>48</v>
      </c>
      <c r="G3706" s="11" t="s">
        <v>89</v>
      </c>
      <c r="H3706" s="11" t="s">
        <v>90</v>
      </c>
      <c r="I3706" s="11" t="s">
        <v>13810</v>
      </c>
      <c r="J3706" s="12">
        <v>43068</v>
      </c>
      <c r="K3706" s="12">
        <v>43068</v>
      </c>
      <c r="L3706" s="12"/>
      <c r="M3706" s="13">
        <v>0</v>
      </c>
      <c r="N3706" s="11" t="s">
        <v>204</v>
      </c>
      <c r="O3706" s="11" t="s">
        <v>205</v>
      </c>
      <c r="P3706" s="11" t="s">
        <v>38</v>
      </c>
      <c r="Q3706" s="11" t="s">
        <v>30</v>
      </c>
      <c r="R3706" s="11" t="s">
        <v>23</v>
      </c>
    </row>
    <row r="3707" spans="1:18" x14ac:dyDescent="0.35">
      <c r="A3707" s="11" t="s">
        <v>13811</v>
      </c>
      <c r="B3707" s="11" t="s">
        <v>13811</v>
      </c>
      <c r="C3707" s="10" t="s">
        <v>40</v>
      </c>
      <c r="D3707" s="11" t="s">
        <v>43</v>
      </c>
      <c r="E3707" s="11" t="s">
        <v>1487</v>
      </c>
      <c r="F3707" s="11" t="s">
        <v>178</v>
      </c>
      <c r="G3707" s="11" t="s">
        <v>89</v>
      </c>
      <c r="H3707" s="11" t="s">
        <v>403</v>
      </c>
      <c r="I3707" s="11" t="s">
        <v>13812</v>
      </c>
      <c r="J3707" s="12">
        <v>43069</v>
      </c>
      <c r="K3707" s="12">
        <v>43068</v>
      </c>
      <c r="L3707" s="12"/>
      <c r="M3707" s="13">
        <v>1070.23</v>
      </c>
      <c r="N3707" s="11" t="s">
        <v>2147</v>
      </c>
      <c r="O3707" s="11" t="s">
        <v>2148</v>
      </c>
      <c r="P3707" s="11" t="s">
        <v>38</v>
      </c>
      <c r="Q3707" s="11" t="s">
        <v>30</v>
      </c>
      <c r="R3707" s="11" t="s">
        <v>23</v>
      </c>
    </row>
    <row r="3708" spans="1:18" x14ac:dyDescent="0.35">
      <c r="A3708" s="11" t="s">
        <v>13813</v>
      </c>
      <c r="B3708" s="11" t="s">
        <v>13814</v>
      </c>
      <c r="C3708" s="10" t="s">
        <v>40</v>
      </c>
      <c r="D3708" s="11" t="s">
        <v>43</v>
      </c>
      <c r="E3708" s="11" t="s">
        <v>88</v>
      </c>
      <c r="F3708" s="11" t="s">
        <v>48</v>
      </c>
      <c r="G3708" s="11" t="s">
        <v>89</v>
      </c>
      <c r="H3708" s="11" t="s">
        <v>90</v>
      </c>
      <c r="I3708" s="11" t="s">
        <v>13815</v>
      </c>
      <c r="J3708" s="12">
        <v>43069</v>
      </c>
      <c r="K3708" s="12">
        <v>43068</v>
      </c>
      <c r="L3708" s="12"/>
      <c r="M3708" s="13">
        <v>0</v>
      </c>
      <c r="N3708" s="11" t="s">
        <v>204</v>
      </c>
      <c r="O3708" s="11" t="s">
        <v>205</v>
      </c>
      <c r="P3708" s="11" t="s">
        <v>38</v>
      </c>
      <c r="Q3708" s="11" t="s">
        <v>30</v>
      </c>
      <c r="R3708" s="11" t="s">
        <v>23</v>
      </c>
    </row>
    <row r="3709" spans="1:18" x14ac:dyDescent="0.35">
      <c r="A3709" s="11" t="s">
        <v>13816</v>
      </c>
      <c r="B3709" s="11" t="s">
        <v>13816</v>
      </c>
      <c r="C3709" s="10" t="s">
        <v>40</v>
      </c>
      <c r="D3709" s="11" t="s">
        <v>43</v>
      </c>
      <c r="E3709" s="11" t="s">
        <v>1487</v>
      </c>
      <c r="F3709" s="11" t="s">
        <v>178</v>
      </c>
      <c r="G3709" s="11" t="s">
        <v>89</v>
      </c>
      <c r="H3709" s="11" t="s">
        <v>403</v>
      </c>
      <c r="I3709" s="11" t="s">
        <v>13817</v>
      </c>
      <c r="J3709" s="12">
        <v>43080</v>
      </c>
      <c r="K3709" s="12">
        <v>43068</v>
      </c>
      <c r="L3709" s="12"/>
      <c r="M3709" s="13">
        <v>1070.23</v>
      </c>
      <c r="N3709" s="11" t="s">
        <v>2147</v>
      </c>
      <c r="O3709" s="11" t="s">
        <v>2148</v>
      </c>
      <c r="P3709" s="11" t="s">
        <v>38</v>
      </c>
      <c r="Q3709" s="11" t="s">
        <v>30</v>
      </c>
      <c r="R3709" s="11" t="s">
        <v>23</v>
      </c>
    </row>
    <row r="3710" spans="1:18" x14ac:dyDescent="0.35">
      <c r="A3710" s="11" t="s">
        <v>13818</v>
      </c>
      <c r="B3710" s="11" t="s">
        <v>13819</v>
      </c>
      <c r="C3710" s="10" t="s">
        <v>40</v>
      </c>
      <c r="D3710" s="11" t="s">
        <v>43</v>
      </c>
      <c r="E3710" s="11" t="s">
        <v>88</v>
      </c>
      <c r="F3710" s="11" t="s">
        <v>48</v>
      </c>
      <c r="G3710" s="11" t="s">
        <v>89</v>
      </c>
      <c r="H3710" s="11" t="s">
        <v>90</v>
      </c>
      <c r="I3710" s="11" t="s">
        <v>13820</v>
      </c>
      <c r="J3710" s="12">
        <v>43080</v>
      </c>
      <c r="K3710" s="12">
        <v>43068</v>
      </c>
      <c r="L3710" s="12"/>
      <c r="M3710" s="13">
        <v>0</v>
      </c>
      <c r="N3710" s="11" t="s">
        <v>204</v>
      </c>
      <c r="O3710" s="11" t="s">
        <v>205</v>
      </c>
      <c r="P3710" s="11" t="s">
        <v>38</v>
      </c>
      <c r="Q3710" s="11" t="s">
        <v>30</v>
      </c>
      <c r="R3710" s="11" t="s">
        <v>23</v>
      </c>
    </row>
    <row r="3711" spans="1:18" x14ac:dyDescent="0.35">
      <c r="A3711" s="11" t="s">
        <v>13821</v>
      </c>
      <c r="B3711" s="11" t="s">
        <v>13821</v>
      </c>
      <c r="C3711" s="10" t="s">
        <v>40</v>
      </c>
      <c r="D3711" s="11" t="s">
        <v>43</v>
      </c>
      <c r="E3711" s="11" t="s">
        <v>12845</v>
      </c>
      <c r="F3711" s="11"/>
      <c r="G3711" s="11" t="s">
        <v>1148</v>
      </c>
      <c r="H3711" s="11" t="s">
        <v>13822</v>
      </c>
      <c r="I3711" s="11" t="s">
        <v>13823</v>
      </c>
      <c r="J3711" s="12">
        <v>43097</v>
      </c>
      <c r="K3711" s="12">
        <v>43097</v>
      </c>
      <c r="L3711" s="12"/>
      <c r="M3711" s="13">
        <v>3025</v>
      </c>
      <c r="N3711" s="11" t="s">
        <v>1103</v>
      </c>
      <c r="O3711" s="11" t="s">
        <v>1104</v>
      </c>
      <c r="P3711" s="11" t="s">
        <v>39</v>
      </c>
      <c r="Q3711" s="11" t="s">
        <v>30</v>
      </c>
      <c r="R3711" s="11" t="s">
        <v>17</v>
      </c>
    </row>
    <row r="3712" spans="1:18" x14ac:dyDescent="0.35">
      <c r="A3712" s="11" t="s">
        <v>13824</v>
      </c>
      <c r="B3712" s="11" t="s">
        <v>13824</v>
      </c>
      <c r="C3712" s="10" t="s">
        <v>40</v>
      </c>
      <c r="D3712" s="11" t="s">
        <v>43</v>
      </c>
      <c r="E3712" s="11" t="s">
        <v>13825</v>
      </c>
      <c r="F3712" s="11" t="s">
        <v>48</v>
      </c>
      <c r="G3712" s="11" t="s">
        <v>13826</v>
      </c>
      <c r="H3712" s="11" t="s">
        <v>13827</v>
      </c>
      <c r="I3712" s="11" t="s">
        <v>13828</v>
      </c>
      <c r="J3712" s="12">
        <v>42445</v>
      </c>
      <c r="K3712" s="12">
        <v>42445</v>
      </c>
      <c r="L3712" s="12"/>
      <c r="M3712" s="13">
        <v>2178</v>
      </c>
      <c r="N3712" s="11" t="s">
        <v>77</v>
      </c>
      <c r="O3712" s="11" t="s">
        <v>78</v>
      </c>
      <c r="P3712" s="11" t="s">
        <v>38</v>
      </c>
      <c r="Q3712" s="11" t="s">
        <v>30</v>
      </c>
      <c r="R3712" s="11" t="s">
        <v>17</v>
      </c>
    </row>
    <row r="3713" spans="1:18" x14ac:dyDescent="0.35">
      <c r="A3713" s="11" t="s">
        <v>13829</v>
      </c>
      <c r="B3713" s="11" t="s">
        <v>13829</v>
      </c>
      <c r="C3713" s="10" t="s">
        <v>40</v>
      </c>
      <c r="D3713" s="11" t="s">
        <v>43</v>
      </c>
      <c r="E3713" s="11" t="s">
        <v>13825</v>
      </c>
      <c r="F3713" s="11" t="s">
        <v>48</v>
      </c>
      <c r="G3713" s="11" t="s">
        <v>13826</v>
      </c>
      <c r="H3713" s="11" t="s">
        <v>13827</v>
      </c>
      <c r="I3713" s="11" t="s">
        <v>13830</v>
      </c>
      <c r="J3713" s="12">
        <v>42445</v>
      </c>
      <c r="K3713" s="12">
        <v>42445</v>
      </c>
      <c r="L3713" s="12"/>
      <c r="M3713" s="13">
        <v>2178</v>
      </c>
      <c r="N3713" s="11" t="s">
        <v>77</v>
      </c>
      <c r="O3713" s="11" t="s">
        <v>78</v>
      </c>
      <c r="P3713" s="11" t="s">
        <v>38</v>
      </c>
      <c r="Q3713" s="11" t="s">
        <v>30</v>
      </c>
      <c r="R3713" s="11" t="s">
        <v>17</v>
      </c>
    </row>
    <row r="3714" spans="1:18" x14ac:dyDescent="0.35">
      <c r="A3714" s="11" t="s">
        <v>13831</v>
      </c>
      <c r="B3714" s="11" t="s">
        <v>13831</v>
      </c>
      <c r="C3714" s="10" t="s">
        <v>40</v>
      </c>
      <c r="D3714" s="11" t="s">
        <v>43</v>
      </c>
      <c r="E3714" s="11" t="s">
        <v>13825</v>
      </c>
      <c r="F3714" s="11" t="s">
        <v>48</v>
      </c>
      <c r="G3714" s="11" t="s">
        <v>13826</v>
      </c>
      <c r="H3714" s="11" t="s">
        <v>13827</v>
      </c>
      <c r="I3714" s="11" t="s">
        <v>13832</v>
      </c>
      <c r="J3714" s="12">
        <v>42445</v>
      </c>
      <c r="K3714" s="12">
        <v>42445</v>
      </c>
      <c r="L3714" s="12"/>
      <c r="M3714" s="13">
        <v>2178</v>
      </c>
      <c r="N3714" s="11" t="s">
        <v>77</v>
      </c>
      <c r="O3714" s="11" t="s">
        <v>78</v>
      </c>
      <c r="P3714" s="11" t="s">
        <v>38</v>
      </c>
      <c r="Q3714" s="11" t="s">
        <v>30</v>
      </c>
      <c r="R3714" s="11" t="s">
        <v>17</v>
      </c>
    </row>
    <row r="3715" spans="1:18" x14ac:dyDescent="0.35">
      <c r="A3715" s="11" t="s">
        <v>13833</v>
      </c>
      <c r="B3715" s="11" t="s">
        <v>13833</v>
      </c>
      <c r="C3715" s="10" t="s">
        <v>40</v>
      </c>
      <c r="D3715" s="11" t="s">
        <v>43</v>
      </c>
      <c r="E3715" s="11" t="s">
        <v>13825</v>
      </c>
      <c r="F3715" s="11" t="s">
        <v>48</v>
      </c>
      <c r="G3715" s="11" t="s">
        <v>13826</v>
      </c>
      <c r="H3715" s="11" t="s">
        <v>13827</v>
      </c>
      <c r="I3715" s="11" t="s">
        <v>13834</v>
      </c>
      <c r="J3715" s="12">
        <v>42445</v>
      </c>
      <c r="K3715" s="12">
        <v>42445</v>
      </c>
      <c r="L3715" s="12"/>
      <c r="M3715" s="13">
        <v>2178</v>
      </c>
      <c r="N3715" s="11" t="s">
        <v>77</v>
      </c>
      <c r="O3715" s="11" t="s">
        <v>78</v>
      </c>
      <c r="P3715" s="11" t="s">
        <v>38</v>
      </c>
      <c r="Q3715" s="11" t="s">
        <v>30</v>
      </c>
      <c r="R3715" s="11" t="s">
        <v>17</v>
      </c>
    </row>
    <row r="3716" spans="1:18" x14ac:dyDescent="0.35">
      <c r="A3716" s="11" t="s">
        <v>13835</v>
      </c>
      <c r="B3716" s="11" t="s">
        <v>13835</v>
      </c>
      <c r="C3716" s="10" t="s">
        <v>40</v>
      </c>
      <c r="D3716" s="11" t="s">
        <v>43</v>
      </c>
      <c r="E3716" s="11" t="s">
        <v>13825</v>
      </c>
      <c r="F3716" s="11" t="s">
        <v>48</v>
      </c>
      <c r="G3716" s="11" t="s">
        <v>13826</v>
      </c>
      <c r="H3716" s="11" t="s">
        <v>13827</v>
      </c>
      <c r="I3716" s="11" t="s">
        <v>13836</v>
      </c>
      <c r="J3716" s="12">
        <v>42445</v>
      </c>
      <c r="K3716" s="12">
        <v>42445</v>
      </c>
      <c r="L3716" s="12"/>
      <c r="M3716" s="13">
        <v>2178</v>
      </c>
      <c r="N3716" s="11" t="s">
        <v>77</v>
      </c>
      <c r="O3716" s="11" t="s">
        <v>78</v>
      </c>
      <c r="P3716" s="11" t="s">
        <v>38</v>
      </c>
      <c r="Q3716" s="11" t="s">
        <v>30</v>
      </c>
      <c r="R3716" s="11" t="s">
        <v>17</v>
      </c>
    </row>
    <row r="3717" spans="1:18" x14ac:dyDescent="0.35">
      <c r="A3717" s="11" t="s">
        <v>13837</v>
      </c>
      <c r="B3717" s="11" t="s">
        <v>13837</v>
      </c>
      <c r="C3717" s="10" t="s">
        <v>40</v>
      </c>
      <c r="D3717" s="11" t="s">
        <v>43</v>
      </c>
      <c r="E3717" s="11" t="s">
        <v>13825</v>
      </c>
      <c r="F3717" s="11" t="s">
        <v>48</v>
      </c>
      <c r="G3717" s="11" t="s">
        <v>13826</v>
      </c>
      <c r="H3717" s="11" t="s">
        <v>13827</v>
      </c>
      <c r="I3717" s="11" t="s">
        <v>13838</v>
      </c>
      <c r="J3717" s="12">
        <v>42445</v>
      </c>
      <c r="K3717" s="12">
        <v>42445</v>
      </c>
      <c r="L3717" s="12"/>
      <c r="M3717" s="13">
        <v>2178</v>
      </c>
      <c r="N3717" s="11" t="s">
        <v>77</v>
      </c>
      <c r="O3717" s="11" t="s">
        <v>78</v>
      </c>
      <c r="P3717" s="11" t="s">
        <v>38</v>
      </c>
      <c r="Q3717" s="11" t="s">
        <v>30</v>
      </c>
      <c r="R3717" s="11" t="s">
        <v>17</v>
      </c>
    </row>
    <row r="3718" spans="1:18" x14ac:dyDescent="0.35">
      <c r="A3718" s="11" t="s">
        <v>13839</v>
      </c>
      <c r="B3718" s="11" t="s">
        <v>13839</v>
      </c>
      <c r="C3718" s="10" t="s">
        <v>40</v>
      </c>
      <c r="D3718" s="11" t="s">
        <v>43</v>
      </c>
      <c r="E3718" s="11" t="s">
        <v>402</v>
      </c>
      <c r="F3718" s="11" t="s">
        <v>178</v>
      </c>
      <c r="G3718" s="11" t="s">
        <v>89</v>
      </c>
      <c r="H3718" s="11" t="s">
        <v>403</v>
      </c>
      <c r="I3718" s="11" t="s">
        <v>13840</v>
      </c>
      <c r="J3718" s="12">
        <v>43186</v>
      </c>
      <c r="K3718" s="12">
        <v>43175</v>
      </c>
      <c r="L3718" s="12" t="s">
        <v>48</v>
      </c>
      <c r="M3718" s="13">
        <v>800</v>
      </c>
      <c r="N3718" s="11" t="s">
        <v>204</v>
      </c>
      <c r="O3718" s="11" t="s">
        <v>205</v>
      </c>
      <c r="P3718" s="11" t="s">
        <v>38</v>
      </c>
      <c r="Q3718" s="11" t="s">
        <v>30</v>
      </c>
      <c r="R3718" s="11" t="s">
        <v>17</v>
      </c>
    </row>
    <row r="3719" spans="1:18" x14ac:dyDescent="0.35">
      <c r="A3719" s="11" t="s">
        <v>13841</v>
      </c>
      <c r="B3719" s="11" t="s">
        <v>13842</v>
      </c>
      <c r="C3719" s="10" t="s">
        <v>40</v>
      </c>
      <c r="D3719" s="11" t="s">
        <v>43</v>
      </c>
      <c r="E3719" s="11" t="s">
        <v>88</v>
      </c>
      <c r="F3719" s="11" t="s">
        <v>48</v>
      </c>
      <c r="G3719" s="11" t="s">
        <v>89</v>
      </c>
      <c r="H3719" s="11" t="s">
        <v>90</v>
      </c>
      <c r="I3719" s="11" t="s">
        <v>13843</v>
      </c>
      <c r="J3719" s="12">
        <v>43186</v>
      </c>
      <c r="K3719" s="12">
        <v>43175</v>
      </c>
      <c r="L3719" s="12" t="s">
        <v>48</v>
      </c>
      <c r="M3719" s="13">
        <v>0</v>
      </c>
      <c r="N3719" s="11" t="s">
        <v>204</v>
      </c>
      <c r="O3719" s="11" t="s">
        <v>205</v>
      </c>
      <c r="P3719" s="11" t="s">
        <v>38</v>
      </c>
      <c r="Q3719" s="11" t="s">
        <v>30</v>
      </c>
      <c r="R3719" s="11" t="s">
        <v>23</v>
      </c>
    </row>
    <row r="3720" spans="1:18" x14ac:dyDescent="0.35">
      <c r="A3720" s="11" t="s">
        <v>13844</v>
      </c>
      <c r="B3720" s="11" t="s">
        <v>13844</v>
      </c>
      <c r="C3720" s="10" t="s">
        <v>40</v>
      </c>
      <c r="D3720" s="11" t="s">
        <v>43</v>
      </c>
      <c r="E3720" s="11" t="s">
        <v>402</v>
      </c>
      <c r="F3720" s="11" t="s">
        <v>178</v>
      </c>
      <c r="G3720" s="11" t="s">
        <v>89</v>
      </c>
      <c r="H3720" s="11" t="s">
        <v>403</v>
      </c>
      <c r="I3720" s="11" t="s">
        <v>13845</v>
      </c>
      <c r="J3720" s="12">
        <v>43186</v>
      </c>
      <c r="K3720" s="12">
        <v>43175</v>
      </c>
      <c r="L3720" s="12" t="s">
        <v>48</v>
      </c>
      <c r="M3720" s="13">
        <v>800</v>
      </c>
      <c r="N3720" s="11" t="s">
        <v>204</v>
      </c>
      <c r="O3720" s="11" t="s">
        <v>205</v>
      </c>
      <c r="P3720" s="11" t="s">
        <v>38</v>
      </c>
      <c r="Q3720" s="11" t="s">
        <v>30</v>
      </c>
      <c r="R3720" s="11" t="s">
        <v>17</v>
      </c>
    </row>
    <row r="3721" spans="1:18" x14ac:dyDescent="0.35">
      <c r="A3721" s="11" t="s">
        <v>13846</v>
      </c>
      <c r="B3721" s="11" t="s">
        <v>13846</v>
      </c>
      <c r="C3721" s="10" t="s">
        <v>40</v>
      </c>
      <c r="D3721" s="11" t="s">
        <v>43</v>
      </c>
      <c r="E3721" s="11" t="s">
        <v>88</v>
      </c>
      <c r="F3721" s="11" t="s">
        <v>48</v>
      </c>
      <c r="G3721" s="11" t="s">
        <v>89</v>
      </c>
      <c r="H3721" s="11" t="s">
        <v>90</v>
      </c>
      <c r="I3721" s="11" t="s">
        <v>13847</v>
      </c>
      <c r="J3721" s="12">
        <v>45692</v>
      </c>
      <c r="K3721" s="12">
        <v>43175</v>
      </c>
      <c r="L3721" s="12" t="s">
        <v>48</v>
      </c>
      <c r="M3721" s="13">
        <v>0</v>
      </c>
      <c r="N3721" s="11" t="s">
        <v>204</v>
      </c>
      <c r="O3721" s="11" t="s">
        <v>205</v>
      </c>
      <c r="P3721" s="11" t="s">
        <v>38</v>
      </c>
      <c r="Q3721" s="11" t="s">
        <v>30</v>
      </c>
      <c r="R3721" s="11" t="s">
        <v>23</v>
      </c>
    </row>
    <row r="3722" spans="1:18" x14ac:dyDescent="0.35">
      <c r="A3722" s="11" t="s">
        <v>13848</v>
      </c>
      <c r="B3722" s="11" t="s">
        <v>13849</v>
      </c>
      <c r="C3722" s="10" t="s">
        <v>40</v>
      </c>
      <c r="D3722" s="11" t="s">
        <v>43</v>
      </c>
      <c r="E3722" s="11" t="s">
        <v>88</v>
      </c>
      <c r="F3722" s="11" t="s">
        <v>48</v>
      </c>
      <c r="G3722" s="11" t="s">
        <v>89</v>
      </c>
      <c r="H3722" s="11" t="s">
        <v>90</v>
      </c>
      <c r="I3722" s="11" t="s">
        <v>13850</v>
      </c>
      <c r="J3722" s="12">
        <v>43186</v>
      </c>
      <c r="K3722" s="12">
        <v>43175</v>
      </c>
      <c r="L3722" s="12" t="s">
        <v>48</v>
      </c>
      <c r="M3722" s="13">
        <v>0</v>
      </c>
      <c r="N3722" s="11" t="s">
        <v>259</v>
      </c>
      <c r="O3722" s="11" t="s">
        <v>260</v>
      </c>
      <c r="P3722" s="11" t="s">
        <v>38</v>
      </c>
      <c r="Q3722" s="11" t="s">
        <v>30</v>
      </c>
      <c r="R3722" s="11" t="s">
        <v>23</v>
      </c>
    </row>
    <row r="3723" spans="1:18" x14ac:dyDescent="0.35">
      <c r="A3723" s="11" t="s">
        <v>13851</v>
      </c>
      <c r="B3723" s="11" t="s">
        <v>13851</v>
      </c>
      <c r="C3723" s="10" t="s">
        <v>40</v>
      </c>
      <c r="D3723" s="11" t="s">
        <v>43</v>
      </c>
      <c r="E3723" s="11" t="s">
        <v>402</v>
      </c>
      <c r="F3723" s="11" t="s">
        <v>178</v>
      </c>
      <c r="G3723" s="11" t="s">
        <v>89</v>
      </c>
      <c r="H3723" s="11" t="s">
        <v>403</v>
      </c>
      <c r="I3723" s="11" t="s">
        <v>13852</v>
      </c>
      <c r="J3723" s="12">
        <v>43186</v>
      </c>
      <c r="K3723" s="12">
        <v>43175</v>
      </c>
      <c r="L3723" s="12" t="s">
        <v>48</v>
      </c>
      <c r="M3723" s="13">
        <v>800</v>
      </c>
      <c r="N3723" s="11" t="s">
        <v>259</v>
      </c>
      <c r="O3723" s="11" t="s">
        <v>260</v>
      </c>
      <c r="P3723" s="11" t="s">
        <v>38</v>
      </c>
      <c r="Q3723" s="11" t="s">
        <v>30</v>
      </c>
      <c r="R3723" s="11" t="s">
        <v>17</v>
      </c>
    </row>
    <row r="3724" spans="1:18" x14ac:dyDescent="0.35">
      <c r="A3724" s="11" t="s">
        <v>13853</v>
      </c>
      <c r="B3724" s="11" t="s">
        <v>13854</v>
      </c>
      <c r="C3724" s="10" t="s">
        <v>40</v>
      </c>
      <c r="D3724" s="11" t="s">
        <v>43</v>
      </c>
      <c r="E3724" s="11" t="s">
        <v>88</v>
      </c>
      <c r="F3724" s="11" t="s">
        <v>48</v>
      </c>
      <c r="G3724" s="11" t="s">
        <v>89</v>
      </c>
      <c r="H3724" s="11" t="s">
        <v>90</v>
      </c>
      <c r="I3724" s="11" t="s">
        <v>13855</v>
      </c>
      <c r="J3724" s="12">
        <v>43186</v>
      </c>
      <c r="K3724" s="12">
        <v>43175</v>
      </c>
      <c r="L3724" s="12" t="s">
        <v>48</v>
      </c>
      <c r="M3724" s="13">
        <v>0</v>
      </c>
      <c r="N3724" s="11" t="s">
        <v>259</v>
      </c>
      <c r="O3724" s="11" t="s">
        <v>260</v>
      </c>
      <c r="P3724" s="11" t="s">
        <v>38</v>
      </c>
      <c r="Q3724" s="11" t="s">
        <v>30</v>
      </c>
      <c r="R3724" s="11" t="s">
        <v>23</v>
      </c>
    </row>
    <row r="3725" spans="1:18" x14ac:dyDescent="0.35">
      <c r="A3725" s="11" t="s">
        <v>13856</v>
      </c>
      <c r="B3725" s="11" t="s">
        <v>13856</v>
      </c>
      <c r="C3725" s="10" t="s">
        <v>40</v>
      </c>
      <c r="D3725" s="11" t="s">
        <v>43</v>
      </c>
      <c r="E3725" s="11" t="s">
        <v>402</v>
      </c>
      <c r="F3725" s="11" t="s">
        <v>178</v>
      </c>
      <c r="G3725" s="11" t="s">
        <v>89</v>
      </c>
      <c r="H3725" s="11" t="s">
        <v>403</v>
      </c>
      <c r="I3725" s="11" t="s">
        <v>13857</v>
      </c>
      <c r="J3725" s="12">
        <v>43186</v>
      </c>
      <c r="K3725" s="12">
        <v>43175</v>
      </c>
      <c r="L3725" s="12" t="s">
        <v>48</v>
      </c>
      <c r="M3725" s="13">
        <v>800</v>
      </c>
      <c r="N3725" s="11" t="s">
        <v>479</v>
      </c>
      <c r="O3725" s="11" t="s">
        <v>146</v>
      </c>
      <c r="P3725" s="11" t="s">
        <v>38</v>
      </c>
      <c r="Q3725" s="11" t="s">
        <v>30</v>
      </c>
      <c r="R3725" s="11" t="s">
        <v>17</v>
      </c>
    </row>
    <row r="3726" spans="1:18" x14ac:dyDescent="0.35">
      <c r="A3726" s="11" t="s">
        <v>13858</v>
      </c>
      <c r="B3726" s="11" t="s">
        <v>13859</v>
      </c>
      <c r="C3726" s="10" t="s">
        <v>40</v>
      </c>
      <c r="D3726" s="11" t="s">
        <v>43</v>
      </c>
      <c r="E3726" s="11" t="s">
        <v>88</v>
      </c>
      <c r="F3726" s="11" t="s">
        <v>48</v>
      </c>
      <c r="G3726" s="11" t="s">
        <v>89</v>
      </c>
      <c r="H3726" s="11" t="s">
        <v>90</v>
      </c>
      <c r="I3726" s="11" t="s">
        <v>13860</v>
      </c>
      <c r="J3726" s="12">
        <v>43186</v>
      </c>
      <c r="K3726" s="12">
        <v>43175</v>
      </c>
      <c r="L3726" s="12" t="s">
        <v>48</v>
      </c>
      <c r="M3726" s="13">
        <v>0</v>
      </c>
      <c r="N3726" s="11" t="s">
        <v>479</v>
      </c>
      <c r="O3726" s="11" t="s">
        <v>146</v>
      </c>
      <c r="P3726" s="11" t="s">
        <v>38</v>
      </c>
      <c r="Q3726" s="11" t="s">
        <v>30</v>
      </c>
      <c r="R3726" s="11" t="s">
        <v>23</v>
      </c>
    </row>
    <row r="3727" spans="1:18" x14ac:dyDescent="0.35">
      <c r="A3727" s="11" t="s">
        <v>13861</v>
      </c>
      <c r="B3727" s="11" t="s">
        <v>13861</v>
      </c>
      <c r="C3727" s="10" t="s">
        <v>40</v>
      </c>
      <c r="D3727" s="11" t="s">
        <v>43</v>
      </c>
      <c r="E3727" s="11" t="s">
        <v>402</v>
      </c>
      <c r="F3727" s="11" t="s">
        <v>178</v>
      </c>
      <c r="G3727" s="11" t="s">
        <v>89</v>
      </c>
      <c r="H3727" s="11" t="s">
        <v>403</v>
      </c>
      <c r="I3727" s="11" t="s">
        <v>13862</v>
      </c>
      <c r="J3727" s="12">
        <v>43186</v>
      </c>
      <c r="K3727" s="12">
        <v>43175</v>
      </c>
      <c r="L3727" s="12" t="s">
        <v>48</v>
      </c>
      <c r="M3727" s="13">
        <v>800</v>
      </c>
      <c r="N3727" s="11" t="s">
        <v>479</v>
      </c>
      <c r="O3727" s="11" t="s">
        <v>146</v>
      </c>
      <c r="P3727" s="11" t="s">
        <v>38</v>
      </c>
      <c r="Q3727" s="11" t="s">
        <v>30</v>
      </c>
      <c r="R3727" s="11" t="s">
        <v>17</v>
      </c>
    </row>
    <row r="3728" spans="1:18" x14ac:dyDescent="0.35">
      <c r="A3728" s="11" t="s">
        <v>13863</v>
      </c>
      <c r="B3728" s="11" t="s">
        <v>13863</v>
      </c>
      <c r="C3728" s="10" t="s">
        <v>40</v>
      </c>
      <c r="D3728" s="11" t="s">
        <v>43</v>
      </c>
      <c r="E3728" s="11" t="s">
        <v>13864</v>
      </c>
      <c r="F3728" s="11"/>
      <c r="G3728" s="11" t="s">
        <v>3613</v>
      </c>
      <c r="H3728" s="11" t="s">
        <v>48</v>
      </c>
      <c r="I3728" s="11" t="s">
        <v>13865</v>
      </c>
      <c r="J3728" s="12">
        <v>43234</v>
      </c>
      <c r="K3728" s="12">
        <v>43234</v>
      </c>
      <c r="L3728" s="12" t="s">
        <v>48</v>
      </c>
      <c r="M3728" s="13">
        <v>0</v>
      </c>
      <c r="N3728" s="11" t="s">
        <v>1103</v>
      </c>
      <c r="O3728" s="11" t="s">
        <v>1104</v>
      </c>
      <c r="P3728" s="11" t="s">
        <v>39</v>
      </c>
      <c r="Q3728" s="11" t="s">
        <v>30</v>
      </c>
      <c r="R3728" s="11" t="s">
        <v>17</v>
      </c>
    </row>
    <row r="3729" spans="1:18" x14ac:dyDescent="0.35">
      <c r="A3729" s="11" t="s">
        <v>13866</v>
      </c>
      <c r="B3729" s="11" t="s">
        <v>13866</v>
      </c>
      <c r="C3729" s="10" t="s">
        <v>40</v>
      </c>
      <c r="D3729" s="11" t="s">
        <v>43</v>
      </c>
      <c r="E3729" s="11" t="s">
        <v>13867</v>
      </c>
      <c r="F3729" s="11"/>
      <c r="G3729" s="11" t="s">
        <v>553</v>
      </c>
      <c r="H3729" s="11" t="s">
        <v>48</v>
      </c>
      <c r="I3729" s="11" t="s">
        <v>13868</v>
      </c>
      <c r="J3729" s="12">
        <v>43245</v>
      </c>
      <c r="K3729" s="12">
        <v>43245</v>
      </c>
      <c r="L3729" s="12"/>
      <c r="M3729" s="13">
        <v>0</v>
      </c>
      <c r="N3729" s="11" t="s">
        <v>77</v>
      </c>
      <c r="O3729" s="11" t="s">
        <v>78</v>
      </c>
      <c r="P3729" s="11" t="s">
        <v>38</v>
      </c>
      <c r="Q3729" s="11" t="s">
        <v>30</v>
      </c>
      <c r="R3729" s="11" t="s">
        <v>17</v>
      </c>
    </row>
    <row r="3730" spans="1:18" x14ac:dyDescent="0.35">
      <c r="A3730" s="11" t="s">
        <v>13869</v>
      </c>
      <c r="B3730" s="11" t="s">
        <v>13869</v>
      </c>
      <c r="C3730" s="10" t="s">
        <v>40</v>
      </c>
      <c r="D3730" s="11" t="s">
        <v>43</v>
      </c>
      <c r="E3730" s="11" t="s">
        <v>2157</v>
      </c>
      <c r="F3730" s="11"/>
      <c r="G3730" s="11" t="s">
        <v>370</v>
      </c>
      <c r="H3730" s="11" t="s">
        <v>2158</v>
      </c>
      <c r="I3730" s="11" t="s">
        <v>13870</v>
      </c>
      <c r="J3730" s="12">
        <v>43416</v>
      </c>
      <c r="K3730" s="12">
        <v>43250</v>
      </c>
      <c r="L3730" s="12"/>
      <c r="M3730" s="13">
        <v>1418.78</v>
      </c>
      <c r="N3730" s="11" t="s">
        <v>278</v>
      </c>
      <c r="O3730" s="11" t="s">
        <v>279</v>
      </c>
      <c r="P3730" s="11" t="s">
        <v>38</v>
      </c>
      <c r="Q3730" s="11" t="s">
        <v>30</v>
      </c>
      <c r="R3730" s="11" t="s">
        <v>17</v>
      </c>
    </row>
    <row r="3731" spans="1:18" x14ac:dyDescent="0.35">
      <c r="A3731" s="11" t="s">
        <v>13871</v>
      </c>
      <c r="B3731" s="11" t="s">
        <v>13871</v>
      </c>
      <c r="C3731" s="10" t="s">
        <v>40</v>
      </c>
      <c r="D3731" s="11" t="s">
        <v>43</v>
      </c>
      <c r="E3731" s="11" t="s">
        <v>13872</v>
      </c>
      <c r="F3731" s="11"/>
      <c r="G3731" s="11" t="s">
        <v>395</v>
      </c>
      <c r="H3731" s="11" t="s">
        <v>13873</v>
      </c>
      <c r="I3731" s="11" t="s">
        <v>13874</v>
      </c>
      <c r="J3731" s="12">
        <v>43431</v>
      </c>
      <c r="K3731" s="12">
        <v>43431</v>
      </c>
      <c r="L3731" s="12"/>
      <c r="M3731" s="13">
        <v>2305.0500000000002</v>
      </c>
      <c r="N3731" s="11" t="s">
        <v>2897</v>
      </c>
      <c r="O3731" s="11" t="s">
        <v>2898</v>
      </c>
      <c r="P3731" s="11" t="s">
        <v>38</v>
      </c>
      <c r="Q3731" s="11" t="s">
        <v>30</v>
      </c>
      <c r="R3731" s="11" t="s">
        <v>17</v>
      </c>
    </row>
    <row r="3732" spans="1:18" x14ac:dyDescent="0.35">
      <c r="A3732" s="11" t="s">
        <v>13875</v>
      </c>
      <c r="B3732" s="11" t="s">
        <v>13875</v>
      </c>
      <c r="C3732" s="10" t="s">
        <v>40</v>
      </c>
      <c r="D3732" s="11" t="s">
        <v>43</v>
      </c>
      <c r="E3732" s="11" t="s">
        <v>12721</v>
      </c>
      <c r="F3732" s="11"/>
      <c r="G3732" s="11" t="s">
        <v>725</v>
      </c>
      <c r="H3732" s="11" t="s">
        <v>13876</v>
      </c>
      <c r="I3732" s="11" t="s">
        <v>13877</v>
      </c>
      <c r="J3732" s="12">
        <v>43171</v>
      </c>
      <c r="K3732" s="12">
        <v>43171</v>
      </c>
      <c r="L3732" s="12" t="s">
        <v>48</v>
      </c>
      <c r="M3732" s="13">
        <v>2130.12</v>
      </c>
      <c r="N3732" s="11" t="s">
        <v>516</v>
      </c>
      <c r="O3732" s="11" t="s">
        <v>517</v>
      </c>
      <c r="P3732" s="11" t="s">
        <v>39</v>
      </c>
      <c r="Q3732" s="11" t="s">
        <v>30</v>
      </c>
      <c r="R3732" s="11" t="s">
        <v>17</v>
      </c>
    </row>
    <row r="3733" spans="1:18" x14ac:dyDescent="0.35">
      <c r="A3733" s="11" t="s">
        <v>13878</v>
      </c>
      <c r="B3733" s="11" t="s">
        <v>13878</v>
      </c>
      <c r="C3733" s="10" t="s">
        <v>40</v>
      </c>
      <c r="D3733" s="11" t="s">
        <v>43</v>
      </c>
      <c r="E3733" s="11" t="s">
        <v>12721</v>
      </c>
      <c r="F3733" s="11"/>
      <c r="G3733" s="11" t="s">
        <v>725</v>
      </c>
      <c r="H3733" s="11" t="s">
        <v>13876</v>
      </c>
      <c r="I3733" s="11" t="s">
        <v>13879</v>
      </c>
      <c r="J3733" s="12">
        <v>43171</v>
      </c>
      <c r="K3733" s="12">
        <v>43171</v>
      </c>
      <c r="L3733" s="12" t="s">
        <v>48</v>
      </c>
      <c r="M3733" s="13">
        <v>2130.12</v>
      </c>
      <c r="N3733" s="11" t="s">
        <v>516</v>
      </c>
      <c r="O3733" s="11" t="s">
        <v>517</v>
      </c>
      <c r="P3733" s="11" t="s">
        <v>39</v>
      </c>
      <c r="Q3733" s="11" t="s">
        <v>30</v>
      </c>
      <c r="R3733" s="11" t="s">
        <v>17</v>
      </c>
    </row>
    <row r="3734" spans="1:18" x14ac:dyDescent="0.35">
      <c r="A3734" s="11" t="s">
        <v>13880</v>
      </c>
      <c r="B3734" s="11" t="s">
        <v>13880</v>
      </c>
      <c r="C3734" s="10" t="s">
        <v>40</v>
      </c>
      <c r="D3734" s="11" t="s">
        <v>43</v>
      </c>
      <c r="E3734" s="11" t="s">
        <v>2157</v>
      </c>
      <c r="F3734" s="11"/>
      <c r="G3734" s="11" t="s">
        <v>370</v>
      </c>
      <c r="H3734" s="11" t="s">
        <v>2158</v>
      </c>
      <c r="I3734" s="11" t="s">
        <v>13881</v>
      </c>
      <c r="J3734" s="12">
        <v>43250</v>
      </c>
      <c r="K3734" s="12">
        <v>43250</v>
      </c>
      <c r="L3734" s="12"/>
      <c r="M3734" s="13">
        <v>1610.51</v>
      </c>
      <c r="N3734" s="11" t="s">
        <v>278</v>
      </c>
      <c r="O3734" s="11" t="s">
        <v>279</v>
      </c>
      <c r="P3734" s="11" t="s">
        <v>38</v>
      </c>
      <c r="Q3734" s="11" t="s">
        <v>30</v>
      </c>
      <c r="R3734" s="11" t="s">
        <v>17</v>
      </c>
    </row>
    <row r="3735" spans="1:18" x14ac:dyDescent="0.35">
      <c r="A3735" s="11" t="s">
        <v>13882</v>
      </c>
      <c r="B3735" s="11" t="s">
        <v>13882</v>
      </c>
      <c r="C3735" s="10" t="s">
        <v>40</v>
      </c>
      <c r="D3735" s="11" t="s">
        <v>43</v>
      </c>
      <c r="E3735" s="11" t="s">
        <v>4201</v>
      </c>
      <c r="F3735" s="11"/>
      <c r="G3735" s="11" t="s">
        <v>1418</v>
      </c>
      <c r="H3735" s="11" t="s">
        <v>4202</v>
      </c>
      <c r="I3735" s="11" t="s">
        <v>13883</v>
      </c>
      <c r="J3735" s="12">
        <v>43525</v>
      </c>
      <c r="K3735" s="12">
        <v>43525</v>
      </c>
      <c r="L3735" s="12"/>
      <c r="M3735" s="13">
        <v>1248.74</v>
      </c>
      <c r="N3735" s="11" t="s">
        <v>570</v>
      </c>
      <c r="O3735" s="11" t="s">
        <v>571</v>
      </c>
      <c r="P3735" s="11" t="s">
        <v>39</v>
      </c>
      <c r="Q3735" s="11" t="s">
        <v>30</v>
      </c>
      <c r="R3735" s="11" t="s">
        <v>17</v>
      </c>
    </row>
    <row r="3736" spans="1:18" x14ac:dyDescent="0.35">
      <c r="A3736" s="11" t="s">
        <v>13884</v>
      </c>
      <c r="B3736" s="11" t="s">
        <v>13884</v>
      </c>
      <c r="C3736" s="10" t="s">
        <v>40</v>
      </c>
      <c r="D3736" s="11" t="s">
        <v>43</v>
      </c>
      <c r="E3736" s="11" t="s">
        <v>4498</v>
      </c>
      <c r="F3736" s="11"/>
      <c r="G3736" s="11" t="s">
        <v>416</v>
      </c>
      <c r="H3736" s="11" t="s">
        <v>13272</v>
      </c>
      <c r="I3736" s="11" t="s">
        <v>13885</v>
      </c>
      <c r="J3736" s="12">
        <v>43528</v>
      </c>
      <c r="K3736" s="12">
        <v>43528</v>
      </c>
      <c r="L3736" s="12"/>
      <c r="M3736" s="13">
        <v>1210</v>
      </c>
      <c r="N3736" s="11" t="s">
        <v>634</v>
      </c>
      <c r="O3736" s="11" t="s">
        <v>635</v>
      </c>
      <c r="P3736" s="11" t="s">
        <v>39</v>
      </c>
      <c r="Q3736" s="11" t="s">
        <v>30</v>
      </c>
      <c r="R3736" s="11" t="s">
        <v>17</v>
      </c>
    </row>
    <row r="3737" spans="1:18" x14ac:dyDescent="0.35">
      <c r="A3737" s="11" t="s">
        <v>13886</v>
      </c>
      <c r="B3737" s="11" t="s">
        <v>13887</v>
      </c>
      <c r="C3737" s="10" t="s">
        <v>40</v>
      </c>
      <c r="D3737" s="11" t="s">
        <v>43</v>
      </c>
      <c r="E3737" s="11" t="s">
        <v>88</v>
      </c>
      <c r="F3737" s="11" t="s">
        <v>48</v>
      </c>
      <c r="G3737" s="11" t="s">
        <v>89</v>
      </c>
      <c r="H3737" s="11" t="s">
        <v>90</v>
      </c>
      <c r="I3737" s="11" t="s">
        <v>13888</v>
      </c>
      <c r="J3737" s="12">
        <v>43549</v>
      </c>
      <c r="K3737" s="12">
        <v>43549</v>
      </c>
      <c r="L3737" s="12" t="s">
        <v>48</v>
      </c>
      <c r="M3737" s="13">
        <v>0</v>
      </c>
      <c r="N3737" s="11" t="s">
        <v>145</v>
      </c>
      <c r="O3737" s="11" t="s">
        <v>146</v>
      </c>
      <c r="P3737" s="11" t="s">
        <v>38</v>
      </c>
      <c r="Q3737" s="11" t="s">
        <v>30</v>
      </c>
      <c r="R3737" s="11" t="s">
        <v>17</v>
      </c>
    </row>
    <row r="3738" spans="1:18" x14ac:dyDescent="0.35">
      <c r="A3738" s="11" t="s">
        <v>13889</v>
      </c>
      <c r="B3738" s="11" t="s">
        <v>13889</v>
      </c>
      <c r="C3738" s="10" t="s">
        <v>40</v>
      </c>
      <c r="D3738" s="11" t="s">
        <v>43</v>
      </c>
      <c r="E3738" s="11" t="s">
        <v>177</v>
      </c>
      <c r="F3738" s="11" t="s">
        <v>178</v>
      </c>
      <c r="G3738" s="11" t="s">
        <v>89</v>
      </c>
      <c r="H3738" s="11" t="s">
        <v>403</v>
      </c>
      <c r="I3738" s="11" t="s">
        <v>13890</v>
      </c>
      <c r="J3738" s="12">
        <v>43549</v>
      </c>
      <c r="K3738" s="12">
        <v>43549</v>
      </c>
      <c r="L3738" s="12"/>
      <c r="M3738" s="13">
        <v>807.47</v>
      </c>
      <c r="N3738" s="11" t="s">
        <v>145</v>
      </c>
      <c r="O3738" s="11" t="s">
        <v>146</v>
      </c>
      <c r="P3738" s="11" t="s">
        <v>38</v>
      </c>
      <c r="Q3738" s="11" t="s">
        <v>30</v>
      </c>
      <c r="R3738" s="11" t="s">
        <v>23</v>
      </c>
    </row>
    <row r="3739" spans="1:18" x14ac:dyDescent="0.35">
      <c r="A3739" s="11" t="s">
        <v>13891</v>
      </c>
      <c r="B3739" s="11" t="s">
        <v>13892</v>
      </c>
      <c r="C3739" s="10" t="s">
        <v>40</v>
      </c>
      <c r="D3739" s="11" t="s">
        <v>43</v>
      </c>
      <c r="E3739" s="11" t="s">
        <v>88</v>
      </c>
      <c r="F3739" s="11" t="s">
        <v>48</v>
      </c>
      <c r="G3739" s="11" t="s">
        <v>89</v>
      </c>
      <c r="H3739" s="11" t="s">
        <v>90</v>
      </c>
      <c r="I3739" s="11" t="s">
        <v>13893</v>
      </c>
      <c r="J3739" s="12">
        <v>43549</v>
      </c>
      <c r="K3739" s="12">
        <v>43549</v>
      </c>
      <c r="L3739" s="12" t="s">
        <v>48</v>
      </c>
      <c r="M3739" s="13">
        <v>0</v>
      </c>
      <c r="N3739" s="11" t="s">
        <v>145</v>
      </c>
      <c r="O3739" s="11" t="s">
        <v>146</v>
      </c>
      <c r="P3739" s="11" t="s">
        <v>38</v>
      </c>
      <c r="Q3739" s="11" t="s">
        <v>30</v>
      </c>
      <c r="R3739" s="11" t="s">
        <v>17</v>
      </c>
    </row>
    <row r="3740" spans="1:18" x14ac:dyDescent="0.35">
      <c r="A3740" s="11" t="s">
        <v>13894</v>
      </c>
      <c r="B3740" s="11" t="s">
        <v>13894</v>
      </c>
      <c r="C3740" s="10" t="s">
        <v>40</v>
      </c>
      <c r="D3740" s="11" t="s">
        <v>43</v>
      </c>
      <c r="E3740" s="11" t="s">
        <v>177</v>
      </c>
      <c r="F3740" s="11" t="s">
        <v>178</v>
      </c>
      <c r="G3740" s="11" t="s">
        <v>89</v>
      </c>
      <c r="H3740" s="11" t="s">
        <v>403</v>
      </c>
      <c r="I3740" s="11" t="s">
        <v>13895</v>
      </c>
      <c r="J3740" s="12">
        <v>43549</v>
      </c>
      <c r="K3740" s="12">
        <v>43549</v>
      </c>
      <c r="L3740" s="12"/>
      <c r="M3740" s="13">
        <v>807.47</v>
      </c>
      <c r="N3740" s="11" t="s">
        <v>145</v>
      </c>
      <c r="O3740" s="11" t="s">
        <v>146</v>
      </c>
      <c r="P3740" s="11" t="s">
        <v>38</v>
      </c>
      <c r="Q3740" s="11" t="s">
        <v>30</v>
      </c>
      <c r="R3740" s="11" t="s">
        <v>23</v>
      </c>
    </row>
    <row r="3741" spans="1:18" x14ac:dyDescent="0.35">
      <c r="A3741" s="11" t="s">
        <v>13896</v>
      </c>
      <c r="B3741" s="11" t="s">
        <v>13897</v>
      </c>
      <c r="C3741" s="10" t="s">
        <v>40</v>
      </c>
      <c r="D3741" s="11" t="s">
        <v>43</v>
      </c>
      <c r="E3741" s="11" t="s">
        <v>88</v>
      </c>
      <c r="F3741" s="11" t="s">
        <v>48</v>
      </c>
      <c r="G3741" s="11" t="s">
        <v>89</v>
      </c>
      <c r="H3741" s="11" t="s">
        <v>90</v>
      </c>
      <c r="I3741" s="11" t="s">
        <v>13898</v>
      </c>
      <c r="J3741" s="12">
        <v>43549</v>
      </c>
      <c r="K3741" s="12">
        <v>43549</v>
      </c>
      <c r="L3741" s="12" t="s">
        <v>48</v>
      </c>
      <c r="M3741" s="13">
        <v>0</v>
      </c>
      <c r="N3741" s="11" t="s">
        <v>145</v>
      </c>
      <c r="O3741" s="11" t="s">
        <v>146</v>
      </c>
      <c r="P3741" s="11" t="s">
        <v>38</v>
      </c>
      <c r="Q3741" s="11" t="s">
        <v>30</v>
      </c>
      <c r="R3741" s="11" t="s">
        <v>17</v>
      </c>
    </row>
    <row r="3742" spans="1:18" x14ac:dyDescent="0.35">
      <c r="A3742" s="11" t="s">
        <v>13899</v>
      </c>
      <c r="B3742" s="11" t="s">
        <v>13899</v>
      </c>
      <c r="C3742" s="10" t="s">
        <v>40</v>
      </c>
      <c r="D3742" s="11" t="s">
        <v>43</v>
      </c>
      <c r="E3742" s="11" t="s">
        <v>177</v>
      </c>
      <c r="F3742" s="11" t="s">
        <v>178</v>
      </c>
      <c r="G3742" s="11" t="s">
        <v>89</v>
      </c>
      <c r="H3742" s="11" t="s">
        <v>403</v>
      </c>
      <c r="I3742" s="11" t="s">
        <v>13900</v>
      </c>
      <c r="J3742" s="12">
        <v>43549</v>
      </c>
      <c r="K3742" s="12">
        <v>43549</v>
      </c>
      <c r="L3742" s="12"/>
      <c r="M3742" s="13">
        <v>807.47</v>
      </c>
      <c r="N3742" s="11" t="s">
        <v>145</v>
      </c>
      <c r="O3742" s="11" t="s">
        <v>146</v>
      </c>
      <c r="P3742" s="11" t="s">
        <v>38</v>
      </c>
      <c r="Q3742" s="11" t="s">
        <v>30</v>
      </c>
      <c r="R3742" s="11" t="s">
        <v>23</v>
      </c>
    </row>
    <row r="3743" spans="1:18" x14ac:dyDescent="0.35">
      <c r="A3743" s="11" t="s">
        <v>13901</v>
      </c>
      <c r="B3743" s="11" t="s">
        <v>13902</v>
      </c>
      <c r="C3743" s="10" t="s">
        <v>40</v>
      </c>
      <c r="D3743" s="11" t="s">
        <v>43</v>
      </c>
      <c r="E3743" s="11" t="s">
        <v>88</v>
      </c>
      <c r="F3743" s="11" t="s">
        <v>48</v>
      </c>
      <c r="G3743" s="11" t="s">
        <v>89</v>
      </c>
      <c r="H3743" s="11" t="s">
        <v>90</v>
      </c>
      <c r="I3743" s="11" t="s">
        <v>13903</v>
      </c>
      <c r="J3743" s="12">
        <v>43549</v>
      </c>
      <c r="K3743" s="12">
        <v>43549</v>
      </c>
      <c r="L3743" s="12" t="s">
        <v>48</v>
      </c>
      <c r="M3743" s="13">
        <v>0</v>
      </c>
      <c r="N3743" s="11" t="s">
        <v>145</v>
      </c>
      <c r="O3743" s="11" t="s">
        <v>146</v>
      </c>
      <c r="P3743" s="11" t="s">
        <v>38</v>
      </c>
      <c r="Q3743" s="11" t="s">
        <v>30</v>
      </c>
      <c r="R3743" s="11" t="s">
        <v>17</v>
      </c>
    </row>
    <row r="3744" spans="1:18" x14ac:dyDescent="0.35">
      <c r="A3744" s="11" t="s">
        <v>13904</v>
      </c>
      <c r="B3744" s="11" t="s">
        <v>13904</v>
      </c>
      <c r="C3744" s="10" t="s">
        <v>40</v>
      </c>
      <c r="D3744" s="11" t="s">
        <v>43</v>
      </c>
      <c r="E3744" s="11" t="s">
        <v>13459</v>
      </c>
      <c r="F3744" s="11" t="s">
        <v>178</v>
      </c>
      <c r="G3744" s="11" t="s">
        <v>3212</v>
      </c>
      <c r="H3744" s="11" t="s">
        <v>13460</v>
      </c>
      <c r="I3744" s="11" t="s">
        <v>13905</v>
      </c>
      <c r="J3744" s="12">
        <v>43551</v>
      </c>
      <c r="K3744" s="12">
        <v>43551</v>
      </c>
      <c r="L3744" s="12" t="s">
        <v>48</v>
      </c>
      <c r="M3744" s="13">
        <v>49.19</v>
      </c>
      <c r="N3744" s="11" t="s">
        <v>1874</v>
      </c>
      <c r="O3744" s="11" t="s">
        <v>1875</v>
      </c>
      <c r="P3744" s="11" t="s">
        <v>37</v>
      </c>
      <c r="Q3744" s="11" t="s">
        <v>30</v>
      </c>
      <c r="R3744" s="11" t="s">
        <v>17</v>
      </c>
    </row>
    <row r="3745" spans="1:18" x14ac:dyDescent="0.35">
      <c r="A3745" s="11" t="s">
        <v>13906</v>
      </c>
      <c r="B3745" s="11" t="s">
        <v>13906</v>
      </c>
      <c r="C3745" s="10" t="s">
        <v>40</v>
      </c>
      <c r="D3745" s="11" t="s">
        <v>43</v>
      </c>
      <c r="E3745" s="11" t="s">
        <v>13907</v>
      </c>
      <c r="F3745" s="11"/>
      <c r="G3745" s="11" t="s">
        <v>264</v>
      </c>
      <c r="H3745" s="11" t="s">
        <v>13908</v>
      </c>
      <c r="I3745" s="11" t="s">
        <v>13909</v>
      </c>
      <c r="J3745" s="12">
        <v>43553</v>
      </c>
      <c r="K3745" s="12">
        <v>43553</v>
      </c>
      <c r="L3745" s="12"/>
      <c r="M3745" s="13">
        <v>998.25</v>
      </c>
      <c r="N3745" s="11" t="s">
        <v>1008</v>
      </c>
      <c r="O3745" s="11" t="s">
        <v>1009</v>
      </c>
      <c r="P3745" s="11" t="s">
        <v>39</v>
      </c>
      <c r="Q3745" s="11" t="s">
        <v>30</v>
      </c>
      <c r="R3745" s="11" t="s">
        <v>17</v>
      </c>
    </row>
    <row r="3746" spans="1:18" x14ac:dyDescent="0.35">
      <c r="A3746" s="11" t="s">
        <v>13910</v>
      </c>
      <c r="B3746" s="11" t="s">
        <v>13910</v>
      </c>
      <c r="C3746" s="10" t="s">
        <v>40</v>
      </c>
      <c r="D3746" s="11" t="s">
        <v>43</v>
      </c>
      <c r="E3746" s="11" t="s">
        <v>13911</v>
      </c>
      <c r="F3746" s="11"/>
      <c r="G3746" s="11" t="s">
        <v>134</v>
      </c>
      <c r="H3746" s="11" t="s">
        <v>8355</v>
      </c>
      <c r="I3746" s="11" t="s">
        <v>13912</v>
      </c>
      <c r="J3746" s="12">
        <v>41008</v>
      </c>
      <c r="K3746" s="12">
        <v>41008</v>
      </c>
      <c r="L3746" s="12" t="s">
        <v>48</v>
      </c>
      <c r="M3746" s="13">
        <v>12000</v>
      </c>
      <c r="N3746" s="11" t="s">
        <v>153</v>
      </c>
      <c r="O3746" s="11" t="s">
        <v>154</v>
      </c>
      <c r="P3746" s="11" t="s">
        <v>39</v>
      </c>
      <c r="Q3746" s="11" t="s">
        <v>30</v>
      </c>
      <c r="R3746" s="11" t="s">
        <v>17</v>
      </c>
    </row>
    <row r="3747" spans="1:18" x14ac:dyDescent="0.35">
      <c r="A3747" s="11" t="s">
        <v>13913</v>
      </c>
      <c r="B3747" s="11" t="s">
        <v>13913</v>
      </c>
      <c r="C3747" s="10" t="s">
        <v>40</v>
      </c>
      <c r="D3747" s="11" t="s">
        <v>43</v>
      </c>
      <c r="E3747" s="11" t="s">
        <v>13591</v>
      </c>
      <c r="F3747" s="11"/>
      <c r="G3747" s="11" t="s">
        <v>513</v>
      </c>
      <c r="H3747" s="11" t="s">
        <v>13592</v>
      </c>
      <c r="I3747" s="11" t="s">
        <v>13914</v>
      </c>
      <c r="J3747" s="12">
        <v>43560</v>
      </c>
      <c r="K3747" s="12">
        <v>43560</v>
      </c>
      <c r="L3747" s="12" t="s">
        <v>48</v>
      </c>
      <c r="M3747" s="13">
        <v>76.650000000000006</v>
      </c>
      <c r="N3747" s="11" t="s">
        <v>283</v>
      </c>
      <c r="O3747" s="11" t="s">
        <v>284</v>
      </c>
      <c r="P3747" s="11" t="s">
        <v>37</v>
      </c>
      <c r="Q3747" s="11" t="s">
        <v>30</v>
      </c>
      <c r="R3747" s="11" t="s">
        <v>17</v>
      </c>
    </row>
    <row r="3748" spans="1:18" x14ac:dyDescent="0.35">
      <c r="A3748" s="11" t="s">
        <v>13915</v>
      </c>
      <c r="B3748" s="11" t="s">
        <v>13915</v>
      </c>
      <c r="C3748" s="10" t="s">
        <v>40</v>
      </c>
      <c r="D3748" s="11" t="s">
        <v>43</v>
      </c>
      <c r="E3748" s="11" t="s">
        <v>13916</v>
      </c>
      <c r="F3748" s="11"/>
      <c r="G3748" s="11" t="s">
        <v>1418</v>
      </c>
      <c r="H3748" s="11" t="s">
        <v>13917</v>
      </c>
      <c r="I3748" s="11" t="s">
        <v>13918</v>
      </c>
      <c r="J3748" s="12">
        <v>43563</v>
      </c>
      <c r="K3748" s="12">
        <v>43563</v>
      </c>
      <c r="L3748" s="12"/>
      <c r="M3748" s="13">
        <v>1293.1500000000001</v>
      </c>
      <c r="N3748" s="11" t="s">
        <v>492</v>
      </c>
      <c r="O3748" s="11" t="s">
        <v>493</v>
      </c>
      <c r="P3748" s="11" t="s">
        <v>39</v>
      </c>
      <c r="Q3748" s="11" t="s">
        <v>30</v>
      </c>
      <c r="R3748" s="11" t="s">
        <v>17</v>
      </c>
    </row>
    <row r="3749" spans="1:18" x14ac:dyDescent="0.35">
      <c r="A3749" s="11" t="s">
        <v>13919</v>
      </c>
      <c r="B3749" s="11" t="s">
        <v>13919</v>
      </c>
      <c r="C3749" s="10" t="s">
        <v>40</v>
      </c>
      <c r="D3749" s="11" t="s">
        <v>43</v>
      </c>
      <c r="E3749" s="11" t="s">
        <v>13920</v>
      </c>
      <c r="F3749" s="11"/>
      <c r="G3749" s="11" t="s">
        <v>431</v>
      </c>
      <c r="H3749" s="11" t="s">
        <v>13921</v>
      </c>
      <c r="I3749" s="11" t="s">
        <v>13922</v>
      </c>
      <c r="J3749" s="12">
        <v>43594</v>
      </c>
      <c r="K3749" s="12">
        <v>43593</v>
      </c>
      <c r="L3749" s="12" t="s">
        <v>48</v>
      </c>
      <c r="M3749" s="13">
        <v>337.59</v>
      </c>
      <c r="N3749" s="11" t="s">
        <v>305</v>
      </c>
      <c r="O3749" s="11" t="s">
        <v>306</v>
      </c>
      <c r="P3749" s="11" t="s">
        <v>38</v>
      </c>
      <c r="Q3749" s="11" t="s">
        <v>30</v>
      </c>
      <c r="R3749" s="11" t="s">
        <v>23</v>
      </c>
    </row>
    <row r="3750" spans="1:18" x14ac:dyDescent="0.35">
      <c r="A3750" s="11" t="s">
        <v>13923</v>
      </c>
      <c r="B3750" s="11" t="s">
        <v>13923</v>
      </c>
      <c r="C3750" s="10" t="s">
        <v>40</v>
      </c>
      <c r="D3750" s="11" t="s">
        <v>43</v>
      </c>
      <c r="E3750" s="11" t="s">
        <v>13924</v>
      </c>
      <c r="F3750" s="11"/>
      <c r="G3750" s="11" t="s">
        <v>96</v>
      </c>
      <c r="H3750" s="11" t="s">
        <v>12008</v>
      </c>
      <c r="I3750" s="11" t="s">
        <v>13925</v>
      </c>
      <c r="J3750" s="12">
        <v>43619</v>
      </c>
      <c r="K3750" s="12">
        <v>43614</v>
      </c>
      <c r="L3750" s="12"/>
      <c r="M3750" s="13">
        <v>2225.4899999999998</v>
      </c>
      <c r="N3750" s="11" t="s">
        <v>3002</v>
      </c>
      <c r="O3750" s="11" t="s">
        <v>3003</v>
      </c>
      <c r="P3750" s="11" t="s">
        <v>37</v>
      </c>
      <c r="Q3750" s="11" t="s">
        <v>30</v>
      </c>
      <c r="R3750" s="11" t="s">
        <v>17</v>
      </c>
    </row>
    <row r="3751" spans="1:18" x14ac:dyDescent="0.35">
      <c r="A3751" s="11" t="s">
        <v>13926</v>
      </c>
      <c r="B3751" s="11" t="s">
        <v>13926</v>
      </c>
      <c r="C3751" s="10" t="s">
        <v>40</v>
      </c>
      <c r="D3751" s="11" t="s">
        <v>43</v>
      </c>
      <c r="E3751" s="11" t="s">
        <v>12721</v>
      </c>
      <c r="F3751" s="11"/>
      <c r="G3751" s="11" t="s">
        <v>725</v>
      </c>
      <c r="H3751" s="11" t="s">
        <v>13927</v>
      </c>
      <c r="I3751" s="11" t="s">
        <v>13928</v>
      </c>
      <c r="J3751" s="12">
        <v>43622</v>
      </c>
      <c r="K3751" s="12">
        <v>43622</v>
      </c>
      <c r="L3751" s="12"/>
      <c r="M3751" s="13">
        <v>1210</v>
      </c>
      <c r="N3751" s="11" t="s">
        <v>516</v>
      </c>
      <c r="O3751" s="11" t="s">
        <v>517</v>
      </c>
      <c r="P3751" s="11" t="s">
        <v>39</v>
      </c>
      <c r="Q3751" s="11" t="s">
        <v>30</v>
      </c>
      <c r="R3751" s="11" t="s">
        <v>17</v>
      </c>
    </row>
    <row r="3752" spans="1:18" x14ac:dyDescent="0.35">
      <c r="A3752" s="11" t="s">
        <v>13929</v>
      </c>
      <c r="B3752" s="11" t="s">
        <v>13929</v>
      </c>
      <c r="C3752" s="10" t="s">
        <v>40</v>
      </c>
      <c r="D3752" s="11" t="s">
        <v>43</v>
      </c>
      <c r="E3752" s="11" t="s">
        <v>13591</v>
      </c>
      <c r="F3752" s="11"/>
      <c r="G3752" s="11" t="s">
        <v>513</v>
      </c>
      <c r="H3752" s="11" t="s">
        <v>13592</v>
      </c>
      <c r="I3752" s="11" t="s">
        <v>13930</v>
      </c>
      <c r="J3752" s="12">
        <v>43671</v>
      </c>
      <c r="K3752" s="12">
        <v>43671</v>
      </c>
      <c r="L3752" s="12"/>
      <c r="M3752" s="13">
        <v>76.650000000000006</v>
      </c>
      <c r="N3752" s="11" t="s">
        <v>283</v>
      </c>
      <c r="O3752" s="11" t="s">
        <v>284</v>
      </c>
      <c r="P3752" s="11" t="s">
        <v>37</v>
      </c>
      <c r="Q3752" s="11" t="s">
        <v>30</v>
      </c>
      <c r="R3752" s="11" t="s">
        <v>17</v>
      </c>
    </row>
    <row r="3753" spans="1:18" x14ac:dyDescent="0.35">
      <c r="A3753" s="11" t="s">
        <v>13931</v>
      </c>
      <c r="B3753" s="11" t="s">
        <v>13931</v>
      </c>
      <c r="C3753" s="10" t="s">
        <v>40</v>
      </c>
      <c r="D3753" s="11" t="s">
        <v>43</v>
      </c>
      <c r="E3753" s="11" t="s">
        <v>13932</v>
      </c>
      <c r="F3753" s="11"/>
      <c r="G3753" s="11" t="s">
        <v>13933</v>
      </c>
      <c r="H3753" s="11" t="s">
        <v>13934</v>
      </c>
      <c r="I3753" s="11" t="s">
        <v>13935</v>
      </c>
      <c r="J3753" s="12">
        <v>42348</v>
      </c>
      <c r="K3753" s="12">
        <v>42348</v>
      </c>
      <c r="L3753" s="12"/>
      <c r="M3753" s="13">
        <v>653.4</v>
      </c>
      <c r="N3753" s="11" t="s">
        <v>13936</v>
      </c>
      <c r="O3753" s="11" t="s">
        <v>13937</v>
      </c>
      <c r="P3753" s="11" t="s">
        <v>37</v>
      </c>
      <c r="Q3753" s="11" t="s">
        <v>30</v>
      </c>
      <c r="R3753" s="11" t="s">
        <v>17</v>
      </c>
    </row>
    <row r="3754" spans="1:18" x14ac:dyDescent="0.35">
      <c r="A3754" s="11" t="s">
        <v>13938</v>
      </c>
      <c r="B3754" s="11" t="s">
        <v>13938</v>
      </c>
      <c r="C3754" s="10" t="s">
        <v>40</v>
      </c>
      <c r="D3754" s="11" t="s">
        <v>43</v>
      </c>
      <c r="E3754" s="11" t="s">
        <v>13032</v>
      </c>
      <c r="F3754" s="11"/>
      <c r="G3754" s="11" t="s">
        <v>431</v>
      </c>
      <c r="H3754" s="11" t="s">
        <v>13939</v>
      </c>
      <c r="I3754" s="11" t="s">
        <v>13940</v>
      </c>
      <c r="J3754" s="12">
        <v>43525</v>
      </c>
      <c r="K3754" s="12">
        <v>43525</v>
      </c>
      <c r="L3754" s="12"/>
      <c r="M3754" s="13">
        <v>515.57000000000005</v>
      </c>
      <c r="N3754" s="11" t="s">
        <v>2454</v>
      </c>
      <c r="O3754" s="11" t="s">
        <v>2455</v>
      </c>
      <c r="P3754" s="11" t="s">
        <v>38</v>
      </c>
      <c r="Q3754" s="11" t="s">
        <v>30</v>
      </c>
      <c r="R3754" s="11" t="s">
        <v>17</v>
      </c>
    </row>
    <row r="3755" spans="1:18" x14ac:dyDescent="0.35">
      <c r="A3755" s="11" t="s">
        <v>13941</v>
      </c>
      <c r="B3755" s="11" t="s">
        <v>13941</v>
      </c>
      <c r="C3755" s="10" t="s">
        <v>40</v>
      </c>
      <c r="D3755" s="11" t="s">
        <v>43</v>
      </c>
      <c r="E3755" s="11" t="s">
        <v>13032</v>
      </c>
      <c r="F3755" s="11"/>
      <c r="G3755" s="11" t="s">
        <v>431</v>
      </c>
      <c r="H3755" s="11" t="s">
        <v>13939</v>
      </c>
      <c r="I3755" s="11" t="s">
        <v>13942</v>
      </c>
      <c r="J3755" s="12">
        <v>43525</v>
      </c>
      <c r="K3755" s="12">
        <v>43525</v>
      </c>
      <c r="L3755" s="12"/>
      <c r="M3755" s="13">
        <v>515.57000000000005</v>
      </c>
      <c r="N3755" s="11" t="s">
        <v>2454</v>
      </c>
      <c r="O3755" s="11" t="s">
        <v>2455</v>
      </c>
      <c r="P3755" s="11" t="s">
        <v>38</v>
      </c>
      <c r="Q3755" s="11" t="s">
        <v>30</v>
      </c>
      <c r="R3755" s="11" t="s">
        <v>17</v>
      </c>
    </row>
    <row r="3756" spans="1:18" x14ac:dyDescent="0.35">
      <c r="A3756" s="11" t="s">
        <v>13943</v>
      </c>
      <c r="B3756" s="11" t="s">
        <v>13943</v>
      </c>
      <c r="C3756" s="10" t="s">
        <v>40</v>
      </c>
      <c r="D3756" s="11" t="s">
        <v>43</v>
      </c>
      <c r="E3756" s="11" t="s">
        <v>13032</v>
      </c>
      <c r="F3756" s="11"/>
      <c r="G3756" s="11" t="s">
        <v>431</v>
      </c>
      <c r="H3756" s="11" t="s">
        <v>13944</v>
      </c>
      <c r="I3756" s="11" t="s">
        <v>13945</v>
      </c>
      <c r="J3756" s="12">
        <v>43677</v>
      </c>
      <c r="K3756" s="12">
        <v>43677</v>
      </c>
      <c r="L3756" s="12"/>
      <c r="M3756" s="13">
        <v>477.95</v>
      </c>
      <c r="N3756" s="11" t="s">
        <v>77</v>
      </c>
      <c r="O3756" s="11" t="s">
        <v>78</v>
      </c>
      <c r="P3756" s="11" t="s">
        <v>38</v>
      </c>
      <c r="Q3756" s="11" t="s">
        <v>30</v>
      </c>
      <c r="R3756" s="11" t="s">
        <v>17</v>
      </c>
    </row>
    <row r="3757" spans="1:18" x14ac:dyDescent="0.35">
      <c r="A3757" s="11" t="s">
        <v>13946</v>
      </c>
      <c r="B3757" s="11" t="s">
        <v>13946</v>
      </c>
      <c r="C3757" s="10" t="s">
        <v>40</v>
      </c>
      <c r="D3757" s="11" t="s">
        <v>43</v>
      </c>
      <c r="E3757" s="11" t="s">
        <v>13032</v>
      </c>
      <c r="F3757" s="11" t="s">
        <v>48</v>
      </c>
      <c r="G3757" s="11" t="s">
        <v>431</v>
      </c>
      <c r="H3757" s="11" t="s">
        <v>13944</v>
      </c>
      <c r="I3757" s="11" t="s">
        <v>13947</v>
      </c>
      <c r="J3757" s="12">
        <v>43677</v>
      </c>
      <c r="K3757" s="12">
        <v>43677</v>
      </c>
      <c r="L3757" s="12"/>
      <c r="M3757" s="13">
        <v>477.95</v>
      </c>
      <c r="N3757" s="11" t="s">
        <v>1023</v>
      </c>
      <c r="O3757" s="11" t="s">
        <v>1024</v>
      </c>
      <c r="P3757" s="11" t="s">
        <v>38</v>
      </c>
      <c r="Q3757" s="11" t="s">
        <v>30</v>
      </c>
      <c r="R3757" s="11" t="s">
        <v>17</v>
      </c>
    </row>
    <row r="3758" spans="1:18" x14ac:dyDescent="0.35">
      <c r="A3758" s="11" t="s">
        <v>13948</v>
      </c>
      <c r="B3758" s="11" t="s">
        <v>13948</v>
      </c>
      <c r="C3758" s="10" t="s">
        <v>40</v>
      </c>
      <c r="D3758" s="11" t="s">
        <v>43</v>
      </c>
      <c r="E3758" s="11" t="s">
        <v>13032</v>
      </c>
      <c r="F3758" s="11" t="s">
        <v>48</v>
      </c>
      <c r="G3758" s="11" t="s">
        <v>431</v>
      </c>
      <c r="H3758" s="11" t="s">
        <v>13944</v>
      </c>
      <c r="I3758" s="11" t="s">
        <v>13949</v>
      </c>
      <c r="J3758" s="12">
        <v>43677</v>
      </c>
      <c r="K3758" s="12">
        <v>43677</v>
      </c>
      <c r="L3758" s="12"/>
      <c r="M3758" s="13">
        <v>477.95</v>
      </c>
      <c r="N3758" s="11" t="s">
        <v>1023</v>
      </c>
      <c r="O3758" s="11" t="s">
        <v>1024</v>
      </c>
      <c r="P3758" s="11" t="s">
        <v>38</v>
      </c>
      <c r="Q3758" s="11" t="s">
        <v>30</v>
      </c>
      <c r="R3758" s="11" t="s">
        <v>17</v>
      </c>
    </row>
    <row r="3759" spans="1:18" x14ac:dyDescent="0.35">
      <c r="A3759" s="11" t="s">
        <v>13950</v>
      </c>
      <c r="B3759" s="11" t="s">
        <v>13950</v>
      </c>
      <c r="C3759" s="10" t="s">
        <v>40</v>
      </c>
      <c r="D3759" s="11" t="s">
        <v>43</v>
      </c>
      <c r="E3759" s="11" t="s">
        <v>1487</v>
      </c>
      <c r="F3759" s="11" t="s">
        <v>178</v>
      </c>
      <c r="G3759" s="11" t="s">
        <v>89</v>
      </c>
      <c r="H3759" s="11" t="s">
        <v>403</v>
      </c>
      <c r="I3759" s="11" t="s">
        <v>13951</v>
      </c>
      <c r="J3759" s="12">
        <v>43745</v>
      </c>
      <c r="K3759" s="12">
        <v>43742</v>
      </c>
      <c r="L3759" s="12"/>
      <c r="M3759" s="13">
        <v>1696.2</v>
      </c>
      <c r="N3759" s="11" t="s">
        <v>259</v>
      </c>
      <c r="O3759" s="11" t="s">
        <v>260</v>
      </c>
      <c r="P3759" s="11" t="s">
        <v>38</v>
      </c>
      <c r="Q3759" s="11" t="s">
        <v>30</v>
      </c>
      <c r="R3759" s="11" t="s">
        <v>23</v>
      </c>
    </row>
    <row r="3760" spans="1:18" x14ac:dyDescent="0.35">
      <c r="A3760" s="11" t="s">
        <v>13952</v>
      </c>
      <c r="B3760" s="11" t="s">
        <v>13952</v>
      </c>
      <c r="C3760" s="10" t="s">
        <v>40</v>
      </c>
      <c r="D3760" s="11" t="s">
        <v>43</v>
      </c>
      <c r="E3760" s="11" t="s">
        <v>13032</v>
      </c>
      <c r="F3760" s="11" t="s">
        <v>48</v>
      </c>
      <c r="G3760" s="11" t="s">
        <v>431</v>
      </c>
      <c r="H3760" s="11" t="s">
        <v>13748</v>
      </c>
      <c r="I3760" s="11" t="s">
        <v>13953</v>
      </c>
      <c r="J3760" s="12">
        <v>42663</v>
      </c>
      <c r="K3760" s="12">
        <v>42663</v>
      </c>
      <c r="L3760" s="12"/>
      <c r="M3760" s="13">
        <v>337.59</v>
      </c>
      <c r="N3760" s="11" t="s">
        <v>543</v>
      </c>
      <c r="O3760" s="11" t="s">
        <v>544</v>
      </c>
      <c r="P3760" s="11" t="s">
        <v>38</v>
      </c>
      <c r="Q3760" s="11" t="s">
        <v>30</v>
      </c>
      <c r="R3760" s="11" t="s">
        <v>17</v>
      </c>
    </row>
    <row r="3761" spans="1:18" x14ac:dyDescent="0.35">
      <c r="A3761" s="11" t="s">
        <v>13954</v>
      </c>
      <c r="B3761" s="11" t="s">
        <v>13954</v>
      </c>
      <c r="C3761" s="10" t="s">
        <v>40</v>
      </c>
      <c r="D3761" s="11" t="s">
        <v>43</v>
      </c>
      <c r="E3761" s="11" t="s">
        <v>13032</v>
      </c>
      <c r="F3761" s="11" t="s">
        <v>48</v>
      </c>
      <c r="G3761" s="11" t="s">
        <v>431</v>
      </c>
      <c r="H3761" s="11" t="s">
        <v>13748</v>
      </c>
      <c r="I3761" s="11" t="s">
        <v>13955</v>
      </c>
      <c r="J3761" s="12">
        <v>42663</v>
      </c>
      <c r="K3761" s="12">
        <v>42663</v>
      </c>
      <c r="L3761" s="12"/>
      <c r="M3761" s="13">
        <v>337.59</v>
      </c>
      <c r="N3761" s="11" t="s">
        <v>543</v>
      </c>
      <c r="O3761" s="11" t="s">
        <v>544</v>
      </c>
      <c r="P3761" s="11" t="s">
        <v>38</v>
      </c>
      <c r="Q3761" s="11" t="s">
        <v>30</v>
      </c>
      <c r="R3761" s="11" t="s">
        <v>17</v>
      </c>
    </row>
    <row r="3762" spans="1:18" x14ac:dyDescent="0.35">
      <c r="A3762" s="11" t="s">
        <v>13956</v>
      </c>
      <c r="B3762" s="11" t="s">
        <v>13956</v>
      </c>
      <c r="C3762" s="10" t="s">
        <v>40</v>
      </c>
      <c r="D3762" s="11" t="s">
        <v>43</v>
      </c>
      <c r="E3762" s="11" t="s">
        <v>13032</v>
      </c>
      <c r="F3762" s="11" t="s">
        <v>48</v>
      </c>
      <c r="G3762" s="11" t="s">
        <v>431</v>
      </c>
      <c r="H3762" s="11" t="s">
        <v>13748</v>
      </c>
      <c r="I3762" s="11" t="s">
        <v>13957</v>
      </c>
      <c r="J3762" s="12">
        <v>42663</v>
      </c>
      <c r="K3762" s="12">
        <v>42663</v>
      </c>
      <c r="L3762" s="12"/>
      <c r="M3762" s="13">
        <v>337.59</v>
      </c>
      <c r="N3762" s="11" t="s">
        <v>543</v>
      </c>
      <c r="O3762" s="11" t="s">
        <v>544</v>
      </c>
      <c r="P3762" s="11" t="s">
        <v>38</v>
      </c>
      <c r="Q3762" s="11" t="s">
        <v>30</v>
      </c>
      <c r="R3762" s="11" t="s">
        <v>17</v>
      </c>
    </row>
    <row r="3763" spans="1:18" x14ac:dyDescent="0.35">
      <c r="A3763" s="11" t="s">
        <v>13958</v>
      </c>
      <c r="B3763" s="11" t="s">
        <v>13958</v>
      </c>
      <c r="C3763" s="10" t="s">
        <v>40</v>
      </c>
      <c r="D3763" s="11" t="s">
        <v>43</v>
      </c>
      <c r="E3763" s="11" t="s">
        <v>13032</v>
      </c>
      <c r="F3763" s="11" t="s">
        <v>48</v>
      </c>
      <c r="G3763" s="11" t="s">
        <v>431</v>
      </c>
      <c r="H3763" s="11" t="s">
        <v>13771</v>
      </c>
      <c r="I3763" s="11" t="s">
        <v>13959</v>
      </c>
      <c r="J3763" s="12">
        <v>42663</v>
      </c>
      <c r="K3763" s="12">
        <v>42663</v>
      </c>
      <c r="L3763" s="12"/>
      <c r="M3763" s="13">
        <v>483.51600000000002</v>
      </c>
      <c r="N3763" s="11" t="s">
        <v>543</v>
      </c>
      <c r="O3763" s="11" t="s">
        <v>544</v>
      </c>
      <c r="P3763" s="11" t="s">
        <v>38</v>
      </c>
      <c r="Q3763" s="11" t="s">
        <v>30</v>
      </c>
      <c r="R3763" s="11" t="s">
        <v>17</v>
      </c>
    </row>
    <row r="3764" spans="1:18" x14ac:dyDescent="0.35">
      <c r="A3764" s="11" t="s">
        <v>13960</v>
      </c>
      <c r="B3764" s="11" t="s">
        <v>13960</v>
      </c>
      <c r="C3764" s="10" t="s">
        <v>40</v>
      </c>
      <c r="D3764" s="11" t="s">
        <v>43</v>
      </c>
      <c r="E3764" s="11" t="s">
        <v>13961</v>
      </c>
      <c r="F3764" s="11"/>
      <c r="G3764" s="11" t="s">
        <v>13962</v>
      </c>
      <c r="H3764" s="11" t="s">
        <v>13963</v>
      </c>
      <c r="I3764" s="11" t="s">
        <v>13964</v>
      </c>
      <c r="J3764" s="12">
        <v>43777</v>
      </c>
      <c r="K3764" s="12">
        <v>43796</v>
      </c>
      <c r="L3764" s="12"/>
      <c r="M3764" s="13">
        <v>155.87</v>
      </c>
      <c r="N3764" s="11" t="s">
        <v>305</v>
      </c>
      <c r="O3764" s="11" t="s">
        <v>306</v>
      </c>
      <c r="P3764" s="11" t="s">
        <v>37</v>
      </c>
      <c r="Q3764" s="11" t="s">
        <v>30</v>
      </c>
      <c r="R3764" s="11" t="s">
        <v>17</v>
      </c>
    </row>
    <row r="3765" spans="1:18" x14ac:dyDescent="0.35">
      <c r="A3765" s="11" t="s">
        <v>13966</v>
      </c>
      <c r="B3765" s="11" t="s">
        <v>13966</v>
      </c>
      <c r="C3765" s="10" t="s">
        <v>40</v>
      </c>
      <c r="D3765" s="11" t="s">
        <v>43</v>
      </c>
      <c r="E3765" s="11" t="s">
        <v>11848</v>
      </c>
      <c r="F3765" s="11"/>
      <c r="G3765" s="11" t="s">
        <v>13155</v>
      </c>
      <c r="H3765" s="11" t="s">
        <v>13967</v>
      </c>
      <c r="I3765" s="11" t="s">
        <v>13968</v>
      </c>
      <c r="J3765" s="12">
        <v>43840</v>
      </c>
      <c r="K3765" s="12">
        <v>39082</v>
      </c>
      <c r="L3765" s="12" t="s">
        <v>48</v>
      </c>
      <c r="M3765" s="13">
        <v>163.75</v>
      </c>
      <c r="N3765" s="11" t="s">
        <v>524</v>
      </c>
      <c r="O3765" s="11" t="s">
        <v>525</v>
      </c>
      <c r="P3765" s="11" t="s">
        <v>37</v>
      </c>
      <c r="Q3765" s="11" t="s">
        <v>30</v>
      </c>
      <c r="R3765" s="11" t="s">
        <v>17</v>
      </c>
    </row>
    <row r="3766" spans="1:18" x14ac:dyDescent="0.35">
      <c r="A3766" s="11" t="s">
        <v>13969</v>
      </c>
      <c r="B3766" s="11" t="s">
        <v>13969</v>
      </c>
      <c r="C3766" s="10" t="s">
        <v>40</v>
      </c>
      <c r="D3766" s="11" t="s">
        <v>43</v>
      </c>
      <c r="E3766" s="11" t="s">
        <v>9320</v>
      </c>
      <c r="F3766" s="11"/>
      <c r="G3766" s="11" t="s">
        <v>13155</v>
      </c>
      <c r="H3766" s="11" t="s">
        <v>13967</v>
      </c>
      <c r="I3766" s="11" t="s">
        <v>13970</v>
      </c>
      <c r="J3766" s="12">
        <v>43840</v>
      </c>
      <c r="K3766" s="12">
        <v>39082</v>
      </c>
      <c r="L3766" s="12" t="s">
        <v>48</v>
      </c>
      <c r="M3766" s="13">
        <v>163.75</v>
      </c>
      <c r="N3766" s="11" t="s">
        <v>305</v>
      </c>
      <c r="O3766" s="11" t="s">
        <v>306</v>
      </c>
      <c r="P3766" s="11" t="s">
        <v>37</v>
      </c>
      <c r="Q3766" s="11" t="s">
        <v>30</v>
      </c>
      <c r="R3766" s="11" t="s">
        <v>17</v>
      </c>
    </row>
    <row r="3767" spans="1:18" x14ac:dyDescent="0.35">
      <c r="A3767" s="11" t="s">
        <v>13971</v>
      </c>
      <c r="B3767" s="11" t="s">
        <v>13971</v>
      </c>
      <c r="C3767" s="10" t="s">
        <v>40</v>
      </c>
      <c r="D3767" s="11" t="s">
        <v>43</v>
      </c>
      <c r="E3767" s="11" t="s">
        <v>9320</v>
      </c>
      <c r="F3767" s="11"/>
      <c r="G3767" s="11" t="s">
        <v>13155</v>
      </c>
      <c r="H3767" s="11" t="s">
        <v>13967</v>
      </c>
      <c r="I3767" s="11" t="s">
        <v>13972</v>
      </c>
      <c r="J3767" s="12">
        <v>43840</v>
      </c>
      <c r="K3767" s="12">
        <v>39082</v>
      </c>
      <c r="L3767" s="12" t="s">
        <v>48</v>
      </c>
      <c r="M3767" s="13">
        <v>163.75</v>
      </c>
      <c r="N3767" s="11" t="s">
        <v>524</v>
      </c>
      <c r="O3767" s="11" t="s">
        <v>525</v>
      </c>
      <c r="P3767" s="11" t="s">
        <v>37</v>
      </c>
      <c r="Q3767" s="11" t="s">
        <v>30</v>
      </c>
      <c r="R3767" s="11" t="s">
        <v>17</v>
      </c>
    </row>
    <row r="3768" spans="1:18" x14ac:dyDescent="0.35">
      <c r="A3768" s="11" t="s">
        <v>13973</v>
      </c>
      <c r="B3768" s="11" t="s">
        <v>13973</v>
      </c>
      <c r="C3768" s="10" t="s">
        <v>40</v>
      </c>
      <c r="D3768" s="11" t="s">
        <v>43</v>
      </c>
      <c r="E3768" s="11" t="s">
        <v>9320</v>
      </c>
      <c r="F3768" s="11"/>
      <c r="G3768" s="11" t="s">
        <v>13155</v>
      </c>
      <c r="H3768" s="11" t="s">
        <v>13967</v>
      </c>
      <c r="I3768" s="11" t="s">
        <v>13974</v>
      </c>
      <c r="J3768" s="12">
        <v>43840</v>
      </c>
      <c r="K3768" s="12">
        <v>39082</v>
      </c>
      <c r="L3768" s="12" t="s">
        <v>48</v>
      </c>
      <c r="M3768" s="13">
        <v>163.75</v>
      </c>
      <c r="N3768" s="11" t="s">
        <v>524</v>
      </c>
      <c r="O3768" s="11" t="s">
        <v>525</v>
      </c>
      <c r="P3768" s="11" t="s">
        <v>37</v>
      </c>
      <c r="Q3768" s="11" t="s">
        <v>30</v>
      </c>
      <c r="R3768" s="11" t="s">
        <v>17</v>
      </c>
    </row>
    <row r="3769" spans="1:18" x14ac:dyDescent="0.35">
      <c r="A3769" s="11" t="s">
        <v>13975</v>
      </c>
      <c r="B3769" s="11" t="s">
        <v>13975</v>
      </c>
      <c r="C3769" s="10" t="s">
        <v>40</v>
      </c>
      <c r="D3769" s="11" t="s">
        <v>43</v>
      </c>
      <c r="E3769" s="11" t="s">
        <v>9320</v>
      </c>
      <c r="F3769" s="11"/>
      <c r="G3769" s="11" t="s">
        <v>13155</v>
      </c>
      <c r="H3769" s="11" t="s">
        <v>13967</v>
      </c>
      <c r="I3769" s="11" t="s">
        <v>13976</v>
      </c>
      <c r="J3769" s="12">
        <v>43840</v>
      </c>
      <c r="K3769" s="12">
        <v>39082</v>
      </c>
      <c r="L3769" s="12" t="s">
        <v>48</v>
      </c>
      <c r="M3769" s="13">
        <v>163.75</v>
      </c>
      <c r="N3769" s="11" t="s">
        <v>524</v>
      </c>
      <c r="O3769" s="11" t="s">
        <v>525</v>
      </c>
      <c r="P3769" s="11" t="s">
        <v>37</v>
      </c>
      <c r="Q3769" s="11" t="s">
        <v>30</v>
      </c>
      <c r="R3769" s="11" t="s">
        <v>17</v>
      </c>
    </row>
    <row r="3770" spans="1:18" x14ac:dyDescent="0.35">
      <c r="A3770" s="11" t="s">
        <v>13977</v>
      </c>
      <c r="B3770" s="11" t="s">
        <v>13977</v>
      </c>
      <c r="C3770" s="10" t="s">
        <v>40</v>
      </c>
      <c r="D3770" s="11" t="s">
        <v>43</v>
      </c>
      <c r="E3770" s="11" t="s">
        <v>9320</v>
      </c>
      <c r="F3770" s="11"/>
      <c r="G3770" s="11" t="s">
        <v>13155</v>
      </c>
      <c r="H3770" s="11" t="s">
        <v>13967</v>
      </c>
      <c r="I3770" s="11" t="s">
        <v>13978</v>
      </c>
      <c r="J3770" s="12">
        <v>43840</v>
      </c>
      <c r="K3770" s="12">
        <v>39082</v>
      </c>
      <c r="L3770" s="12" t="s">
        <v>48</v>
      </c>
      <c r="M3770" s="13">
        <v>163.75</v>
      </c>
      <c r="N3770" s="11" t="s">
        <v>524</v>
      </c>
      <c r="O3770" s="11" t="s">
        <v>525</v>
      </c>
      <c r="P3770" s="11" t="s">
        <v>37</v>
      </c>
      <c r="Q3770" s="11" t="s">
        <v>30</v>
      </c>
      <c r="R3770" s="11" t="s">
        <v>17</v>
      </c>
    </row>
    <row r="3771" spans="1:18" x14ac:dyDescent="0.35">
      <c r="A3771" s="11" t="s">
        <v>13979</v>
      </c>
      <c r="B3771" s="11" t="s">
        <v>13979</v>
      </c>
      <c r="C3771" s="10" t="s">
        <v>40</v>
      </c>
      <c r="D3771" s="11" t="s">
        <v>43</v>
      </c>
      <c r="E3771" s="11" t="s">
        <v>9320</v>
      </c>
      <c r="F3771" s="11"/>
      <c r="G3771" s="11" t="s">
        <v>13155</v>
      </c>
      <c r="H3771" s="11" t="s">
        <v>13967</v>
      </c>
      <c r="I3771" s="11" t="s">
        <v>13980</v>
      </c>
      <c r="J3771" s="12">
        <v>43840</v>
      </c>
      <c r="K3771" s="12">
        <v>39082</v>
      </c>
      <c r="L3771" s="12" t="s">
        <v>48</v>
      </c>
      <c r="M3771" s="13">
        <v>163.75</v>
      </c>
      <c r="N3771" s="11" t="s">
        <v>524</v>
      </c>
      <c r="O3771" s="11" t="s">
        <v>525</v>
      </c>
      <c r="P3771" s="11" t="s">
        <v>37</v>
      </c>
      <c r="Q3771" s="11" t="s">
        <v>30</v>
      </c>
      <c r="R3771" s="11" t="s">
        <v>17</v>
      </c>
    </row>
    <row r="3772" spans="1:18" x14ac:dyDescent="0.35">
      <c r="A3772" s="11" t="s">
        <v>13981</v>
      </c>
      <c r="B3772" s="11" t="s">
        <v>13981</v>
      </c>
      <c r="C3772" s="10" t="s">
        <v>40</v>
      </c>
      <c r="D3772" s="11" t="s">
        <v>43</v>
      </c>
      <c r="E3772" s="11" t="s">
        <v>9320</v>
      </c>
      <c r="F3772" s="11"/>
      <c r="G3772" s="11" t="s">
        <v>13155</v>
      </c>
      <c r="H3772" s="11" t="s">
        <v>13967</v>
      </c>
      <c r="I3772" s="11" t="s">
        <v>13982</v>
      </c>
      <c r="J3772" s="12">
        <v>43840</v>
      </c>
      <c r="K3772" s="12">
        <v>39082</v>
      </c>
      <c r="L3772" s="12" t="s">
        <v>48</v>
      </c>
      <c r="M3772" s="13">
        <v>163.75</v>
      </c>
      <c r="N3772" s="11" t="s">
        <v>524</v>
      </c>
      <c r="O3772" s="11" t="s">
        <v>525</v>
      </c>
      <c r="P3772" s="11" t="s">
        <v>37</v>
      </c>
      <c r="Q3772" s="11" t="s">
        <v>30</v>
      </c>
      <c r="R3772" s="11" t="s">
        <v>17</v>
      </c>
    </row>
    <row r="3773" spans="1:18" x14ac:dyDescent="0.35">
      <c r="A3773" s="11" t="s">
        <v>13983</v>
      </c>
      <c r="B3773" s="11" t="s">
        <v>13983</v>
      </c>
      <c r="C3773" s="10" t="s">
        <v>40</v>
      </c>
      <c r="D3773" s="11" t="s">
        <v>43</v>
      </c>
      <c r="E3773" s="11" t="s">
        <v>9320</v>
      </c>
      <c r="F3773" s="11"/>
      <c r="G3773" s="11" t="s">
        <v>13155</v>
      </c>
      <c r="H3773" s="11" t="s">
        <v>13967</v>
      </c>
      <c r="I3773" s="11" t="s">
        <v>13984</v>
      </c>
      <c r="J3773" s="12">
        <v>43840</v>
      </c>
      <c r="K3773" s="12">
        <v>39082</v>
      </c>
      <c r="L3773" s="12" t="s">
        <v>48</v>
      </c>
      <c r="M3773" s="13">
        <v>163.75</v>
      </c>
      <c r="N3773" s="11" t="s">
        <v>524</v>
      </c>
      <c r="O3773" s="11" t="s">
        <v>525</v>
      </c>
      <c r="P3773" s="11" t="s">
        <v>37</v>
      </c>
      <c r="Q3773" s="11" t="s">
        <v>30</v>
      </c>
      <c r="R3773" s="11" t="s">
        <v>17</v>
      </c>
    </row>
    <row r="3774" spans="1:18" x14ac:dyDescent="0.35">
      <c r="A3774" s="11" t="s">
        <v>13985</v>
      </c>
      <c r="B3774" s="11" t="s">
        <v>13985</v>
      </c>
      <c r="C3774" s="10" t="s">
        <v>40</v>
      </c>
      <c r="D3774" s="11" t="s">
        <v>43</v>
      </c>
      <c r="E3774" s="11" t="s">
        <v>9320</v>
      </c>
      <c r="F3774" s="11"/>
      <c r="G3774" s="11" t="s">
        <v>13155</v>
      </c>
      <c r="H3774" s="11" t="s">
        <v>13967</v>
      </c>
      <c r="I3774" s="11" t="s">
        <v>13986</v>
      </c>
      <c r="J3774" s="12">
        <v>43840</v>
      </c>
      <c r="K3774" s="12">
        <v>39082</v>
      </c>
      <c r="L3774" s="12" t="s">
        <v>48</v>
      </c>
      <c r="M3774" s="13">
        <v>163.75</v>
      </c>
      <c r="N3774" s="11" t="s">
        <v>524</v>
      </c>
      <c r="O3774" s="11" t="s">
        <v>525</v>
      </c>
      <c r="P3774" s="11" t="s">
        <v>37</v>
      </c>
      <c r="Q3774" s="11" t="s">
        <v>30</v>
      </c>
      <c r="R3774" s="11" t="s">
        <v>17</v>
      </c>
    </row>
    <row r="3775" spans="1:18" x14ac:dyDescent="0.35">
      <c r="A3775" s="11" t="s">
        <v>13987</v>
      </c>
      <c r="B3775" s="11" t="s">
        <v>13987</v>
      </c>
      <c r="C3775" s="10" t="s">
        <v>40</v>
      </c>
      <c r="D3775" s="11" t="s">
        <v>43</v>
      </c>
      <c r="E3775" s="11" t="s">
        <v>855</v>
      </c>
      <c r="F3775" s="11"/>
      <c r="G3775" s="11" t="s">
        <v>1113</v>
      </c>
      <c r="H3775" s="11" t="s">
        <v>13086</v>
      </c>
      <c r="I3775" s="11" t="s">
        <v>13988</v>
      </c>
      <c r="J3775" s="12">
        <v>43861</v>
      </c>
      <c r="K3775" s="12">
        <v>43861</v>
      </c>
      <c r="L3775" s="12" t="s">
        <v>48</v>
      </c>
      <c r="M3775" s="13">
        <v>143.99</v>
      </c>
      <c r="N3775" s="11" t="s">
        <v>283</v>
      </c>
      <c r="O3775" s="11" t="s">
        <v>284</v>
      </c>
      <c r="P3775" s="11" t="s">
        <v>37</v>
      </c>
      <c r="Q3775" s="11" t="s">
        <v>30</v>
      </c>
      <c r="R3775" s="11" t="s">
        <v>17</v>
      </c>
    </row>
    <row r="3776" spans="1:18" x14ac:dyDescent="0.35">
      <c r="A3776" s="11" t="s">
        <v>13989</v>
      </c>
      <c r="B3776" s="11" t="s">
        <v>13989</v>
      </c>
      <c r="C3776" s="10" t="s">
        <v>40</v>
      </c>
      <c r="D3776" s="11" t="s">
        <v>43</v>
      </c>
      <c r="E3776" s="11" t="s">
        <v>855</v>
      </c>
      <c r="F3776" s="11"/>
      <c r="G3776" s="11" t="s">
        <v>1113</v>
      </c>
      <c r="H3776" s="11" t="s">
        <v>13086</v>
      </c>
      <c r="I3776" s="11" t="s">
        <v>13990</v>
      </c>
      <c r="J3776" s="12">
        <v>43861</v>
      </c>
      <c r="K3776" s="12">
        <v>43861</v>
      </c>
      <c r="L3776" s="12" t="s">
        <v>48</v>
      </c>
      <c r="M3776" s="13">
        <v>143.99</v>
      </c>
      <c r="N3776" s="11" t="s">
        <v>283</v>
      </c>
      <c r="O3776" s="11" t="s">
        <v>284</v>
      </c>
      <c r="P3776" s="11" t="s">
        <v>37</v>
      </c>
      <c r="Q3776" s="11" t="s">
        <v>30</v>
      </c>
      <c r="R3776" s="11" t="s">
        <v>17</v>
      </c>
    </row>
    <row r="3777" spans="1:18" x14ac:dyDescent="0.35">
      <c r="A3777" s="11" t="s">
        <v>13991</v>
      </c>
      <c r="B3777" s="11" t="s">
        <v>13991</v>
      </c>
      <c r="C3777" s="10" t="s">
        <v>40</v>
      </c>
      <c r="D3777" s="11" t="s">
        <v>43</v>
      </c>
      <c r="E3777" s="11" t="s">
        <v>88</v>
      </c>
      <c r="F3777" s="11"/>
      <c r="G3777" s="11" t="s">
        <v>89</v>
      </c>
      <c r="H3777" s="11" t="s">
        <v>90</v>
      </c>
      <c r="I3777" s="11" t="s">
        <v>13992</v>
      </c>
      <c r="J3777" s="12">
        <v>42004</v>
      </c>
      <c r="K3777" s="12">
        <v>42035</v>
      </c>
      <c r="L3777" s="12"/>
      <c r="M3777" s="13">
        <v>508.2</v>
      </c>
      <c r="N3777" s="11" t="s">
        <v>77</v>
      </c>
      <c r="O3777" s="11" t="s">
        <v>78</v>
      </c>
      <c r="P3777" s="11" t="s">
        <v>38</v>
      </c>
      <c r="Q3777" s="11" t="s">
        <v>30</v>
      </c>
      <c r="R3777" s="11" t="s">
        <v>17</v>
      </c>
    </row>
    <row r="3778" spans="1:18" x14ac:dyDescent="0.35">
      <c r="A3778" s="11" t="s">
        <v>13993</v>
      </c>
      <c r="B3778" s="11" t="s">
        <v>13993</v>
      </c>
      <c r="C3778" s="10" t="s">
        <v>40</v>
      </c>
      <c r="D3778" s="11" t="s">
        <v>43</v>
      </c>
      <c r="E3778" s="11" t="s">
        <v>1487</v>
      </c>
      <c r="F3778" s="11" t="s">
        <v>178</v>
      </c>
      <c r="G3778" s="11" t="s">
        <v>89</v>
      </c>
      <c r="H3778" s="11" t="s">
        <v>403</v>
      </c>
      <c r="I3778" s="11" t="s">
        <v>13994</v>
      </c>
      <c r="J3778" s="12">
        <v>42004</v>
      </c>
      <c r="K3778" s="12">
        <v>42035</v>
      </c>
      <c r="L3778" s="12"/>
      <c r="M3778" s="13">
        <v>1696.2</v>
      </c>
      <c r="N3778" s="11" t="s">
        <v>145</v>
      </c>
      <c r="O3778" s="11" t="s">
        <v>146</v>
      </c>
      <c r="P3778" s="11" t="s">
        <v>38</v>
      </c>
      <c r="Q3778" s="11" t="s">
        <v>30</v>
      </c>
      <c r="R3778" s="11" t="s">
        <v>17</v>
      </c>
    </row>
    <row r="3779" spans="1:18" x14ac:dyDescent="0.35">
      <c r="A3779" s="11" t="s">
        <v>13995</v>
      </c>
      <c r="B3779" s="11" t="s">
        <v>13995</v>
      </c>
      <c r="C3779" s="10" t="s">
        <v>40</v>
      </c>
      <c r="D3779" s="11" t="s">
        <v>43</v>
      </c>
      <c r="E3779" s="11" t="s">
        <v>88</v>
      </c>
      <c r="F3779" s="11" t="s">
        <v>48</v>
      </c>
      <c r="G3779" s="11" t="s">
        <v>89</v>
      </c>
      <c r="H3779" s="11" t="s">
        <v>90</v>
      </c>
      <c r="I3779" s="11" t="s">
        <v>13996</v>
      </c>
      <c r="J3779" s="12">
        <v>43901</v>
      </c>
      <c r="K3779" s="12">
        <v>43901</v>
      </c>
      <c r="L3779" s="12" t="s">
        <v>48</v>
      </c>
      <c r="M3779" s="13">
        <v>508.2</v>
      </c>
      <c r="N3779" s="11" t="s">
        <v>145</v>
      </c>
      <c r="O3779" s="11" t="s">
        <v>146</v>
      </c>
      <c r="P3779" s="11" t="s">
        <v>38</v>
      </c>
      <c r="Q3779" s="11" t="s">
        <v>30</v>
      </c>
      <c r="R3779" s="11" t="s">
        <v>17</v>
      </c>
    </row>
    <row r="3780" spans="1:18" x14ac:dyDescent="0.35">
      <c r="A3780" s="11" t="s">
        <v>13997</v>
      </c>
      <c r="B3780" s="11" t="s">
        <v>13997</v>
      </c>
      <c r="C3780" s="10" t="s">
        <v>40</v>
      </c>
      <c r="D3780" s="11" t="s">
        <v>43</v>
      </c>
      <c r="E3780" s="11" t="s">
        <v>1491</v>
      </c>
      <c r="F3780" s="11"/>
      <c r="G3780" s="11" t="s">
        <v>89</v>
      </c>
      <c r="H3780" s="11" t="s">
        <v>90</v>
      </c>
      <c r="I3780" s="11" t="s">
        <v>13998</v>
      </c>
      <c r="J3780" s="12">
        <v>42004</v>
      </c>
      <c r="K3780" s="12">
        <v>42035</v>
      </c>
      <c r="L3780" s="12"/>
      <c r="M3780" s="13">
        <v>508.2</v>
      </c>
      <c r="N3780" s="11" t="s">
        <v>204</v>
      </c>
      <c r="O3780" s="11" t="s">
        <v>205</v>
      </c>
      <c r="P3780" s="11" t="s">
        <v>38</v>
      </c>
      <c r="Q3780" s="11" t="s">
        <v>30</v>
      </c>
      <c r="R3780" s="11" t="s">
        <v>17</v>
      </c>
    </row>
    <row r="3781" spans="1:18" x14ac:dyDescent="0.35">
      <c r="A3781" s="11" t="s">
        <v>13999</v>
      </c>
      <c r="B3781" s="11" t="s">
        <v>13999</v>
      </c>
      <c r="C3781" s="10" t="s">
        <v>40</v>
      </c>
      <c r="D3781" s="11" t="s">
        <v>43</v>
      </c>
      <c r="E3781" s="11" t="s">
        <v>1491</v>
      </c>
      <c r="F3781" s="11"/>
      <c r="G3781" s="11" t="s">
        <v>89</v>
      </c>
      <c r="H3781" s="11" t="s">
        <v>90</v>
      </c>
      <c r="I3781" s="11" t="s">
        <v>14000</v>
      </c>
      <c r="J3781" s="12">
        <v>42035</v>
      </c>
      <c r="K3781" s="12">
        <v>42035</v>
      </c>
      <c r="L3781" s="12"/>
      <c r="M3781" s="13">
        <v>508.2</v>
      </c>
      <c r="N3781" s="11" t="s">
        <v>204</v>
      </c>
      <c r="O3781" s="11" t="s">
        <v>205</v>
      </c>
      <c r="P3781" s="11" t="s">
        <v>38</v>
      </c>
      <c r="Q3781" s="11" t="s">
        <v>30</v>
      </c>
      <c r="R3781" s="11" t="s">
        <v>17</v>
      </c>
    </row>
    <row r="3782" spans="1:18" x14ac:dyDescent="0.35">
      <c r="A3782" s="11" t="s">
        <v>14001</v>
      </c>
      <c r="B3782" s="11" t="s">
        <v>14001</v>
      </c>
      <c r="C3782" s="10" t="s">
        <v>40</v>
      </c>
      <c r="D3782" s="11" t="s">
        <v>43</v>
      </c>
      <c r="E3782" s="11" t="s">
        <v>177</v>
      </c>
      <c r="F3782" s="11" t="s">
        <v>178</v>
      </c>
      <c r="G3782" s="11" t="s">
        <v>89</v>
      </c>
      <c r="H3782" s="11" t="s">
        <v>403</v>
      </c>
      <c r="I3782" s="11" t="s">
        <v>14002</v>
      </c>
      <c r="J3782" s="12">
        <v>42004</v>
      </c>
      <c r="K3782" s="12">
        <v>42035</v>
      </c>
      <c r="L3782" s="12"/>
      <c r="M3782" s="13">
        <v>1696.2</v>
      </c>
      <c r="N3782" s="11" t="s">
        <v>562</v>
      </c>
      <c r="O3782" s="11" t="s">
        <v>563</v>
      </c>
      <c r="P3782" s="11" t="s">
        <v>38</v>
      </c>
      <c r="Q3782" s="11" t="s">
        <v>30</v>
      </c>
      <c r="R3782" s="11" t="s">
        <v>17</v>
      </c>
    </row>
    <row r="3783" spans="1:18" x14ac:dyDescent="0.35">
      <c r="A3783" s="11" t="s">
        <v>14003</v>
      </c>
      <c r="B3783" s="11" t="s">
        <v>14003</v>
      </c>
      <c r="C3783" s="10" t="s">
        <v>40</v>
      </c>
      <c r="D3783" s="11" t="s">
        <v>43</v>
      </c>
      <c r="E3783" s="11" t="s">
        <v>177</v>
      </c>
      <c r="F3783" s="11" t="s">
        <v>178</v>
      </c>
      <c r="G3783" s="11" t="s">
        <v>89</v>
      </c>
      <c r="H3783" s="11" t="s">
        <v>403</v>
      </c>
      <c r="I3783" s="11" t="s">
        <v>14004</v>
      </c>
      <c r="J3783" s="12">
        <v>42004</v>
      </c>
      <c r="K3783" s="12">
        <v>42035</v>
      </c>
      <c r="L3783" s="12"/>
      <c r="M3783" s="13">
        <v>1696.2</v>
      </c>
      <c r="N3783" s="11" t="s">
        <v>259</v>
      </c>
      <c r="O3783" s="11" t="s">
        <v>260</v>
      </c>
      <c r="P3783" s="11" t="s">
        <v>38</v>
      </c>
      <c r="Q3783" s="11" t="s">
        <v>30</v>
      </c>
      <c r="R3783" s="11" t="s">
        <v>17</v>
      </c>
    </row>
    <row r="3784" spans="1:18" x14ac:dyDescent="0.35">
      <c r="A3784" s="11" t="s">
        <v>14005</v>
      </c>
      <c r="B3784" s="11" t="s">
        <v>14005</v>
      </c>
      <c r="C3784" s="10" t="s">
        <v>40</v>
      </c>
      <c r="D3784" s="11" t="s">
        <v>43</v>
      </c>
      <c r="E3784" s="11" t="s">
        <v>177</v>
      </c>
      <c r="F3784" s="11" t="s">
        <v>178</v>
      </c>
      <c r="G3784" s="11" t="s">
        <v>179</v>
      </c>
      <c r="H3784" s="11" t="s">
        <v>1595</v>
      </c>
      <c r="I3784" s="11" t="s">
        <v>14006</v>
      </c>
      <c r="J3784" s="12">
        <v>43920</v>
      </c>
      <c r="K3784" s="12">
        <v>43920</v>
      </c>
      <c r="L3784" s="12" t="s">
        <v>48</v>
      </c>
      <c r="M3784" s="13">
        <v>471.9</v>
      </c>
      <c r="N3784" s="11" t="s">
        <v>354</v>
      </c>
      <c r="O3784" s="11" t="s">
        <v>355</v>
      </c>
      <c r="P3784" s="11" t="s">
        <v>38</v>
      </c>
      <c r="Q3784" s="11" t="s">
        <v>30</v>
      </c>
      <c r="R3784" s="11" t="s">
        <v>17</v>
      </c>
    </row>
    <row r="3785" spans="1:18" x14ac:dyDescent="0.35">
      <c r="A3785" s="11" t="s">
        <v>14007</v>
      </c>
      <c r="B3785" s="11" t="s">
        <v>14007</v>
      </c>
      <c r="C3785" s="10" t="s">
        <v>40</v>
      </c>
      <c r="D3785" s="11" t="s">
        <v>43</v>
      </c>
      <c r="E3785" s="11" t="s">
        <v>12845</v>
      </c>
      <c r="F3785" s="11"/>
      <c r="G3785" s="11" t="s">
        <v>6765</v>
      </c>
      <c r="H3785" s="11" t="s">
        <v>14008</v>
      </c>
      <c r="I3785" s="11" t="s">
        <v>14009</v>
      </c>
      <c r="J3785" s="12">
        <v>43924</v>
      </c>
      <c r="K3785" s="12">
        <v>43920</v>
      </c>
      <c r="L3785" s="12"/>
      <c r="M3785" s="13">
        <v>1548.8</v>
      </c>
      <c r="N3785" s="11" t="s">
        <v>1103</v>
      </c>
      <c r="O3785" s="11" t="s">
        <v>1104</v>
      </c>
      <c r="P3785" s="11" t="s">
        <v>39</v>
      </c>
      <c r="Q3785" s="11" t="s">
        <v>30</v>
      </c>
      <c r="R3785" s="11" t="s">
        <v>17</v>
      </c>
    </row>
    <row r="3786" spans="1:18" x14ac:dyDescent="0.35">
      <c r="A3786" s="11" t="s">
        <v>14010</v>
      </c>
      <c r="B3786" s="11" t="s">
        <v>14010</v>
      </c>
      <c r="C3786" s="10" t="s">
        <v>40</v>
      </c>
      <c r="D3786" s="11" t="s">
        <v>43</v>
      </c>
      <c r="E3786" s="11" t="s">
        <v>3559</v>
      </c>
      <c r="F3786" s="11" t="s">
        <v>1195</v>
      </c>
      <c r="G3786" s="11" t="s">
        <v>74</v>
      </c>
      <c r="H3786" s="11" t="s">
        <v>14011</v>
      </c>
      <c r="I3786" s="11" t="s">
        <v>14012</v>
      </c>
      <c r="J3786" s="12">
        <v>43927</v>
      </c>
      <c r="K3786" s="12">
        <v>43924</v>
      </c>
      <c r="L3786" s="12"/>
      <c r="M3786" s="13">
        <v>29040</v>
      </c>
      <c r="N3786" s="11" t="s">
        <v>106</v>
      </c>
      <c r="O3786" s="11" t="s">
        <v>106</v>
      </c>
      <c r="P3786" s="11" t="s">
        <v>39</v>
      </c>
      <c r="Q3786" s="11" t="s">
        <v>30</v>
      </c>
      <c r="R3786" s="11" t="s">
        <v>17</v>
      </c>
    </row>
    <row r="3787" spans="1:18" x14ac:dyDescent="0.35">
      <c r="A3787" s="11" t="s">
        <v>14013</v>
      </c>
      <c r="B3787" s="11" t="s">
        <v>14013</v>
      </c>
      <c r="C3787" s="10" t="s">
        <v>40</v>
      </c>
      <c r="D3787" s="11" t="s">
        <v>43</v>
      </c>
      <c r="E3787" s="11" t="s">
        <v>3559</v>
      </c>
      <c r="F3787" s="11" t="s">
        <v>1195</v>
      </c>
      <c r="G3787" s="11" t="s">
        <v>74</v>
      </c>
      <c r="H3787" s="11" t="s">
        <v>14014</v>
      </c>
      <c r="I3787" s="11" t="s">
        <v>14015</v>
      </c>
      <c r="J3787" s="12">
        <v>43927</v>
      </c>
      <c r="K3787" s="12">
        <v>43924</v>
      </c>
      <c r="L3787" s="12"/>
      <c r="M3787" s="13">
        <v>21780.01</v>
      </c>
      <c r="N3787" s="11" t="s">
        <v>106</v>
      </c>
      <c r="O3787" s="11" t="s">
        <v>106</v>
      </c>
      <c r="P3787" s="11" t="s">
        <v>39</v>
      </c>
      <c r="Q3787" s="11" t="s">
        <v>30</v>
      </c>
      <c r="R3787" s="11" t="s">
        <v>17</v>
      </c>
    </row>
    <row r="3788" spans="1:18" x14ac:dyDescent="0.35">
      <c r="A3788" s="11" t="s">
        <v>14016</v>
      </c>
      <c r="B3788" s="11" t="s">
        <v>14016</v>
      </c>
      <c r="C3788" s="10" t="s">
        <v>40</v>
      </c>
      <c r="D3788" s="11" t="s">
        <v>43</v>
      </c>
      <c r="E3788" s="11" t="s">
        <v>3559</v>
      </c>
      <c r="F3788" s="11" t="s">
        <v>1195</v>
      </c>
      <c r="G3788" s="11" t="s">
        <v>74</v>
      </c>
      <c r="H3788" s="11" t="s">
        <v>14017</v>
      </c>
      <c r="I3788" s="11" t="s">
        <v>14018</v>
      </c>
      <c r="J3788" s="12">
        <v>43934</v>
      </c>
      <c r="K3788" s="12">
        <v>43929</v>
      </c>
      <c r="L3788" s="12"/>
      <c r="M3788" s="13">
        <v>21780</v>
      </c>
      <c r="N3788" s="11" t="s">
        <v>106</v>
      </c>
      <c r="O3788" s="11" t="s">
        <v>106</v>
      </c>
      <c r="P3788" s="11" t="s">
        <v>39</v>
      </c>
      <c r="Q3788" s="11" t="s">
        <v>30</v>
      </c>
      <c r="R3788" s="11" t="s">
        <v>17</v>
      </c>
    </row>
    <row r="3789" spans="1:18" x14ac:dyDescent="0.35">
      <c r="A3789" s="11" t="s">
        <v>14019</v>
      </c>
      <c r="B3789" s="11" t="s">
        <v>14019</v>
      </c>
      <c r="C3789" s="10" t="s">
        <v>40</v>
      </c>
      <c r="D3789" s="11" t="s">
        <v>43</v>
      </c>
      <c r="E3789" s="11" t="s">
        <v>3559</v>
      </c>
      <c r="F3789" s="11" t="s">
        <v>1195</v>
      </c>
      <c r="G3789" s="11" t="s">
        <v>74</v>
      </c>
      <c r="H3789" s="11" t="s">
        <v>14014</v>
      </c>
      <c r="I3789" s="11" t="s">
        <v>14020</v>
      </c>
      <c r="J3789" s="12">
        <v>43934</v>
      </c>
      <c r="K3789" s="12">
        <v>43932</v>
      </c>
      <c r="L3789" s="12"/>
      <c r="M3789" s="13">
        <v>21780</v>
      </c>
      <c r="N3789" s="11" t="s">
        <v>106</v>
      </c>
      <c r="O3789" s="11" t="s">
        <v>106</v>
      </c>
      <c r="P3789" s="11" t="s">
        <v>39</v>
      </c>
      <c r="Q3789" s="11" t="s">
        <v>30</v>
      </c>
      <c r="R3789" s="11" t="s">
        <v>17</v>
      </c>
    </row>
    <row r="3790" spans="1:18" x14ac:dyDescent="0.35">
      <c r="A3790" s="11" t="s">
        <v>14021</v>
      </c>
      <c r="B3790" s="11" t="s">
        <v>14021</v>
      </c>
      <c r="C3790" s="10" t="s">
        <v>40</v>
      </c>
      <c r="D3790" s="11" t="s">
        <v>43</v>
      </c>
      <c r="E3790" s="11" t="s">
        <v>14022</v>
      </c>
      <c r="F3790" s="11" t="s">
        <v>48</v>
      </c>
      <c r="G3790" s="11" t="s">
        <v>14023</v>
      </c>
      <c r="H3790" s="11" t="s">
        <v>14024</v>
      </c>
      <c r="I3790" s="11" t="s">
        <v>14025</v>
      </c>
      <c r="J3790" s="12">
        <v>43934</v>
      </c>
      <c r="K3790" s="12">
        <v>43934</v>
      </c>
      <c r="L3790" s="12" t="s">
        <v>48</v>
      </c>
      <c r="M3790" s="13">
        <v>1050</v>
      </c>
      <c r="N3790" s="11" t="s">
        <v>1392</v>
      </c>
      <c r="O3790" s="11" t="s">
        <v>1393</v>
      </c>
      <c r="P3790" s="11" t="s">
        <v>38</v>
      </c>
      <c r="Q3790" s="11" t="s">
        <v>30</v>
      </c>
      <c r="R3790" s="11" t="s">
        <v>17</v>
      </c>
    </row>
    <row r="3791" spans="1:18" x14ac:dyDescent="0.35">
      <c r="A3791" s="11" t="s">
        <v>14026</v>
      </c>
      <c r="B3791" s="11" t="s">
        <v>14026</v>
      </c>
      <c r="C3791" s="10" t="s">
        <v>40</v>
      </c>
      <c r="D3791" s="11" t="s">
        <v>43</v>
      </c>
      <c r="E3791" s="11" t="s">
        <v>14022</v>
      </c>
      <c r="F3791" s="11" t="s">
        <v>48</v>
      </c>
      <c r="G3791" s="11" t="s">
        <v>14023</v>
      </c>
      <c r="H3791" s="11" t="s">
        <v>14024</v>
      </c>
      <c r="I3791" s="11" t="s">
        <v>14027</v>
      </c>
      <c r="J3791" s="12">
        <v>43934</v>
      </c>
      <c r="K3791" s="12">
        <v>43934</v>
      </c>
      <c r="L3791" s="12" t="s">
        <v>48</v>
      </c>
      <c r="M3791" s="13">
        <v>1050</v>
      </c>
      <c r="N3791" s="11" t="s">
        <v>1392</v>
      </c>
      <c r="O3791" s="11" t="s">
        <v>1393</v>
      </c>
      <c r="P3791" s="11" t="s">
        <v>38</v>
      </c>
      <c r="Q3791" s="11" t="s">
        <v>30</v>
      </c>
      <c r="R3791" s="11" t="s">
        <v>17</v>
      </c>
    </row>
    <row r="3792" spans="1:18" x14ac:dyDescent="0.35">
      <c r="A3792" s="11" t="s">
        <v>14028</v>
      </c>
      <c r="B3792" s="11" t="s">
        <v>14028</v>
      </c>
      <c r="C3792" s="10" t="s">
        <v>40</v>
      </c>
      <c r="D3792" s="11" t="s">
        <v>43</v>
      </c>
      <c r="E3792" s="11" t="s">
        <v>14022</v>
      </c>
      <c r="F3792" s="11" t="s">
        <v>48</v>
      </c>
      <c r="G3792" s="11" t="s">
        <v>14023</v>
      </c>
      <c r="H3792" s="11" t="s">
        <v>14024</v>
      </c>
      <c r="I3792" s="11" t="s">
        <v>14029</v>
      </c>
      <c r="J3792" s="12">
        <v>43934</v>
      </c>
      <c r="K3792" s="12">
        <v>43934</v>
      </c>
      <c r="L3792" s="12" t="s">
        <v>48</v>
      </c>
      <c r="M3792" s="13">
        <v>1050</v>
      </c>
      <c r="N3792" s="11" t="s">
        <v>1392</v>
      </c>
      <c r="O3792" s="11" t="s">
        <v>1393</v>
      </c>
      <c r="P3792" s="11" t="s">
        <v>38</v>
      </c>
      <c r="Q3792" s="11" t="s">
        <v>30</v>
      </c>
      <c r="R3792" s="11" t="s">
        <v>17</v>
      </c>
    </row>
    <row r="3793" spans="1:18" x14ac:dyDescent="0.35">
      <c r="A3793" s="11" t="s">
        <v>14030</v>
      </c>
      <c r="B3793" s="11" t="s">
        <v>14030</v>
      </c>
      <c r="C3793" s="10" t="s">
        <v>40</v>
      </c>
      <c r="D3793" s="11" t="s">
        <v>43</v>
      </c>
      <c r="E3793" s="11" t="s">
        <v>14022</v>
      </c>
      <c r="F3793" s="11" t="s">
        <v>48</v>
      </c>
      <c r="G3793" s="11" t="s">
        <v>14023</v>
      </c>
      <c r="H3793" s="11" t="s">
        <v>14024</v>
      </c>
      <c r="I3793" s="11" t="s">
        <v>14031</v>
      </c>
      <c r="J3793" s="12">
        <v>43934</v>
      </c>
      <c r="K3793" s="12">
        <v>43934</v>
      </c>
      <c r="L3793" s="12" t="s">
        <v>48</v>
      </c>
      <c r="M3793" s="13">
        <v>1050</v>
      </c>
      <c r="N3793" s="11" t="s">
        <v>1392</v>
      </c>
      <c r="O3793" s="11" t="s">
        <v>1393</v>
      </c>
      <c r="P3793" s="11" t="s">
        <v>38</v>
      </c>
      <c r="Q3793" s="11" t="s">
        <v>30</v>
      </c>
      <c r="R3793" s="11" t="s">
        <v>17</v>
      </c>
    </row>
    <row r="3794" spans="1:18" x14ac:dyDescent="0.35">
      <c r="A3794" s="11" t="s">
        <v>14032</v>
      </c>
      <c r="B3794" s="11" t="s">
        <v>14032</v>
      </c>
      <c r="C3794" s="10" t="s">
        <v>40</v>
      </c>
      <c r="D3794" s="11" t="s">
        <v>43</v>
      </c>
      <c r="E3794" s="11" t="s">
        <v>14022</v>
      </c>
      <c r="F3794" s="11" t="s">
        <v>48</v>
      </c>
      <c r="G3794" s="11" t="s">
        <v>14023</v>
      </c>
      <c r="H3794" s="11" t="s">
        <v>14024</v>
      </c>
      <c r="I3794" s="11" t="s">
        <v>14033</v>
      </c>
      <c r="J3794" s="12">
        <v>43934</v>
      </c>
      <c r="K3794" s="12">
        <v>43934</v>
      </c>
      <c r="L3794" s="12" t="s">
        <v>48</v>
      </c>
      <c r="M3794" s="13">
        <v>1050</v>
      </c>
      <c r="N3794" s="11" t="s">
        <v>1392</v>
      </c>
      <c r="O3794" s="11" t="s">
        <v>1393</v>
      </c>
      <c r="P3794" s="11" t="s">
        <v>38</v>
      </c>
      <c r="Q3794" s="11" t="s">
        <v>30</v>
      </c>
      <c r="R3794" s="11" t="s">
        <v>17</v>
      </c>
    </row>
    <row r="3795" spans="1:18" x14ac:dyDescent="0.35">
      <c r="A3795" s="11" t="s">
        <v>14034</v>
      </c>
      <c r="B3795" s="11" t="s">
        <v>14034</v>
      </c>
      <c r="C3795" s="10" t="s">
        <v>40</v>
      </c>
      <c r="D3795" s="11" t="s">
        <v>43</v>
      </c>
      <c r="E3795" s="11" t="s">
        <v>14022</v>
      </c>
      <c r="F3795" s="11" t="s">
        <v>48</v>
      </c>
      <c r="G3795" s="11" t="s">
        <v>14023</v>
      </c>
      <c r="H3795" s="11" t="s">
        <v>14024</v>
      </c>
      <c r="I3795" s="11" t="s">
        <v>14035</v>
      </c>
      <c r="J3795" s="12">
        <v>43934</v>
      </c>
      <c r="K3795" s="12">
        <v>43934</v>
      </c>
      <c r="L3795" s="12" t="s">
        <v>48</v>
      </c>
      <c r="M3795" s="13">
        <v>1050</v>
      </c>
      <c r="N3795" s="11" t="s">
        <v>1392</v>
      </c>
      <c r="O3795" s="11" t="s">
        <v>1393</v>
      </c>
      <c r="P3795" s="11" t="s">
        <v>38</v>
      </c>
      <c r="Q3795" s="11" t="s">
        <v>30</v>
      </c>
      <c r="R3795" s="11" t="s">
        <v>17</v>
      </c>
    </row>
    <row r="3796" spans="1:18" x14ac:dyDescent="0.35">
      <c r="A3796" s="11" t="s">
        <v>14036</v>
      </c>
      <c r="B3796" s="11" t="s">
        <v>14036</v>
      </c>
      <c r="C3796" s="10" t="s">
        <v>40</v>
      </c>
      <c r="D3796" s="11" t="s">
        <v>43</v>
      </c>
      <c r="E3796" s="11" t="s">
        <v>14022</v>
      </c>
      <c r="F3796" s="11" t="s">
        <v>48</v>
      </c>
      <c r="G3796" s="11" t="s">
        <v>14023</v>
      </c>
      <c r="H3796" s="11" t="s">
        <v>14024</v>
      </c>
      <c r="I3796" s="11" t="s">
        <v>14037</v>
      </c>
      <c r="J3796" s="12">
        <v>43934</v>
      </c>
      <c r="K3796" s="12">
        <v>43934</v>
      </c>
      <c r="L3796" s="12" t="s">
        <v>48</v>
      </c>
      <c r="M3796" s="13">
        <v>1050</v>
      </c>
      <c r="N3796" s="11" t="s">
        <v>1392</v>
      </c>
      <c r="O3796" s="11" t="s">
        <v>1393</v>
      </c>
      <c r="P3796" s="11" t="s">
        <v>38</v>
      </c>
      <c r="Q3796" s="11" t="s">
        <v>30</v>
      </c>
      <c r="R3796" s="11" t="s">
        <v>17</v>
      </c>
    </row>
    <row r="3797" spans="1:18" x14ac:dyDescent="0.35">
      <c r="A3797" s="11" t="s">
        <v>14038</v>
      </c>
      <c r="B3797" s="11" t="s">
        <v>14038</v>
      </c>
      <c r="C3797" s="10" t="s">
        <v>40</v>
      </c>
      <c r="D3797" s="11" t="s">
        <v>43</v>
      </c>
      <c r="E3797" s="11" t="s">
        <v>14022</v>
      </c>
      <c r="F3797" s="11" t="s">
        <v>48</v>
      </c>
      <c r="G3797" s="11" t="s">
        <v>14023</v>
      </c>
      <c r="H3797" s="11" t="s">
        <v>14024</v>
      </c>
      <c r="I3797" s="11" t="s">
        <v>14039</v>
      </c>
      <c r="J3797" s="12">
        <v>43934</v>
      </c>
      <c r="K3797" s="12">
        <v>43934</v>
      </c>
      <c r="L3797" s="12" t="s">
        <v>48</v>
      </c>
      <c r="M3797" s="13">
        <v>1050</v>
      </c>
      <c r="N3797" s="11" t="s">
        <v>1392</v>
      </c>
      <c r="O3797" s="11" t="s">
        <v>1393</v>
      </c>
      <c r="P3797" s="11" t="s">
        <v>38</v>
      </c>
      <c r="Q3797" s="11" t="s">
        <v>30</v>
      </c>
      <c r="R3797" s="11" t="s">
        <v>17</v>
      </c>
    </row>
    <row r="3798" spans="1:18" x14ac:dyDescent="0.35">
      <c r="A3798" s="11" t="s">
        <v>14040</v>
      </c>
      <c r="B3798" s="11" t="s">
        <v>14040</v>
      </c>
      <c r="C3798" s="10" t="s">
        <v>40</v>
      </c>
      <c r="D3798" s="11" t="s">
        <v>43</v>
      </c>
      <c r="E3798" s="11" t="s">
        <v>14022</v>
      </c>
      <c r="F3798" s="11" t="s">
        <v>48</v>
      </c>
      <c r="G3798" s="11" t="s">
        <v>14023</v>
      </c>
      <c r="H3798" s="11" t="s">
        <v>14024</v>
      </c>
      <c r="I3798" s="11" t="s">
        <v>14041</v>
      </c>
      <c r="J3798" s="12">
        <v>43934</v>
      </c>
      <c r="K3798" s="12">
        <v>43934</v>
      </c>
      <c r="L3798" s="12" t="s">
        <v>48</v>
      </c>
      <c r="M3798" s="13">
        <v>1050</v>
      </c>
      <c r="N3798" s="11" t="s">
        <v>1392</v>
      </c>
      <c r="O3798" s="11" t="s">
        <v>1393</v>
      </c>
      <c r="P3798" s="11" t="s">
        <v>38</v>
      </c>
      <c r="Q3798" s="11" t="s">
        <v>30</v>
      </c>
      <c r="R3798" s="11" t="s">
        <v>17</v>
      </c>
    </row>
    <row r="3799" spans="1:18" x14ac:dyDescent="0.35">
      <c r="A3799" s="11" t="s">
        <v>14042</v>
      </c>
      <c r="B3799" s="11" t="s">
        <v>14042</v>
      </c>
      <c r="C3799" s="10" t="s">
        <v>40</v>
      </c>
      <c r="D3799" s="11" t="s">
        <v>43</v>
      </c>
      <c r="E3799" s="11" t="s">
        <v>14022</v>
      </c>
      <c r="F3799" s="11" t="s">
        <v>48</v>
      </c>
      <c r="G3799" s="11" t="s">
        <v>14023</v>
      </c>
      <c r="H3799" s="11" t="s">
        <v>14024</v>
      </c>
      <c r="I3799" s="11" t="s">
        <v>14043</v>
      </c>
      <c r="J3799" s="12">
        <v>43934</v>
      </c>
      <c r="K3799" s="12">
        <v>43934</v>
      </c>
      <c r="L3799" s="12" t="s">
        <v>48</v>
      </c>
      <c r="M3799" s="13">
        <v>1050</v>
      </c>
      <c r="N3799" s="11" t="s">
        <v>1392</v>
      </c>
      <c r="O3799" s="11" t="s">
        <v>1393</v>
      </c>
      <c r="P3799" s="11" t="s">
        <v>38</v>
      </c>
      <c r="Q3799" s="11" t="s">
        <v>30</v>
      </c>
      <c r="R3799" s="11" t="s">
        <v>17</v>
      </c>
    </row>
    <row r="3800" spans="1:18" x14ac:dyDescent="0.35">
      <c r="A3800" s="11" t="s">
        <v>14044</v>
      </c>
      <c r="B3800" s="11" t="s">
        <v>14044</v>
      </c>
      <c r="C3800" s="10" t="s">
        <v>40</v>
      </c>
      <c r="D3800" s="11" t="s">
        <v>43</v>
      </c>
      <c r="E3800" s="11" t="s">
        <v>14022</v>
      </c>
      <c r="F3800" s="11" t="s">
        <v>48</v>
      </c>
      <c r="G3800" s="11" t="s">
        <v>14023</v>
      </c>
      <c r="H3800" s="11" t="s">
        <v>14024</v>
      </c>
      <c r="I3800" s="11" t="s">
        <v>14045</v>
      </c>
      <c r="J3800" s="12">
        <v>43934</v>
      </c>
      <c r="K3800" s="12">
        <v>43934</v>
      </c>
      <c r="L3800" s="12" t="s">
        <v>48</v>
      </c>
      <c r="M3800" s="13">
        <v>1050</v>
      </c>
      <c r="N3800" s="11" t="s">
        <v>1392</v>
      </c>
      <c r="O3800" s="11" t="s">
        <v>1393</v>
      </c>
      <c r="P3800" s="11" t="s">
        <v>38</v>
      </c>
      <c r="Q3800" s="11" t="s">
        <v>30</v>
      </c>
      <c r="R3800" s="11" t="s">
        <v>17</v>
      </c>
    </row>
    <row r="3801" spans="1:18" x14ac:dyDescent="0.35">
      <c r="A3801" s="11" t="s">
        <v>14046</v>
      </c>
      <c r="B3801" s="11" t="s">
        <v>14046</v>
      </c>
      <c r="C3801" s="10" t="s">
        <v>40</v>
      </c>
      <c r="D3801" s="11" t="s">
        <v>43</v>
      </c>
      <c r="E3801" s="11" t="s">
        <v>14022</v>
      </c>
      <c r="F3801" s="11" t="s">
        <v>48</v>
      </c>
      <c r="G3801" s="11" t="s">
        <v>14023</v>
      </c>
      <c r="H3801" s="11" t="s">
        <v>14024</v>
      </c>
      <c r="I3801" s="11" t="s">
        <v>14047</v>
      </c>
      <c r="J3801" s="12">
        <v>43934</v>
      </c>
      <c r="K3801" s="12">
        <v>43934</v>
      </c>
      <c r="L3801" s="12" t="s">
        <v>48</v>
      </c>
      <c r="M3801" s="13">
        <v>1050</v>
      </c>
      <c r="N3801" s="11" t="s">
        <v>1392</v>
      </c>
      <c r="O3801" s="11" t="s">
        <v>1393</v>
      </c>
      <c r="P3801" s="11" t="s">
        <v>38</v>
      </c>
      <c r="Q3801" s="11" t="s">
        <v>30</v>
      </c>
      <c r="R3801" s="11" t="s">
        <v>17</v>
      </c>
    </row>
    <row r="3802" spans="1:18" x14ac:dyDescent="0.35">
      <c r="A3802" s="11" t="s">
        <v>14048</v>
      </c>
      <c r="B3802" s="11" t="s">
        <v>14048</v>
      </c>
      <c r="C3802" s="10" t="s">
        <v>40</v>
      </c>
      <c r="D3802" s="11" t="s">
        <v>43</v>
      </c>
      <c r="E3802" s="11" t="s">
        <v>14022</v>
      </c>
      <c r="F3802" s="11" t="s">
        <v>48</v>
      </c>
      <c r="G3802" s="11" t="s">
        <v>14023</v>
      </c>
      <c r="H3802" s="11" t="s">
        <v>14024</v>
      </c>
      <c r="I3802" s="11" t="s">
        <v>14049</v>
      </c>
      <c r="J3802" s="12">
        <v>43934</v>
      </c>
      <c r="K3802" s="12">
        <v>43934</v>
      </c>
      <c r="L3802" s="12" t="s">
        <v>48</v>
      </c>
      <c r="M3802" s="13">
        <v>1050</v>
      </c>
      <c r="N3802" s="11" t="s">
        <v>1392</v>
      </c>
      <c r="O3802" s="11" t="s">
        <v>1393</v>
      </c>
      <c r="P3802" s="11" t="s">
        <v>38</v>
      </c>
      <c r="Q3802" s="11" t="s">
        <v>30</v>
      </c>
      <c r="R3802" s="11" t="s">
        <v>17</v>
      </c>
    </row>
    <row r="3803" spans="1:18" x14ac:dyDescent="0.35">
      <c r="A3803" s="11" t="s">
        <v>14050</v>
      </c>
      <c r="B3803" s="11" t="s">
        <v>14050</v>
      </c>
      <c r="C3803" s="10" t="s">
        <v>40</v>
      </c>
      <c r="D3803" s="11" t="s">
        <v>43</v>
      </c>
      <c r="E3803" s="11" t="s">
        <v>14022</v>
      </c>
      <c r="F3803" s="11" t="s">
        <v>48</v>
      </c>
      <c r="G3803" s="11" t="s">
        <v>14023</v>
      </c>
      <c r="H3803" s="11" t="s">
        <v>14024</v>
      </c>
      <c r="I3803" s="11" t="s">
        <v>14051</v>
      </c>
      <c r="J3803" s="12">
        <v>43934</v>
      </c>
      <c r="K3803" s="12">
        <v>43934</v>
      </c>
      <c r="L3803" s="12" t="s">
        <v>48</v>
      </c>
      <c r="M3803" s="13">
        <v>1050</v>
      </c>
      <c r="N3803" s="11" t="s">
        <v>1392</v>
      </c>
      <c r="O3803" s="11" t="s">
        <v>1393</v>
      </c>
      <c r="P3803" s="11" t="s">
        <v>38</v>
      </c>
      <c r="Q3803" s="11" t="s">
        <v>30</v>
      </c>
      <c r="R3803" s="11" t="s">
        <v>17</v>
      </c>
    </row>
    <row r="3804" spans="1:18" x14ac:dyDescent="0.35">
      <c r="A3804" s="11" t="s">
        <v>14052</v>
      </c>
      <c r="B3804" s="11" t="s">
        <v>14052</v>
      </c>
      <c r="C3804" s="10" t="s">
        <v>40</v>
      </c>
      <c r="D3804" s="11" t="s">
        <v>43</v>
      </c>
      <c r="E3804" s="11" t="s">
        <v>14022</v>
      </c>
      <c r="F3804" s="11" t="s">
        <v>48</v>
      </c>
      <c r="G3804" s="11" t="s">
        <v>14023</v>
      </c>
      <c r="H3804" s="11" t="s">
        <v>14024</v>
      </c>
      <c r="I3804" s="11" t="s">
        <v>14053</v>
      </c>
      <c r="J3804" s="12">
        <v>43934</v>
      </c>
      <c r="K3804" s="12">
        <v>43934</v>
      </c>
      <c r="L3804" s="12" t="s">
        <v>48</v>
      </c>
      <c r="M3804" s="13">
        <v>1050</v>
      </c>
      <c r="N3804" s="11" t="s">
        <v>1392</v>
      </c>
      <c r="O3804" s="11" t="s">
        <v>1393</v>
      </c>
      <c r="P3804" s="11" t="s">
        <v>38</v>
      </c>
      <c r="Q3804" s="11" t="s">
        <v>30</v>
      </c>
      <c r="R3804" s="11" t="s">
        <v>17</v>
      </c>
    </row>
    <row r="3805" spans="1:18" x14ac:dyDescent="0.35">
      <c r="A3805" s="11" t="s">
        <v>14054</v>
      </c>
      <c r="B3805" s="11" t="s">
        <v>14054</v>
      </c>
      <c r="C3805" s="10" t="s">
        <v>40</v>
      </c>
      <c r="D3805" s="11" t="s">
        <v>43</v>
      </c>
      <c r="E3805" s="11" t="s">
        <v>14055</v>
      </c>
      <c r="F3805" s="11"/>
      <c r="G3805" s="11" t="s">
        <v>2248</v>
      </c>
      <c r="H3805" s="11" t="s">
        <v>13444</v>
      </c>
      <c r="I3805" s="11" t="s">
        <v>14056</v>
      </c>
      <c r="J3805" s="12">
        <v>39008</v>
      </c>
      <c r="K3805" s="12">
        <v>39008</v>
      </c>
      <c r="L3805" s="12" t="s">
        <v>48</v>
      </c>
      <c r="M3805" s="13">
        <v>1125</v>
      </c>
      <c r="N3805" s="11" t="s">
        <v>153</v>
      </c>
      <c r="O3805" s="11" t="s">
        <v>154</v>
      </c>
      <c r="P3805" s="11" t="s">
        <v>39</v>
      </c>
      <c r="Q3805" s="11" t="s">
        <v>30</v>
      </c>
      <c r="R3805" s="11" t="s">
        <v>17</v>
      </c>
    </row>
    <row r="3806" spans="1:18" x14ac:dyDescent="0.35">
      <c r="A3806" s="11" t="s">
        <v>14057</v>
      </c>
      <c r="B3806" s="11" t="s">
        <v>14057</v>
      </c>
      <c r="C3806" s="10" t="s">
        <v>40</v>
      </c>
      <c r="D3806" s="11" t="s">
        <v>43</v>
      </c>
      <c r="E3806" s="11" t="s">
        <v>8222</v>
      </c>
      <c r="F3806" s="11"/>
      <c r="G3806" s="11" t="s">
        <v>12250</v>
      </c>
      <c r="H3806" s="11" t="s">
        <v>12251</v>
      </c>
      <c r="I3806" s="11" t="s">
        <v>14058</v>
      </c>
      <c r="J3806" s="12">
        <v>38383</v>
      </c>
      <c r="K3806" s="12">
        <v>38383</v>
      </c>
      <c r="L3806" s="12" t="s">
        <v>48</v>
      </c>
      <c r="M3806" s="13">
        <v>375</v>
      </c>
      <c r="N3806" s="11" t="s">
        <v>1017</v>
      </c>
      <c r="O3806" s="11" t="s">
        <v>1018</v>
      </c>
      <c r="P3806" s="11" t="s">
        <v>37</v>
      </c>
      <c r="Q3806" s="11" t="s">
        <v>30</v>
      </c>
      <c r="R3806" s="11" t="s">
        <v>17</v>
      </c>
    </row>
    <row r="3807" spans="1:18" x14ac:dyDescent="0.35">
      <c r="A3807" s="11" t="s">
        <v>14059</v>
      </c>
      <c r="B3807" s="11" t="s">
        <v>14059</v>
      </c>
      <c r="C3807" s="10" t="s">
        <v>40</v>
      </c>
      <c r="D3807" s="11" t="s">
        <v>43</v>
      </c>
      <c r="E3807" s="11" t="s">
        <v>8222</v>
      </c>
      <c r="F3807" s="11"/>
      <c r="G3807" s="11" t="s">
        <v>12250</v>
      </c>
      <c r="H3807" s="11" t="s">
        <v>12251</v>
      </c>
      <c r="I3807" s="11" t="s">
        <v>14060</v>
      </c>
      <c r="J3807" s="12">
        <v>44000</v>
      </c>
      <c r="K3807" s="12">
        <v>41430</v>
      </c>
      <c r="L3807" s="12" t="s">
        <v>48</v>
      </c>
      <c r="M3807" s="13">
        <v>375</v>
      </c>
      <c r="N3807" s="11" t="s">
        <v>182</v>
      </c>
      <c r="O3807" s="11" t="s">
        <v>183</v>
      </c>
      <c r="P3807" s="11" t="s">
        <v>37</v>
      </c>
      <c r="Q3807" s="11" t="s">
        <v>30</v>
      </c>
      <c r="R3807" s="11" t="s">
        <v>17</v>
      </c>
    </row>
    <row r="3808" spans="1:18" x14ac:dyDescent="0.35">
      <c r="A3808" s="11" t="s">
        <v>14061</v>
      </c>
      <c r="B3808" s="11" t="s">
        <v>14061</v>
      </c>
      <c r="C3808" s="10" t="s">
        <v>40</v>
      </c>
      <c r="D3808" s="11" t="s">
        <v>43</v>
      </c>
      <c r="E3808" s="11" t="s">
        <v>1185</v>
      </c>
      <c r="F3808" s="11"/>
      <c r="G3808" s="11" t="s">
        <v>14062</v>
      </c>
      <c r="H3808" s="11" t="s">
        <v>14063</v>
      </c>
      <c r="I3808" s="11" t="s">
        <v>14064</v>
      </c>
      <c r="J3808" s="12">
        <v>41985</v>
      </c>
      <c r="K3808" s="12">
        <v>41985</v>
      </c>
      <c r="L3808" s="12"/>
      <c r="M3808" s="13">
        <v>459.91</v>
      </c>
      <c r="N3808" s="11" t="s">
        <v>869</v>
      </c>
      <c r="O3808" s="11" t="s">
        <v>870</v>
      </c>
      <c r="P3808" s="11" t="s">
        <v>37</v>
      </c>
      <c r="Q3808" s="11" t="s">
        <v>30</v>
      </c>
      <c r="R3808" s="11" t="s">
        <v>17</v>
      </c>
    </row>
    <row r="3809" spans="1:18" x14ac:dyDescent="0.35">
      <c r="A3809" s="11" t="s">
        <v>14065</v>
      </c>
      <c r="B3809" s="11" t="s">
        <v>14065</v>
      </c>
      <c r="C3809" s="10" t="s">
        <v>40</v>
      </c>
      <c r="D3809" s="11" t="s">
        <v>43</v>
      </c>
      <c r="E3809" s="11" t="s">
        <v>13032</v>
      </c>
      <c r="F3809" s="11"/>
      <c r="G3809" s="11" t="s">
        <v>431</v>
      </c>
      <c r="H3809" s="11" t="s">
        <v>14066</v>
      </c>
      <c r="I3809" s="11" t="s">
        <v>14067</v>
      </c>
      <c r="J3809" s="12">
        <v>44145</v>
      </c>
      <c r="K3809" s="12">
        <v>44145</v>
      </c>
      <c r="L3809" s="12"/>
      <c r="M3809" s="13">
        <v>295.24</v>
      </c>
      <c r="N3809" s="11" t="s">
        <v>543</v>
      </c>
      <c r="O3809" s="11" t="s">
        <v>544</v>
      </c>
      <c r="P3809" s="11" t="s">
        <v>38</v>
      </c>
      <c r="Q3809" s="11" t="s">
        <v>30</v>
      </c>
      <c r="R3809" s="11" t="s">
        <v>17</v>
      </c>
    </row>
    <row r="3810" spans="1:18" x14ac:dyDescent="0.35">
      <c r="A3810" s="11" t="s">
        <v>14068</v>
      </c>
      <c r="B3810" s="11" t="s">
        <v>14068</v>
      </c>
      <c r="C3810" s="10" t="s">
        <v>40</v>
      </c>
      <c r="D3810" s="11" t="s">
        <v>43</v>
      </c>
      <c r="E3810" s="11" t="s">
        <v>13032</v>
      </c>
      <c r="F3810" s="11"/>
      <c r="G3810" s="11" t="s">
        <v>431</v>
      </c>
      <c r="H3810" s="11" t="s">
        <v>14066</v>
      </c>
      <c r="I3810" s="11" t="s">
        <v>14069</v>
      </c>
      <c r="J3810" s="12">
        <v>44145</v>
      </c>
      <c r="K3810" s="12">
        <v>44145</v>
      </c>
      <c r="L3810" s="12"/>
      <c r="M3810" s="13">
        <v>295.24</v>
      </c>
      <c r="N3810" s="11" t="s">
        <v>543</v>
      </c>
      <c r="O3810" s="11" t="s">
        <v>544</v>
      </c>
      <c r="P3810" s="11" t="s">
        <v>38</v>
      </c>
      <c r="Q3810" s="11" t="s">
        <v>30</v>
      </c>
      <c r="R3810" s="11" t="s">
        <v>17</v>
      </c>
    </row>
    <row r="3811" spans="1:18" x14ac:dyDescent="0.35">
      <c r="A3811" s="11" t="s">
        <v>14070</v>
      </c>
      <c r="B3811" s="11" t="s">
        <v>14070</v>
      </c>
      <c r="C3811" s="10" t="s">
        <v>40</v>
      </c>
      <c r="D3811" s="11" t="s">
        <v>43</v>
      </c>
      <c r="E3811" s="11" t="s">
        <v>13032</v>
      </c>
      <c r="F3811" s="11"/>
      <c r="G3811" s="11" t="s">
        <v>431</v>
      </c>
      <c r="H3811" s="11" t="s">
        <v>14066</v>
      </c>
      <c r="I3811" s="11" t="s">
        <v>14071</v>
      </c>
      <c r="J3811" s="12">
        <v>44145</v>
      </c>
      <c r="K3811" s="12">
        <v>44145</v>
      </c>
      <c r="L3811" s="12"/>
      <c r="M3811" s="13">
        <v>295.24</v>
      </c>
      <c r="N3811" s="11" t="s">
        <v>543</v>
      </c>
      <c r="O3811" s="11" t="s">
        <v>544</v>
      </c>
      <c r="P3811" s="11" t="s">
        <v>38</v>
      </c>
      <c r="Q3811" s="11" t="s">
        <v>30</v>
      </c>
      <c r="R3811" s="11" t="s">
        <v>17</v>
      </c>
    </row>
    <row r="3812" spans="1:18" x14ac:dyDescent="0.35">
      <c r="A3812" s="11" t="s">
        <v>14072</v>
      </c>
      <c r="B3812" s="11" t="s">
        <v>14072</v>
      </c>
      <c r="C3812" s="10" t="s">
        <v>40</v>
      </c>
      <c r="D3812" s="11" t="s">
        <v>43</v>
      </c>
      <c r="E3812" s="11" t="s">
        <v>13032</v>
      </c>
      <c r="F3812" s="11"/>
      <c r="G3812" s="11" t="s">
        <v>431</v>
      </c>
      <c r="H3812" s="11" t="s">
        <v>14066</v>
      </c>
      <c r="I3812" s="11" t="s">
        <v>14073</v>
      </c>
      <c r="J3812" s="12">
        <v>44145</v>
      </c>
      <c r="K3812" s="12">
        <v>44145</v>
      </c>
      <c r="L3812" s="12"/>
      <c r="M3812" s="13">
        <v>295.24</v>
      </c>
      <c r="N3812" s="11" t="s">
        <v>543</v>
      </c>
      <c r="O3812" s="11" t="s">
        <v>544</v>
      </c>
      <c r="P3812" s="11" t="s">
        <v>38</v>
      </c>
      <c r="Q3812" s="11" t="s">
        <v>30</v>
      </c>
      <c r="R3812" s="11" t="s">
        <v>17</v>
      </c>
    </row>
    <row r="3813" spans="1:18" x14ac:dyDescent="0.35">
      <c r="A3813" s="11" t="s">
        <v>14074</v>
      </c>
      <c r="B3813" s="11" t="s">
        <v>14074</v>
      </c>
      <c r="C3813" s="10" t="s">
        <v>40</v>
      </c>
      <c r="D3813" s="11" t="s">
        <v>43</v>
      </c>
      <c r="E3813" s="11" t="s">
        <v>13032</v>
      </c>
      <c r="F3813" s="11"/>
      <c r="G3813" s="11" t="s">
        <v>431</v>
      </c>
      <c r="H3813" s="11" t="s">
        <v>14066</v>
      </c>
      <c r="I3813" s="11" t="s">
        <v>14075</v>
      </c>
      <c r="J3813" s="12">
        <v>44145</v>
      </c>
      <c r="K3813" s="12">
        <v>44145</v>
      </c>
      <c r="L3813" s="12"/>
      <c r="M3813" s="13">
        <v>295.24</v>
      </c>
      <c r="N3813" s="11" t="s">
        <v>543</v>
      </c>
      <c r="O3813" s="11" t="s">
        <v>544</v>
      </c>
      <c r="P3813" s="11" t="s">
        <v>38</v>
      </c>
      <c r="Q3813" s="11" t="s">
        <v>30</v>
      </c>
      <c r="R3813" s="11" t="s">
        <v>17</v>
      </c>
    </row>
    <row r="3814" spans="1:18" x14ac:dyDescent="0.35">
      <c r="A3814" s="11" t="s">
        <v>14076</v>
      </c>
      <c r="B3814" s="11" t="s">
        <v>14076</v>
      </c>
      <c r="C3814" s="10" t="s">
        <v>40</v>
      </c>
      <c r="D3814" s="11" t="s">
        <v>43</v>
      </c>
      <c r="E3814" s="11" t="s">
        <v>13032</v>
      </c>
      <c r="F3814" s="11"/>
      <c r="G3814" s="11" t="s">
        <v>431</v>
      </c>
      <c r="H3814" s="11" t="s">
        <v>14066</v>
      </c>
      <c r="I3814" s="11" t="s">
        <v>14077</v>
      </c>
      <c r="J3814" s="12">
        <v>44145</v>
      </c>
      <c r="K3814" s="12">
        <v>44145</v>
      </c>
      <c r="L3814" s="12"/>
      <c r="M3814" s="13">
        <v>295.24</v>
      </c>
      <c r="N3814" s="11" t="s">
        <v>543</v>
      </c>
      <c r="O3814" s="11" t="s">
        <v>544</v>
      </c>
      <c r="P3814" s="11" t="s">
        <v>38</v>
      </c>
      <c r="Q3814" s="11" t="s">
        <v>30</v>
      </c>
      <c r="R3814" s="11" t="s">
        <v>17</v>
      </c>
    </row>
    <row r="3815" spans="1:18" x14ac:dyDescent="0.35">
      <c r="A3815" s="11" t="s">
        <v>14078</v>
      </c>
      <c r="B3815" s="11" t="s">
        <v>14078</v>
      </c>
      <c r="C3815" s="10" t="s">
        <v>40</v>
      </c>
      <c r="D3815" s="11" t="s">
        <v>43</v>
      </c>
      <c r="E3815" s="11" t="s">
        <v>14079</v>
      </c>
      <c r="F3815" s="11"/>
      <c r="G3815" s="11" t="s">
        <v>6765</v>
      </c>
      <c r="H3815" s="11" t="s">
        <v>14080</v>
      </c>
      <c r="I3815" s="11" t="s">
        <v>14081</v>
      </c>
      <c r="J3815" s="12">
        <v>44179</v>
      </c>
      <c r="K3815" s="12">
        <v>44166</v>
      </c>
      <c r="L3815" s="12" t="s">
        <v>48</v>
      </c>
      <c r="M3815" s="13">
        <v>831.6</v>
      </c>
      <c r="N3815" s="11" t="s">
        <v>153</v>
      </c>
      <c r="O3815" s="11" t="s">
        <v>154</v>
      </c>
      <c r="P3815" s="11" t="s">
        <v>39</v>
      </c>
      <c r="Q3815" s="11" t="s">
        <v>30</v>
      </c>
      <c r="R3815" s="11" t="s">
        <v>17</v>
      </c>
    </row>
    <row r="3816" spans="1:18" x14ac:dyDescent="0.35">
      <c r="A3816" s="11" t="s">
        <v>14082</v>
      </c>
      <c r="B3816" s="11" t="s">
        <v>14082</v>
      </c>
      <c r="C3816" s="10" t="s">
        <v>40</v>
      </c>
      <c r="D3816" s="11" t="s">
        <v>43</v>
      </c>
      <c r="E3816" s="11" t="s">
        <v>1286</v>
      </c>
      <c r="F3816" s="11"/>
      <c r="G3816" s="11" t="s">
        <v>725</v>
      </c>
      <c r="H3816" s="11" t="s">
        <v>1287</v>
      </c>
      <c r="I3816" s="11" t="s">
        <v>14083</v>
      </c>
      <c r="J3816" s="12">
        <v>44181</v>
      </c>
      <c r="K3816" s="12">
        <v>43349</v>
      </c>
      <c r="L3816" s="12" t="s">
        <v>48</v>
      </c>
      <c r="M3816" s="13">
        <v>104878.371</v>
      </c>
      <c r="N3816" s="11" t="s">
        <v>516</v>
      </c>
      <c r="O3816" s="11" t="s">
        <v>517</v>
      </c>
      <c r="P3816" s="11" t="s">
        <v>39</v>
      </c>
      <c r="Q3816" s="11" t="s">
        <v>30</v>
      </c>
      <c r="R3816" s="11" t="s">
        <v>23</v>
      </c>
    </row>
    <row r="3817" spans="1:18" x14ac:dyDescent="0.35">
      <c r="A3817" s="11" t="s">
        <v>14084</v>
      </c>
      <c r="B3817" s="11" t="s">
        <v>14085</v>
      </c>
      <c r="C3817" s="10" t="s">
        <v>40</v>
      </c>
      <c r="D3817" s="11" t="s">
        <v>43</v>
      </c>
      <c r="E3817" s="11" t="s">
        <v>1307</v>
      </c>
      <c r="F3817" s="11"/>
      <c r="G3817" s="11" t="s">
        <v>725</v>
      </c>
      <c r="H3817" s="11" t="s">
        <v>14086</v>
      </c>
      <c r="I3817" s="11" t="s">
        <v>14087</v>
      </c>
      <c r="J3817" s="12">
        <v>44181</v>
      </c>
      <c r="K3817" s="12">
        <v>43349</v>
      </c>
      <c r="L3817" s="12" t="s">
        <v>48</v>
      </c>
      <c r="M3817" s="13">
        <v>0</v>
      </c>
      <c r="N3817" s="11" t="s">
        <v>516</v>
      </c>
      <c r="O3817" s="11" t="s">
        <v>517</v>
      </c>
      <c r="P3817" s="11" t="s">
        <v>39</v>
      </c>
      <c r="Q3817" s="11" t="s">
        <v>30</v>
      </c>
      <c r="R3817" s="11" t="s">
        <v>23</v>
      </c>
    </row>
    <row r="3818" spans="1:18" x14ac:dyDescent="0.35">
      <c r="A3818" s="11" t="s">
        <v>14088</v>
      </c>
      <c r="B3818" s="11" t="s">
        <v>14089</v>
      </c>
      <c r="C3818" s="10" t="s">
        <v>40</v>
      </c>
      <c r="D3818" s="11" t="s">
        <v>43</v>
      </c>
      <c r="E3818" s="11" t="s">
        <v>1311</v>
      </c>
      <c r="F3818" s="11"/>
      <c r="G3818" s="11" t="s">
        <v>725</v>
      </c>
      <c r="H3818" s="11" t="s">
        <v>14090</v>
      </c>
      <c r="I3818" s="11" t="s">
        <v>14091</v>
      </c>
      <c r="J3818" s="12">
        <v>44181</v>
      </c>
      <c r="K3818" s="12">
        <v>43349</v>
      </c>
      <c r="L3818" s="12" t="s">
        <v>48</v>
      </c>
      <c r="M3818" s="13">
        <v>0</v>
      </c>
      <c r="N3818" s="11" t="s">
        <v>516</v>
      </c>
      <c r="O3818" s="11" t="s">
        <v>517</v>
      </c>
      <c r="P3818" s="11" t="s">
        <v>39</v>
      </c>
      <c r="Q3818" s="11" t="s">
        <v>30</v>
      </c>
      <c r="R3818" s="11" t="s">
        <v>23</v>
      </c>
    </row>
    <row r="3819" spans="1:18" x14ac:dyDescent="0.35">
      <c r="A3819" s="11" t="s">
        <v>14092</v>
      </c>
      <c r="B3819" s="11" t="s">
        <v>14093</v>
      </c>
      <c r="C3819" s="10" t="s">
        <v>40</v>
      </c>
      <c r="D3819" s="11" t="s">
        <v>43</v>
      </c>
      <c r="E3819" s="11" t="s">
        <v>1298</v>
      </c>
      <c r="F3819" s="11"/>
      <c r="G3819" s="11" t="s">
        <v>725</v>
      </c>
      <c r="H3819" s="11" t="s">
        <v>14094</v>
      </c>
      <c r="I3819" s="11" t="s">
        <v>14095</v>
      </c>
      <c r="J3819" s="12">
        <v>44181</v>
      </c>
      <c r="K3819" s="12">
        <v>43349</v>
      </c>
      <c r="L3819" s="12" t="s">
        <v>48</v>
      </c>
      <c r="M3819" s="13">
        <v>0</v>
      </c>
      <c r="N3819" s="11" t="s">
        <v>516</v>
      </c>
      <c r="O3819" s="11" t="s">
        <v>517</v>
      </c>
      <c r="P3819" s="11" t="s">
        <v>39</v>
      </c>
      <c r="Q3819" s="11" t="s">
        <v>30</v>
      </c>
      <c r="R3819" s="11" t="s">
        <v>23</v>
      </c>
    </row>
    <row r="3820" spans="1:18" x14ac:dyDescent="0.35">
      <c r="A3820" s="11" t="s">
        <v>14096</v>
      </c>
      <c r="B3820" s="11" t="s">
        <v>14097</v>
      </c>
      <c r="C3820" s="10" t="s">
        <v>40</v>
      </c>
      <c r="D3820" s="11" t="s">
        <v>43</v>
      </c>
      <c r="E3820" s="11" t="s">
        <v>14098</v>
      </c>
      <c r="F3820" s="11"/>
      <c r="G3820" s="11" t="s">
        <v>725</v>
      </c>
      <c r="H3820" s="11" t="s">
        <v>14099</v>
      </c>
      <c r="I3820" s="11" t="s">
        <v>14100</v>
      </c>
      <c r="J3820" s="12">
        <v>44181</v>
      </c>
      <c r="K3820" s="12">
        <v>43349</v>
      </c>
      <c r="L3820" s="12" t="s">
        <v>48</v>
      </c>
      <c r="M3820" s="13">
        <v>0</v>
      </c>
      <c r="N3820" s="11" t="s">
        <v>516</v>
      </c>
      <c r="O3820" s="11" t="s">
        <v>517</v>
      </c>
      <c r="P3820" s="11" t="s">
        <v>39</v>
      </c>
      <c r="Q3820" s="11" t="s">
        <v>30</v>
      </c>
      <c r="R3820" s="11" t="s">
        <v>23</v>
      </c>
    </row>
    <row r="3821" spans="1:18" x14ac:dyDescent="0.35">
      <c r="A3821" s="11" t="s">
        <v>14101</v>
      </c>
      <c r="B3821" s="11" t="s">
        <v>14102</v>
      </c>
      <c r="C3821" s="10" t="s">
        <v>40</v>
      </c>
      <c r="D3821" s="11" t="s">
        <v>43</v>
      </c>
      <c r="E3821" s="11" t="s">
        <v>1320</v>
      </c>
      <c r="F3821" s="11"/>
      <c r="G3821" s="11" t="s">
        <v>725</v>
      </c>
      <c r="H3821" s="11" t="s">
        <v>1321</v>
      </c>
      <c r="I3821" s="11" t="s">
        <v>14103</v>
      </c>
      <c r="J3821" s="12">
        <v>44181</v>
      </c>
      <c r="K3821" s="12">
        <v>43349</v>
      </c>
      <c r="L3821" s="12" t="s">
        <v>48</v>
      </c>
      <c r="M3821" s="13">
        <v>0</v>
      </c>
      <c r="N3821" s="11" t="s">
        <v>516</v>
      </c>
      <c r="O3821" s="11" t="s">
        <v>517</v>
      </c>
      <c r="P3821" s="11" t="s">
        <v>39</v>
      </c>
      <c r="Q3821" s="11" t="s">
        <v>30</v>
      </c>
      <c r="R3821" s="11" t="s">
        <v>23</v>
      </c>
    </row>
    <row r="3822" spans="1:18" x14ac:dyDescent="0.35">
      <c r="A3822" s="11" t="s">
        <v>14104</v>
      </c>
      <c r="B3822" s="11" t="s">
        <v>14105</v>
      </c>
      <c r="C3822" s="10" t="s">
        <v>40</v>
      </c>
      <c r="D3822" s="11" t="s">
        <v>43</v>
      </c>
      <c r="E3822" s="11" t="s">
        <v>714</v>
      </c>
      <c r="F3822" s="11"/>
      <c r="G3822" s="11" t="s">
        <v>725</v>
      </c>
      <c r="H3822" s="11" t="s">
        <v>1316</v>
      </c>
      <c r="I3822" s="11" t="s">
        <v>14106</v>
      </c>
      <c r="J3822" s="12">
        <v>44181</v>
      </c>
      <c r="K3822" s="12">
        <v>43349</v>
      </c>
      <c r="L3822" s="12" t="s">
        <v>48</v>
      </c>
      <c r="M3822" s="13">
        <v>0</v>
      </c>
      <c r="N3822" s="11" t="s">
        <v>516</v>
      </c>
      <c r="O3822" s="11" t="s">
        <v>517</v>
      </c>
      <c r="P3822" s="11" t="s">
        <v>38</v>
      </c>
      <c r="Q3822" s="11" t="s">
        <v>30</v>
      </c>
      <c r="R3822" s="11" t="s">
        <v>23</v>
      </c>
    </row>
    <row r="3823" spans="1:18" x14ac:dyDescent="0.35">
      <c r="A3823" s="11" t="s">
        <v>14107</v>
      </c>
      <c r="B3823" s="11" t="s">
        <v>14108</v>
      </c>
      <c r="C3823" s="10" t="s">
        <v>40</v>
      </c>
      <c r="D3823" s="11" t="s">
        <v>43</v>
      </c>
      <c r="E3823" s="11" t="s">
        <v>14109</v>
      </c>
      <c r="F3823" s="11"/>
      <c r="G3823" s="11" t="s">
        <v>725</v>
      </c>
      <c r="H3823" s="11" t="s">
        <v>14110</v>
      </c>
      <c r="I3823" s="11" t="s">
        <v>14111</v>
      </c>
      <c r="J3823" s="12">
        <v>44181</v>
      </c>
      <c r="K3823" s="12">
        <v>43349</v>
      </c>
      <c r="L3823" s="12" t="s">
        <v>48</v>
      </c>
      <c r="M3823" s="13">
        <v>0</v>
      </c>
      <c r="N3823" s="11" t="s">
        <v>516</v>
      </c>
      <c r="O3823" s="11" t="s">
        <v>517</v>
      </c>
      <c r="P3823" s="11" t="s">
        <v>38</v>
      </c>
      <c r="Q3823" s="11" t="s">
        <v>30</v>
      </c>
      <c r="R3823" s="11" t="s">
        <v>23</v>
      </c>
    </row>
    <row r="3824" spans="1:18" x14ac:dyDescent="0.35">
      <c r="A3824" s="11" t="s">
        <v>14112</v>
      </c>
      <c r="B3824" s="11" t="s">
        <v>14113</v>
      </c>
      <c r="C3824" s="10" t="s">
        <v>40</v>
      </c>
      <c r="D3824" s="11" t="s">
        <v>43</v>
      </c>
      <c r="E3824" s="11" t="s">
        <v>14114</v>
      </c>
      <c r="F3824" s="11"/>
      <c r="G3824" s="11" t="s">
        <v>725</v>
      </c>
      <c r="H3824" s="11" t="s">
        <v>14115</v>
      </c>
      <c r="I3824" s="11" t="s">
        <v>14116</v>
      </c>
      <c r="J3824" s="12">
        <v>44181</v>
      </c>
      <c r="K3824" s="12">
        <v>43349</v>
      </c>
      <c r="L3824" s="12" t="s">
        <v>48</v>
      </c>
      <c r="M3824" s="13">
        <v>0</v>
      </c>
      <c r="N3824" s="11" t="s">
        <v>516</v>
      </c>
      <c r="O3824" s="11" t="s">
        <v>517</v>
      </c>
      <c r="P3824" s="11" t="s">
        <v>37</v>
      </c>
      <c r="Q3824" s="11" t="s">
        <v>30</v>
      </c>
      <c r="R3824" s="11" t="s">
        <v>23</v>
      </c>
    </row>
    <row r="3825" spans="1:18" x14ac:dyDescent="0.35">
      <c r="A3825" s="11" t="s">
        <v>14117</v>
      </c>
      <c r="B3825" s="11" t="s">
        <v>14118</v>
      </c>
      <c r="C3825" s="10" t="s">
        <v>40</v>
      </c>
      <c r="D3825" s="11" t="s">
        <v>43</v>
      </c>
      <c r="E3825" s="11" t="s">
        <v>14119</v>
      </c>
      <c r="F3825" s="11"/>
      <c r="G3825" s="11" t="s">
        <v>725</v>
      </c>
      <c r="H3825" s="11" t="s">
        <v>14120</v>
      </c>
      <c r="I3825" s="11" t="s">
        <v>14121</v>
      </c>
      <c r="J3825" s="12">
        <v>44188</v>
      </c>
      <c r="K3825" s="12">
        <v>43349</v>
      </c>
      <c r="L3825" s="12" t="s">
        <v>48</v>
      </c>
      <c r="M3825" s="13">
        <v>0</v>
      </c>
      <c r="N3825" s="11" t="s">
        <v>516</v>
      </c>
      <c r="O3825" s="11" t="s">
        <v>517</v>
      </c>
      <c r="P3825" s="11" t="s">
        <v>37</v>
      </c>
      <c r="Q3825" s="11" t="s">
        <v>30</v>
      </c>
      <c r="R3825" s="11" t="s">
        <v>23</v>
      </c>
    </row>
    <row r="3826" spans="1:18" x14ac:dyDescent="0.35">
      <c r="A3826" s="11" t="s">
        <v>14122</v>
      </c>
      <c r="B3826" s="11" t="s">
        <v>14122</v>
      </c>
      <c r="C3826" s="10" t="s">
        <v>40</v>
      </c>
      <c r="D3826" s="11" t="s">
        <v>43</v>
      </c>
      <c r="E3826" s="11" t="s">
        <v>13534</v>
      </c>
      <c r="F3826" s="11"/>
      <c r="G3826" s="11" t="s">
        <v>513</v>
      </c>
      <c r="H3826" s="11" t="s">
        <v>14123</v>
      </c>
      <c r="I3826" s="11" t="s">
        <v>14124</v>
      </c>
      <c r="J3826" s="12">
        <v>44188</v>
      </c>
      <c r="K3826" s="12">
        <v>44188</v>
      </c>
      <c r="L3826" s="12"/>
      <c r="M3826" s="13">
        <v>157</v>
      </c>
      <c r="N3826" s="11" t="s">
        <v>858</v>
      </c>
      <c r="O3826" s="11" t="s">
        <v>859</v>
      </c>
      <c r="P3826" s="11" t="s">
        <v>37</v>
      </c>
      <c r="Q3826" s="11" t="s">
        <v>30</v>
      </c>
      <c r="R3826" s="11" t="s">
        <v>23</v>
      </c>
    </row>
    <row r="3827" spans="1:18" x14ac:dyDescent="0.35">
      <c r="A3827" s="11" t="s">
        <v>14125</v>
      </c>
      <c r="B3827" s="11" t="s">
        <v>14125</v>
      </c>
      <c r="C3827" s="10" t="s">
        <v>40</v>
      </c>
      <c r="D3827" s="11" t="s">
        <v>43</v>
      </c>
      <c r="E3827" s="11" t="s">
        <v>13534</v>
      </c>
      <c r="F3827" s="11"/>
      <c r="G3827" s="11" t="s">
        <v>513</v>
      </c>
      <c r="H3827" s="11" t="s">
        <v>14123</v>
      </c>
      <c r="I3827" s="11" t="s">
        <v>14126</v>
      </c>
      <c r="J3827" s="12">
        <v>44188</v>
      </c>
      <c r="K3827" s="12">
        <v>44188</v>
      </c>
      <c r="L3827" s="12"/>
      <c r="M3827" s="13">
        <v>157</v>
      </c>
      <c r="N3827" s="11" t="s">
        <v>858</v>
      </c>
      <c r="O3827" s="11" t="s">
        <v>859</v>
      </c>
      <c r="P3827" s="11" t="s">
        <v>37</v>
      </c>
      <c r="Q3827" s="11" t="s">
        <v>30</v>
      </c>
      <c r="R3827" s="11" t="s">
        <v>23</v>
      </c>
    </row>
    <row r="3828" spans="1:18" x14ac:dyDescent="0.35">
      <c r="A3828" s="11" t="s">
        <v>14127</v>
      </c>
      <c r="B3828" s="11" t="s">
        <v>14127</v>
      </c>
      <c r="C3828" s="10" t="s">
        <v>40</v>
      </c>
      <c r="D3828" s="11" t="s">
        <v>43</v>
      </c>
      <c r="E3828" s="11" t="s">
        <v>14128</v>
      </c>
      <c r="F3828" s="11"/>
      <c r="G3828" s="11" t="s">
        <v>14129</v>
      </c>
      <c r="H3828" s="11" t="s">
        <v>14130</v>
      </c>
      <c r="I3828" s="11" t="s">
        <v>14131</v>
      </c>
      <c r="J3828" s="12">
        <v>44265</v>
      </c>
      <c r="K3828" s="12">
        <v>44265</v>
      </c>
      <c r="L3828" s="12" t="s">
        <v>48</v>
      </c>
      <c r="M3828" s="13">
        <v>1049.98</v>
      </c>
      <c r="N3828" s="11" t="s">
        <v>246</v>
      </c>
      <c r="O3828" s="11" t="s">
        <v>247</v>
      </c>
      <c r="P3828" s="11" t="s">
        <v>38</v>
      </c>
      <c r="Q3828" s="11" t="s">
        <v>30</v>
      </c>
      <c r="R3828" s="11" t="s">
        <v>17</v>
      </c>
    </row>
    <row r="3829" spans="1:18" x14ac:dyDescent="0.35">
      <c r="A3829" s="11" t="s">
        <v>14132</v>
      </c>
      <c r="B3829" s="11" t="s">
        <v>14132</v>
      </c>
      <c r="C3829" s="10" t="s">
        <v>40</v>
      </c>
      <c r="D3829" s="11" t="s">
        <v>43</v>
      </c>
      <c r="E3829" s="11" t="s">
        <v>3559</v>
      </c>
      <c r="F3829" s="11" t="s">
        <v>1195</v>
      </c>
      <c r="G3829" s="11" t="s">
        <v>14133</v>
      </c>
      <c r="H3829" s="11" t="s">
        <v>14134</v>
      </c>
      <c r="I3829" s="11" t="s">
        <v>14135</v>
      </c>
      <c r="J3829" s="12">
        <v>44298</v>
      </c>
      <c r="K3829" s="12">
        <v>44291</v>
      </c>
      <c r="L3829" s="12"/>
      <c r="M3829" s="13">
        <v>5000</v>
      </c>
      <c r="N3829" s="11" t="s">
        <v>106</v>
      </c>
      <c r="O3829" s="11" t="s">
        <v>106</v>
      </c>
      <c r="P3829" s="11" t="s">
        <v>39</v>
      </c>
      <c r="Q3829" s="11" t="s">
        <v>30</v>
      </c>
      <c r="R3829" s="11" t="s">
        <v>17</v>
      </c>
    </row>
    <row r="3830" spans="1:18" x14ac:dyDescent="0.35">
      <c r="A3830" s="11" t="s">
        <v>14136</v>
      </c>
      <c r="B3830" s="11" t="s">
        <v>14136</v>
      </c>
      <c r="C3830" s="10" t="s">
        <v>40</v>
      </c>
      <c r="D3830" s="11" t="s">
        <v>43</v>
      </c>
      <c r="E3830" s="11" t="s">
        <v>3559</v>
      </c>
      <c r="F3830" s="11" t="s">
        <v>1195</v>
      </c>
      <c r="G3830" s="11" t="s">
        <v>14133</v>
      </c>
      <c r="H3830" s="11" t="s">
        <v>14134</v>
      </c>
      <c r="I3830" s="11" t="s">
        <v>14137</v>
      </c>
      <c r="J3830" s="12">
        <v>44298</v>
      </c>
      <c r="K3830" s="12">
        <v>44291</v>
      </c>
      <c r="L3830" s="12"/>
      <c r="M3830" s="13">
        <v>5000</v>
      </c>
      <c r="N3830" s="11" t="s">
        <v>106</v>
      </c>
      <c r="O3830" s="11" t="s">
        <v>106</v>
      </c>
      <c r="P3830" s="11" t="s">
        <v>39</v>
      </c>
      <c r="Q3830" s="11" t="s">
        <v>30</v>
      </c>
      <c r="R3830" s="11" t="s">
        <v>17</v>
      </c>
    </row>
    <row r="3831" spans="1:18" x14ac:dyDescent="0.35">
      <c r="A3831" s="11" t="s">
        <v>14138</v>
      </c>
      <c r="B3831" s="11" t="s">
        <v>14138</v>
      </c>
      <c r="C3831" s="10" t="s">
        <v>40</v>
      </c>
      <c r="D3831" s="11" t="s">
        <v>43</v>
      </c>
      <c r="E3831" s="11" t="s">
        <v>13365</v>
      </c>
      <c r="F3831" s="11"/>
      <c r="G3831" s="11" t="s">
        <v>12134</v>
      </c>
      <c r="H3831" s="11" t="s">
        <v>14139</v>
      </c>
      <c r="I3831" s="11" t="s">
        <v>14140</v>
      </c>
      <c r="J3831" s="12">
        <v>44316</v>
      </c>
      <c r="K3831" s="12">
        <v>44320</v>
      </c>
      <c r="L3831" s="12"/>
      <c r="M3831" s="13">
        <v>145.19999999999999</v>
      </c>
      <c r="N3831" s="11" t="s">
        <v>3266</v>
      </c>
      <c r="O3831" s="11" t="s">
        <v>3267</v>
      </c>
      <c r="P3831" s="11" t="s">
        <v>37</v>
      </c>
      <c r="Q3831" s="11" t="s">
        <v>30</v>
      </c>
      <c r="R3831" s="11" t="s">
        <v>17</v>
      </c>
    </row>
    <row r="3832" spans="1:18" x14ac:dyDescent="0.35">
      <c r="A3832" s="11" t="s">
        <v>14141</v>
      </c>
      <c r="B3832" s="11" t="s">
        <v>14141</v>
      </c>
      <c r="C3832" s="10" t="s">
        <v>40</v>
      </c>
      <c r="D3832" s="11" t="s">
        <v>43</v>
      </c>
      <c r="E3832" s="11" t="s">
        <v>14142</v>
      </c>
      <c r="F3832" s="11" t="s">
        <v>48</v>
      </c>
      <c r="G3832" s="11" t="s">
        <v>553</v>
      </c>
      <c r="H3832" s="11" t="s">
        <v>8465</v>
      </c>
      <c r="I3832" s="11" t="s">
        <v>14143</v>
      </c>
      <c r="J3832" s="12">
        <v>44354</v>
      </c>
      <c r="K3832" s="12">
        <v>43252</v>
      </c>
      <c r="L3832" s="12" t="s">
        <v>48</v>
      </c>
      <c r="M3832" s="13">
        <v>1136.1500000000001</v>
      </c>
      <c r="N3832" s="11" t="s">
        <v>77</v>
      </c>
      <c r="O3832" s="11" t="s">
        <v>78</v>
      </c>
      <c r="P3832" s="11" t="s">
        <v>38</v>
      </c>
      <c r="Q3832" s="11" t="s">
        <v>30</v>
      </c>
      <c r="R3832" s="11" t="s">
        <v>17</v>
      </c>
    </row>
    <row r="3833" spans="1:18" x14ac:dyDescent="0.35">
      <c r="A3833" s="11" t="s">
        <v>14144</v>
      </c>
      <c r="B3833" s="11" t="s">
        <v>14144</v>
      </c>
      <c r="C3833" s="10" t="s">
        <v>40</v>
      </c>
      <c r="D3833" s="11" t="s">
        <v>43</v>
      </c>
      <c r="E3833" s="11" t="s">
        <v>5157</v>
      </c>
      <c r="F3833" s="11" t="s">
        <v>48</v>
      </c>
      <c r="G3833" s="11" t="s">
        <v>5158</v>
      </c>
      <c r="H3833" s="11" t="s">
        <v>5159</v>
      </c>
      <c r="I3833" s="11" t="s">
        <v>14145</v>
      </c>
      <c r="J3833" s="12">
        <v>44357</v>
      </c>
      <c r="K3833" s="12">
        <v>44357</v>
      </c>
      <c r="L3833" s="12" t="s">
        <v>48</v>
      </c>
      <c r="M3833" s="13">
        <v>4975.91</v>
      </c>
      <c r="N3833" s="11" t="s">
        <v>570</v>
      </c>
      <c r="O3833" s="11" t="s">
        <v>571</v>
      </c>
      <c r="P3833" s="11" t="s">
        <v>37</v>
      </c>
      <c r="Q3833" s="11" t="s">
        <v>30</v>
      </c>
      <c r="R3833" s="11" t="s">
        <v>17</v>
      </c>
    </row>
    <row r="3834" spans="1:18" x14ac:dyDescent="0.35">
      <c r="A3834" s="11" t="s">
        <v>14146</v>
      </c>
      <c r="B3834" s="11" t="s">
        <v>14146</v>
      </c>
      <c r="C3834" s="10" t="s">
        <v>40</v>
      </c>
      <c r="D3834" s="11" t="s">
        <v>225</v>
      </c>
      <c r="E3834" s="11" t="s">
        <v>1604</v>
      </c>
      <c r="F3834" s="11" t="s">
        <v>48</v>
      </c>
      <c r="G3834" s="11" t="s">
        <v>1605</v>
      </c>
      <c r="H3834" s="11" t="s">
        <v>14147</v>
      </c>
      <c r="I3834" s="11" t="s">
        <v>14148</v>
      </c>
      <c r="J3834" s="12">
        <v>44389</v>
      </c>
      <c r="K3834" s="12">
        <v>44389</v>
      </c>
      <c r="L3834" s="12"/>
      <c r="M3834" s="13">
        <v>1894.86</v>
      </c>
      <c r="N3834" s="11" t="s">
        <v>587</v>
      </c>
      <c r="O3834" s="11" t="s">
        <v>588</v>
      </c>
      <c r="P3834" s="11" t="s">
        <v>37</v>
      </c>
      <c r="Q3834" s="11" t="s">
        <v>30</v>
      </c>
      <c r="R3834" s="11" t="s">
        <v>17</v>
      </c>
    </row>
    <row r="3835" spans="1:18" x14ac:dyDescent="0.35">
      <c r="A3835" s="11" t="s">
        <v>14149</v>
      </c>
      <c r="B3835" s="11" t="s">
        <v>14149</v>
      </c>
      <c r="C3835" s="10" t="s">
        <v>40</v>
      </c>
      <c r="D3835" s="11" t="s">
        <v>43</v>
      </c>
      <c r="E3835" s="11" t="s">
        <v>13032</v>
      </c>
      <c r="F3835" s="11" t="s">
        <v>48</v>
      </c>
      <c r="G3835" s="11" t="s">
        <v>431</v>
      </c>
      <c r="H3835" s="11" t="s">
        <v>2976</v>
      </c>
      <c r="I3835" s="11" t="s">
        <v>14150</v>
      </c>
      <c r="J3835" s="12">
        <v>44498</v>
      </c>
      <c r="K3835" s="12">
        <v>44340</v>
      </c>
      <c r="L3835" s="12" t="s">
        <v>48</v>
      </c>
      <c r="M3835" s="13">
        <v>337.59</v>
      </c>
      <c r="N3835" s="11" t="s">
        <v>305</v>
      </c>
      <c r="O3835" s="11" t="s">
        <v>306</v>
      </c>
      <c r="P3835" s="11" t="s">
        <v>38</v>
      </c>
      <c r="Q3835" s="11" t="s">
        <v>30</v>
      </c>
      <c r="R3835" s="11" t="s">
        <v>17</v>
      </c>
    </row>
    <row r="3836" spans="1:18" x14ac:dyDescent="0.35">
      <c r="A3836" s="11" t="s">
        <v>14151</v>
      </c>
      <c r="B3836" s="11" t="s">
        <v>14151</v>
      </c>
      <c r="C3836" s="10" t="s">
        <v>40</v>
      </c>
      <c r="D3836" s="11" t="s">
        <v>43</v>
      </c>
      <c r="E3836" s="11" t="s">
        <v>13032</v>
      </c>
      <c r="F3836" s="11" t="s">
        <v>48</v>
      </c>
      <c r="G3836" s="11" t="s">
        <v>431</v>
      </c>
      <c r="H3836" s="11" t="s">
        <v>2976</v>
      </c>
      <c r="I3836" s="11" t="s">
        <v>14152</v>
      </c>
      <c r="J3836" s="12">
        <v>44498</v>
      </c>
      <c r="K3836" s="12">
        <v>44340</v>
      </c>
      <c r="L3836" s="12" t="s">
        <v>48</v>
      </c>
      <c r="M3836" s="13">
        <v>337.59</v>
      </c>
      <c r="N3836" s="11" t="s">
        <v>305</v>
      </c>
      <c r="O3836" s="11" t="s">
        <v>306</v>
      </c>
      <c r="P3836" s="11" t="s">
        <v>38</v>
      </c>
      <c r="Q3836" s="11" t="s">
        <v>30</v>
      </c>
      <c r="R3836" s="11" t="s">
        <v>17</v>
      </c>
    </row>
    <row r="3837" spans="1:18" x14ac:dyDescent="0.35">
      <c r="A3837" s="11" t="s">
        <v>14153</v>
      </c>
      <c r="B3837" s="11" t="s">
        <v>14153</v>
      </c>
      <c r="C3837" s="10" t="s">
        <v>40</v>
      </c>
      <c r="D3837" s="11" t="s">
        <v>43</v>
      </c>
      <c r="E3837" s="11" t="s">
        <v>13032</v>
      </c>
      <c r="F3837" s="11" t="s">
        <v>48</v>
      </c>
      <c r="G3837" s="11" t="s">
        <v>431</v>
      </c>
      <c r="H3837" s="11" t="s">
        <v>2976</v>
      </c>
      <c r="I3837" s="11" t="s">
        <v>14154</v>
      </c>
      <c r="J3837" s="12">
        <v>44498</v>
      </c>
      <c r="K3837" s="12">
        <v>44340</v>
      </c>
      <c r="L3837" s="12" t="s">
        <v>48</v>
      </c>
      <c r="M3837" s="13">
        <v>337.59</v>
      </c>
      <c r="N3837" s="11" t="s">
        <v>305</v>
      </c>
      <c r="O3837" s="11" t="s">
        <v>306</v>
      </c>
      <c r="P3837" s="11" t="s">
        <v>38</v>
      </c>
      <c r="Q3837" s="11" t="s">
        <v>30</v>
      </c>
      <c r="R3837" s="11" t="s">
        <v>17</v>
      </c>
    </row>
    <row r="3838" spans="1:18" x14ac:dyDescent="0.35">
      <c r="A3838" s="11" t="s">
        <v>14155</v>
      </c>
      <c r="B3838" s="11" t="s">
        <v>14155</v>
      </c>
      <c r="C3838" s="10" t="s">
        <v>40</v>
      </c>
      <c r="D3838" s="11" t="s">
        <v>43</v>
      </c>
      <c r="E3838" s="11" t="s">
        <v>13032</v>
      </c>
      <c r="F3838" s="11" t="s">
        <v>48</v>
      </c>
      <c r="G3838" s="11" t="s">
        <v>431</v>
      </c>
      <c r="H3838" s="11" t="s">
        <v>2976</v>
      </c>
      <c r="I3838" s="11" t="s">
        <v>14156</v>
      </c>
      <c r="J3838" s="12">
        <v>44498</v>
      </c>
      <c r="K3838" s="12">
        <v>44340</v>
      </c>
      <c r="L3838" s="12" t="s">
        <v>48</v>
      </c>
      <c r="M3838" s="13">
        <v>337.59</v>
      </c>
      <c r="N3838" s="11" t="s">
        <v>305</v>
      </c>
      <c r="O3838" s="11" t="s">
        <v>306</v>
      </c>
      <c r="P3838" s="11" t="s">
        <v>38</v>
      </c>
      <c r="Q3838" s="11" t="s">
        <v>30</v>
      </c>
      <c r="R3838" s="11" t="s">
        <v>17</v>
      </c>
    </row>
    <row r="3839" spans="1:18" x14ac:dyDescent="0.35">
      <c r="A3839" s="11" t="s">
        <v>14157</v>
      </c>
      <c r="B3839" s="11" t="s">
        <v>14157</v>
      </c>
      <c r="C3839" s="10" t="s">
        <v>40</v>
      </c>
      <c r="D3839" s="11" t="s">
        <v>43</v>
      </c>
      <c r="E3839" s="11" t="s">
        <v>13032</v>
      </c>
      <c r="F3839" s="11" t="s">
        <v>48</v>
      </c>
      <c r="G3839" s="11" t="s">
        <v>431</v>
      </c>
      <c r="H3839" s="11" t="s">
        <v>2976</v>
      </c>
      <c r="I3839" s="11" t="s">
        <v>14158</v>
      </c>
      <c r="J3839" s="12">
        <v>44498</v>
      </c>
      <c r="K3839" s="12">
        <v>44340</v>
      </c>
      <c r="L3839" s="12" t="s">
        <v>48</v>
      </c>
      <c r="M3839" s="13">
        <v>337.59</v>
      </c>
      <c r="N3839" s="11" t="s">
        <v>305</v>
      </c>
      <c r="O3839" s="11" t="s">
        <v>306</v>
      </c>
      <c r="P3839" s="11" t="s">
        <v>38</v>
      </c>
      <c r="Q3839" s="11" t="s">
        <v>30</v>
      </c>
      <c r="R3839" s="11" t="s">
        <v>17</v>
      </c>
    </row>
    <row r="3840" spans="1:18" x14ac:dyDescent="0.35">
      <c r="A3840" s="11" t="s">
        <v>14159</v>
      </c>
      <c r="B3840" s="11" t="s">
        <v>14159</v>
      </c>
      <c r="C3840" s="10" t="s">
        <v>40</v>
      </c>
      <c r="D3840" s="11" t="s">
        <v>43</v>
      </c>
      <c r="E3840" s="11" t="s">
        <v>13032</v>
      </c>
      <c r="F3840" s="11" t="s">
        <v>48</v>
      </c>
      <c r="G3840" s="11" t="s">
        <v>431</v>
      </c>
      <c r="H3840" s="11" t="s">
        <v>2976</v>
      </c>
      <c r="I3840" s="11" t="s">
        <v>14160</v>
      </c>
      <c r="J3840" s="12">
        <v>44498</v>
      </c>
      <c r="K3840" s="12">
        <v>44340</v>
      </c>
      <c r="L3840" s="12" t="s">
        <v>48</v>
      </c>
      <c r="M3840" s="13">
        <v>337.59</v>
      </c>
      <c r="N3840" s="11" t="s">
        <v>305</v>
      </c>
      <c r="O3840" s="11" t="s">
        <v>306</v>
      </c>
      <c r="P3840" s="11" t="s">
        <v>38</v>
      </c>
      <c r="Q3840" s="11" t="s">
        <v>30</v>
      </c>
      <c r="R3840" s="11" t="s">
        <v>17</v>
      </c>
    </row>
    <row r="3841" spans="1:18" x14ac:dyDescent="0.35">
      <c r="A3841" s="11" t="s">
        <v>14161</v>
      </c>
      <c r="B3841" s="11" t="s">
        <v>14161</v>
      </c>
      <c r="C3841" s="10" t="s">
        <v>40</v>
      </c>
      <c r="D3841" s="11" t="s">
        <v>43</v>
      </c>
      <c r="E3841" s="11" t="s">
        <v>13920</v>
      </c>
      <c r="F3841" s="11" t="s">
        <v>48</v>
      </c>
      <c r="G3841" s="11" t="s">
        <v>431</v>
      </c>
      <c r="H3841" s="11" t="s">
        <v>14162</v>
      </c>
      <c r="I3841" s="11" t="s">
        <v>14163</v>
      </c>
      <c r="J3841" s="12">
        <v>44498</v>
      </c>
      <c r="K3841" s="12">
        <v>44340</v>
      </c>
      <c r="L3841" s="12" t="s">
        <v>48</v>
      </c>
      <c r="M3841" s="13">
        <v>337.59</v>
      </c>
      <c r="N3841" s="11" t="s">
        <v>305</v>
      </c>
      <c r="O3841" s="11" t="s">
        <v>306</v>
      </c>
      <c r="P3841" s="11" t="s">
        <v>38</v>
      </c>
      <c r="Q3841" s="11" t="s">
        <v>30</v>
      </c>
      <c r="R3841" s="11" t="s">
        <v>17</v>
      </c>
    </row>
    <row r="3842" spans="1:18" x14ac:dyDescent="0.35">
      <c r="A3842" s="11" t="s">
        <v>14164</v>
      </c>
      <c r="B3842" s="11" t="s">
        <v>14164</v>
      </c>
      <c r="C3842" s="10" t="s">
        <v>40</v>
      </c>
      <c r="D3842" s="11" t="s">
        <v>225</v>
      </c>
      <c r="E3842" s="11" t="s">
        <v>1604</v>
      </c>
      <c r="F3842" s="11" t="s">
        <v>48</v>
      </c>
      <c r="G3842" s="11" t="s">
        <v>1605</v>
      </c>
      <c r="H3842" s="11" t="s">
        <v>14147</v>
      </c>
      <c r="I3842" s="11" t="s">
        <v>14165</v>
      </c>
      <c r="J3842" s="12">
        <v>44504</v>
      </c>
      <c r="K3842" s="12">
        <v>44504</v>
      </c>
      <c r="L3842" s="12"/>
      <c r="M3842" s="13">
        <v>1894.86</v>
      </c>
      <c r="N3842" s="11" t="s">
        <v>587</v>
      </c>
      <c r="O3842" s="11" t="s">
        <v>588</v>
      </c>
      <c r="P3842" s="11" t="s">
        <v>37</v>
      </c>
      <c r="Q3842" s="11" t="s">
        <v>30</v>
      </c>
      <c r="R3842" s="11" t="s">
        <v>17</v>
      </c>
    </row>
    <row r="3843" spans="1:18" x14ac:dyDescent="0.35">
      <c r="A3843" s="11" t="s">
        <v>14166</v>
      </c>
      <c r="B3843" s="11" t="s">
        <v>14166</v>
      </c>
      <c r="C3843" s="10" t="s">
        <v>40</v>
      </c>
      <c r="D3843" s="11" t="s">
        <v>43</v>
      </c>
      <c r="E3843" s="11" t="s">
        <v>14167</v>
      </c>
      <c r="F3843" s="11" t="s">
        <v>48</v>
      </c>
      <c r="G3843" s="11" t="s">
        <v>665</v>
      </c>
      <c r="H3843" s="11" t="s">
        <v>48</v>
      </c>
      <c r="I3843" s="11" t="s">
        <v>14168</v>
      </c>
      <c r="J3843" s="12">
        <v>44267</v>
      </c>
      <c r="K3843" s="12">
        <v>44267</v>
      </c>
      <c r="L3843" s="12"/>
      <c r="M3843" s="13">
        <v>395.11</v>
      </c>
      <c r="N3843" s="11" t="s">
        <v>283</v>
      </c>
      <c r="O3843" s="11" t="s">
        <v>284</v>
      </c>
      <c r="P3843" s="11" t="s">
        <v>37</v>
      </c>
      <c r="Q3843" s="11" t="s">
        <v>30</v>
      </c>
      <c r="R3843" s="11" t="s">
        <v>17</v>
      </c>
    </row>
    <row r="3844" spans="1:18" x14ac:dyDescent="0.35">
      <c r="A3844" s="11" t="s">
        <v>14169</v>
      </c>
      <c r="B3844" s="11" t="s">
        <v>14169</v>
      </c>
      <c r="C3844" s="10" t="s">
        <v>40</v>
      </c>
      <c r="D3844" s="11" t="s">
        <v>43</v>
      </c>
      <c r="E3844" s="11" t="s">
        <v>14170</v>
      </c>
      <c r="F3844" s="11" t="s">
        <v>48</v>
      </c>
      <c r="G3844" s="11" t="s">
        <v>456</v>
      </c>
      <c r="H3844" s="11" t="s">
        <v>14171</v>
      </c>
      <c r="I3844" s="11" t="s">
        <v>14172</v>
      </c>
      <c r="J3844" s="12">
        <v>44519</v>
      </c>
      <c r="K3844" s="12">
        <v>44519</v>
      </c>
      <c r="L3844" s="12"/>
      <c r="M3844" s="13">
        <v>284.35000000000002</v>
      </c>
      <c r="N3844" s="11" t="s">
        <v>283</v>
      </c>
      <c r="O3844" s="11" t="s">
        <v>284</v>
      </c>
      <c r="P3844" s="11" t="s">
        <v>37</v>
      </c>
      <c r="Q3844" s="11" t="s">
        <v>30</v>
      </c>
      <c r="R3844" s="11" t="s">
        <v>17</v>
      </c>
    </row>
    <row r="3845" spans="1:18" x14ac:dyDescent="0.35">
      <c r="A3845" s="11" t="s">
        <v>14173</v>
      </c>
      <c r="B3845" s="11" t="s">
        <v>14173</v>
      </c>
      <c r="C3845" s="10" t="s">
        <v>40</v>
      </c>
      <c r="D3845" s="11" t="s">
        <v>43</v>
      </c>
      <c r="E3845" s="11" t="s">
        <v>14170</v>
      </c>
      <c r="F3845" s="11" t="s">
        <v>48</v>
      </c>
      <c r="G3845" s="11" t="s">
        <v>456</v>
      </c>
      <c r="H3845" s="11" t="s">
        <v>14171</v>
      </c>
      <c r="I3845" s="11" t="s">
        <v>14174</v>
      </c>
      <c r="J3845" s="12">
        <v>44519</v>
      </c>
      <c r="K3845" s="12">
        <v>44519</v>
      </c>
      <c r="L3845" s="12"/>
      <c r="M3845" s="13">
        <v>284.35000000000002</v>
      </c>
      <c r="N3845" s="11" t="s">
        <v>283</v>
      </c>
      <c r="O3845" s="11" t="s">
        <v>284</v>
      </c>
      <c r="P3845" s="11" t="s">
        <v>37</v>
      </c>
      <c r="Q3845" s="11" t="s">
        <v>30</v>
      </c>
      <c r="R3845" s="11" t="s">
        <v>17</v>
      </c>
    </row>
    <row r="3846" spans="1:18" x14ac:dyDescent="0.35">
      <c r="A3846" s="11" t="s">
        <v>14175</v>
      </c>
      <c r="B3846" s="11" t="s">
        <v>14175</v>
      </c>
      <c r="C3846" s="10" t="s">
        <v>40</v>
      </c>
      <c r="D3846" s="11" t="s">
        <v>43</v>
      </c>
      <c r="E3846" s="11" t="s">
        <v>8743</v>
      </c>
      <c r="F3846" s="11" t="s">
        <v>178</v>
      </c>
      <c r="G3846" s="11" t="s">
        <v>9088</v>
      </c>
      <c r="H3846" s="11" t="s">
        <v>13965</v>
      </c>
      <c r="I3846" s="11" t="s">
        <v>14176</v>
      </c>
      <c r="J3846" s="12">
        <v>44559</v>
      </c>
      <c r="K3846" s="12">
        <v>44558</v>
      </c>
      <c r="L3846" s="12" t="s">
        <v>48</v>
      </c>
      <c r="M3846" s="13">
        <v>50.15</v>
      </c>
      <c r="N3846" s="11" t="s">
        <v>283</v>
      </c>
      <c r="O3846" s="11" t="s">
        <v>284</v>
      </c>
      <c r="P3846" s="11" t="s">
        <v>37</v>
      </c>
      <c r="Q3846" s="11" t="s">
        <v>30</v>
      </c>
      <c r="R3846" s="11" t="s">
        <v>17</v>
      </c>
    </row>
    <row r="3847" spans="1:18" x14ac:dyDescent="0.35">
      <c r="A3847" s="11" t="s">
        <v>14177</v>
      </c>
      <c r="B3847" s="11" t="s">
        <v>14177</v>
      </c>
      <c r="C3847" s="10" t="s">
        <v>40</v>
      </c>
      <c r="D3847" s="11" t="s">
        <v>43</v>
      </c>
      <c r="E3847" s="11" t="s">
        <v>8743</v>
      </c>
      <c r="F3847" s="11" t="s">
        <v>178</v>
      </c>
      <c r="G3847" s="11" t="s">
        <v>9088</v>
      </c>
      <c r="H3847" s="11" t="s">
        <v>13965</v>
      </c>
      <c r="I3847" s="11" t="s">
        <v>14178</v>
      </c>
      <c r="J3847" s="12">
        <v>44559</v>
      </c>
      <c r="K3847" s="12">
        <v>44558</v>
      </c>
      <c r="L3847" s="12" t="s">
        <v>48</v>
      </c>
      <c r="M3847" s="13">
        <v>50.15</v>
      </c>
      <c r="N3847" s="11" t="s">
        <v>283</v>
      </c>
      <c r="O3847" s="11" t="s">
        <v>284</v>
      </c>
      <c r="P3847" s="11" t="s">
        <v>37</v>
      </c>
      <c r="Q3847" s="11" t="s">
        <v>30</v>
      </c>
      <c r="R3847" s="11" t="s">
        <v>17</v>
      </c>
    </row>
    <row r="3848" spans="1:18" x14ac:dyDescent="0.35">
      <c r="A3848" s="11" t="s">
        <v>14179</v>
      </c>
      <c r="B3848" s="11" t="s">
        <v>14179</v>
      </c>
      <c r="C3848" s="10" t="s">
        <v>40</v>
      </c>
      <c r="D3848" s="11" t="s">
        <v>43</v>
      </c>
      <c r="E3848" s="11" t="s">
        <v>8743</v>
      </c>
      <c r="F3848" s="11" t="s">
        <v>178</v>
      </c>
      <c r="G3848" s="11" t="s">
        <v>9088</v>
      </c>
      <c r="H3848" s="11" t="s">
        <v>13965</v>
      </c>
      <c r="I3848" s="11" t="s">
        <v>14180</v>
      </c>
      <c r="J3848" s="12">
        <v>44559</v>
      </c>
      <c r="K3848" s="12">
        <v>44558</v>
      </c>
      <c r="L3848" s="12" t="s">
        <v>48</v>
      </c>
      <c r="M3848" s="13">
        <v>50.15</v>
      </c>
      <c r="N3848" s="11" t="s">
        <v>283</v>
      </c>
      <c r="O3848" s="11" t="s">
        <v>284</v>
      </c>
      <c r="P3848" s="11" t="s">
        <v>37</v>
      </c>
      <c r="Q3848" s="11" t="s">
        <v>30</v>
      </c>
      <c r="R3848" s="11" t="s">
        <v>17</v>
      </c>
    </row>
    <row r="3849" spans="1:18" x14ac:dyDescent="0.35">
      <c r="A3849" s="11" t="s">
        <v>14181</v>
      </c>
      <c r="B3849" s="11" t="s">
        <v>14181</v>
      </c>
      <c r="C3849" s="10" t="s">
        <v>40</v>
      </c>
      <c r="D3849" s="11" t="s">
        <v>43</v>
      </c>
      <c r="E3849" s="11" t="s">
        <v>8743</v>
      </c>
      <c r="F3849" s="11" t="s">
        <v>178</v>
      </c>
      <c r="G3849" s="11" t="s">
        <v>9088</v>
      </c>
      <c r="H3849" s="11" t="s">
        <v>13965</v>
      </c>
      <c r="I3849" s="11" t="s">
        <v>14182</v>
      </c>
      <c r="J3849" s="12">
        <v>44559</v>
      </c>
      <c r="K3849" s="12">
        <v>44558</v>
      </c>
      <c r="L3849" s="12" t="s">
        <v>48</v>
      </c>
      <c r="M3849" s="13">
        <v>50.15</v>
      </c>
      <c r="N3849" s="11" t="s">
        <v>283</v>
      </c>
      <c r="O3849" s="11" t="s">
        <v>284</v>
      </c>
      <c r="P3849" s="11" t="s">
        <v>37</v>
      </c>
      <c r="Q3849" s="11" t="s">
        <v>30</v>
      </c>
      <c r="R3849" s="11" t="s">
        <v>17</v>
      </c>
    </row>
    <row r="3850" spans="1:18" x14ac:dyDescent="0.35">
      <c r="A3850" s="11" t="s">
        <v>14183</v>
      </c>
      <c r="B3850" s="11" t="s">
        <v>14183</v>
      </c>
      <c r="C3850" s="10" t="s">
        <v>40</v>
      </c>
      <c r="D3850" s="11" t="s">
        <v>43</v>
      </c>
      <c r="E3850" s="11" t="s">
        <v>8743</v>
      </c>
      <c r="F3850" s="11" t="s">
        <v>178</v>
      </c>
      <c r="G3850" s="11" t="s">
        <v>9088</v>
      </c>
      <c r="H3850" s="11" t="s">
        <v>13965</v>
      </c>
      <c r="I3850" s="11" t="s">
        <v>14184</v>
      </c>
      <c r="J3850" s="12">
        <v>44558</v>
      </c>
      <c r="K3850" s="12">
        <v>44558</v>
      </c>
      <c r="L3850" s="12" t="s">
        <v>48</v>
      </c>
      <c r="M3850" s="13">
        <v>65</v>
      </c>
      <c r="N3850" s="11" t="s">
        <v>283</v>
      </c>
      <c r="O3850" s="11" t="s">
        <v>284</v>
      </c>
      <c r="P3850" s="11" t="s">
        <v>37</v>
      </c>
      <c r="Q3850" s="11" t="s">
        <v>30</v>
      </c>
      <c r="R3850" s="11" t="s">
        <v>17</v>
      </c>
    </row>
    <row r="3851" spans="1:18" x14ac:dyDescent="0.35">
      <c r="A3851" s="11" t="s">
        <v>14185</v>
      </c>
      <c r="B3851" s="11" t="s">
        <v>14185</v>
      </c>
      <c r="C3851" s="10" t="s">
        <v>40</v>
      </c>
      <c r="D3851" s="11" t="s">
        <v>43</v>
      </c>
      <c r="E3851" s="11" t="s">
        <v>8743</v>
      </c>
      <c r="F3851" s="11" t="s">
        <v>178</v>
      </c>
      <c r="G3851" s="11" t="s">
        <v>9088</v>
      </c>
      <c r="H3851" s="11" t="s">
        <v>13965</v>
      </c>
      <c r="I3851" s="11" t="s">
        <v>14186</v>
      </c>
      <c r="J3851" s="12">
        <v>44559</v>
      </c>
      <c r="K3851" s="12">
        <v>44558</v>
      </c>
      <c r="L3851" s="12" t="s">
        <v>48</v>
      </c>
      <c r="M3851" s="13">
        <v>56.81</v>
      </c>
      <c r="N3851" s="11" t="s">
        <v>283</v>
      </c>
      <c r="O3851" s="11" t="s">
        <v>284</v>
      </c>
      <c r="P3851" s="11" t="s">
        <v>37</v>
      </c>
      <c r="Q3851" s="11" t="s">
        <v>30</v>
      </c>
      <c r="R3851" s="11" t="s">
        <v>17</v>
      </c>
    </row>
    <row r="3852" spans="1:18" x14ac:dyDescent="0.35">
      <c r="A3852" s="11" t="s">
        <v>14187</v>
      </c>
      <c r="B3852" s="11" t="s">
        <v>14187</v>
      </c>
      <c r="C3852" s="10" t="s">
        <v>40</v>
      </c>
      <c r="D3852" s="11" t="s">
        <v>43</v>
      </c>
      <c r="E3852" s="11" t="s">
        <v>8743</v>
      </c>
      <c r="F3852" s="11" t="s">
        <v>178</v>
      </c>
      <c r="G3852" s="11" t="s">
        <v>9088</v>
      </c>
      <c r="H3852" s="11" t="s">
        <v>13965</v>
      </c>
      <c r="I3852" s="11" t="s">
        <v>14188</v>
      </c>
      <c r="J3852" s="12">
        <v>44559</v>
      </c>
      <c r="K3852" s="12">
        <v>44558</v>
      </c>
      <c r="L3852" s="12" t="s">
        <v>48</v>
      </c>
      <c r="M3852" s="13">
        <v>50.15</v>
      </c>
      <c r="N3852" s="11" t="s">
        <v>283</v>
      </c>
      <c r="O3852" s="11" t="s">
        <v>284</v>
      </c>
      <c r="P3852" s="11" t="s">
        <v>37</v>
      </c>
      <c r="Q3852" s="11" t="s">
        <v>30</v>
      </c>
      <c r="R3852" s="11" t="s">
        <v>17</v>
      </c>
    </row>
    <row r="3853" spans="1:18" x14ac:dyDescent="0.35">
      <c r="A3853" s="11" t="s">
        <v>14189</v>
      </c>
      <c r="B3853" s="11" t="s">
        <v>14189</v>
      </c>
      <c r="C3853" s="10" t="s">
        <v>40</v>
      </c>
      <c r="D3853" s="11" t="s">
        <v>43</v>
      </c>
      <c r="E3853" s="11" t="s">
        <v>8743</v>
      </c>
      <c r="F3853" s="11" t="s">
        <v>178</v>
      </c>
      <c r="G3853" s="11" t="s">
        <v>9088</v>
      </c>
      <c r="H3853" s="11" t="s">
        <v>13965</v>
      </c>
      <c r="I3853" s="11" t="s">
        <v>14190</v>
      </c>
      <c r="J3853" s="12">
        <v>44558</v>
      </c>
      <c r="K3853" s="12">
        <v>44558</v>
      </c>
      <c r="L3853" s="12" t="s">
        <v>48</v>
      </c>
      <c r="M3853" s="13">
        <v>65</v>
      </c>
      <c r="N3853" s="11" t="s">
        <v>283</v>
      </c>
      <c r="O3853" s="11" t="s">
        <v>284</v>
      </c>
      <c r="P3853" s="11" t="s">
        <v>37</v>
      </c>
      <c r="Q3853" s="11" t="s">
        <v>30</v>
      </c>
      <c r="R3853" s="11" t="s">
        <v>17</v>
      </c>
    </row>
    <row r="3854" spans="1:18" x14ac:dyDescent="0.35">
      <c r="A3854" s="11" t="s">
        <v>14191</v>
      </c>
      <c r="B3854" s="11" t="s">
        <v>14191</v>
      </c>
      <c r="C3854" s="10" t="s">
        <v>40</v>
      </c>
      <c r="D3854" s="11" t="s">
        <v>43</v>
      </c>
      <c r="E3854" s="11" t="s">
        <v>8743</v>
      </c>
      <c r="F3854" s="11" t="s">
        <v>178</v>
      </c>
      <c r="G3854" s="11" t="s">
        <v>9088</v>
      </c>
      <c r="H3854" s="11" t="s">
        <v>13965</v>
      </c>
      <c r="I3854" s="11" t="s">
        <v>14192</v>
      </c>
      <c r="J3854" s="12">
        <v>44559</v>
      </c>
      <c r="K3854" s="12">
        <v>44558</v>
      </c>
      <c r="L3854" s="12" t="s">
        <v>48</v>
      </c>
      <c r="M3854" s="13">
        <v>60.68</v>
      </c>
      <c r="N3854" s="11" t="s">
        <v>283</v>
      </c>
      <c r="O3854" s="11" t="s">
        <v>284</v>
      </c>
      <c r="P3854" s="11" t="s">
        <v>37</v>
      </c>
      <c r="Q3854" s="11" t="s">
        <v>30</v>
      </c>
      <c r="R3854" s="11" t="s">
        <v>17</v>
      </c>
    </row>
    <row r="3855" spans="1:18" x14ac:dyDescent="0.35">
      <c r="A3855" s="11" t="s">
        <v>14193</v>
      </c>
      <c r="B3855" s="11" t="s">
        <v>14193</v>
      </c>
      <c r="C3855" s="10" t="s">
        <v>40</v>
      </c>
      <c r="D3855" s="11" t="s">
        <v>43</v>
      </c>
      <c r="E3855" s="11" t="s">
        <v>8743</v>
      </c>
      <c r="F3855" s="11" t="s">
        <v>178</v>
      </c>
      <c r="G3855" s="11" t="s">
        <v>9088</v>
      </c>
      <c r="H3855" s="11" t="s">
        <v>13965</v>
      </c>
      <c r="I3855" s="11" t="s">
        <v>14194</v>
      </c>
      <c r="J3855" s="12">
        <v>44559</v>
      </c>
      <c r="K3855" s="12">
        <v>44558</v>
      </c>
      <c r="L3855" s="12" t="s">
        <v>48</v>
      </c>
      <c r="M3855" s="13">
        <v>60.68</v>
      </c>
      <c r="N3855" s="11" t="s">
        <v>283</v>
      </c>
      <c r="O3855" s="11" t="s">
        <v>284</v>
      </c>
      <c r="P3855" s="11" t="s">
        <v>37</v>
      </c>
      <c r="Q3855" s="11" t="s">
        <v>30</v>
      </c>
      <c r="R3855" s="11" t="s">
        <v>17</v>
      </c>
    </row>
    <row r="3856" spans="1:18" x14ac:dyDescent="0.35">
      <c r="A3856" s="11" t="s">
        <v>14195</v>
      </c>
      <c r="B3856" s="11" t="s">
        <v>14195</v>
      </c>
      <c r="C3856" s="10" t="s">
        <v>40</v>
      </c>
      <c r="D3856" s="11" t="s">
        <v>43</v>
      </c>
      <c r="E3856" s="11" t="s">
        <v>14196</v>
      </c>
      <c r="F3856" s="11" t="s">
        <v>178</v>
      </c>
      <c r="G3856" s="11" t="s">
        <v>12932</v>
      </c>
      <c r="H3856" s="11" t="s">
        <v>14197</v>
      </c>
      <c r="I3856" s="11" t="s">
        <v>14198</v>
      </c>
      <c r="J3856" s="12">
        <v>44559</v>
      </c>
      <c r="K3856" s="12">
        <v>44558</v>
      </c>
      <c r="L3856" s="12" t="s">
        <v>48</v>
      </c>
      <c r="M3856" s="13">
        <v>24.9</v>
      </c>
      <c r="N3856" s="11" t="s">
        <v>283</v>
      </c>
      <c r="O3856" s="11" t="s">
        <v>284</v>
      </c>
      <c r="P3856" s="11" t="s">
        <v>38</v>
      </c>
      <c r="Q3856" s="11" t="s">
        <v>30</v>
      </c>
      <c r="R3856" s="11" t="s">
        <v>17</v>
      </c>
    </row>
    <row r="3857" spans="1:18" x14ac:dyDescent="0.35">
      <c r="A3857" s="11" t="s">
        <v>14199</v>
      </c>
      <c r="B3857" s="11" t="s">
        <v>14199</v>
      </c>
      <c r="C3857" s="10" t="s">
        <v>40</v>
      </c>
      <c r="D3857" s="11" t="s">
        <v>43</v>
      </c>
      <c r="E3857" s="11" t="s">
        <v>14196</v>
      </c>
      <c r="F3857" s="11" t="s">
        <v>178</v>
      </c>
      <c r="G3857" s="11" t="s">
        <v>12932</v>
      </c>
      <c r="H3857" s="11" t="s">
        <v>14197</v>
      </c>
      <c r="I3857" s="11" t="s">
        <v>14200</v>
      </c>
      <c r="J3857" s="12">
        <v>44559</v>
      </c>
      <c r="K3857" s="12">
        <v>44558</v>
      </c>
      <c r="L3857" s="12" t="s">
        <v>48</v>
      </c>
      <c r="M3857" s="13">
        <v>24.9</v>
      </c>
      <c r="N3857" s="11" t="s">
        <v>283</v>
      </c>
      <c r="O3857" s="11" t="s">
        <v>284</v>
      </c>
      <c r="P3857" s="11" t="s">
        <v>38</v>
      </c>
      <c r="Q3857" s="11" t="s">
        <v>30</v>
      </c>
      <c r="R3857" s="11" t="s">
        <v>17</v>
      </c>
    </row>
    <row r="3858" spans="1:18" x14ac:dyDescent="0.35">
      <c r="A3858" s="11" t="s">
        <v>14201</v>
      </c>
      <c r="B3858" s="11" t="s">
        <v>14201</v>
      </c>
      <c r="C3858" s="10" t="s">
        <v>40</v>
      </c>
      <c r="D3858" s="11" t="s">
        <v>43</v>
      </c>
      <c r="E3858" s="11" t="s">
        <v>14196</v>
      </c>
      <c r="F3858" s="11" t="s">
        <v>178</v>
      </c>
      <c r="G3858" s="11" t="s">
        <v>12932</v>
      </c>
      <c r="H3858" s="11" t="s">
        <v>14197</v>
      </c>
      <c r="I3858" s="11" t="s">
        <v>14202</v>
      </c>
      <c r="J3858" s="12">
        <v>44559</v>
      </c>
      <c r="K3858" s="12">
        <v>44558</v>
      </c>
      <c r="L3858" s="12" t="s">
        <v>48</v>
      </c>
      <c r="M3858" s="13">
        <v>24.9</v>
      </c>
      <c r="N3858" s="11" t="s">
        <v>283</v>
      </c>
      <c r="O3858" s="11" t="s">
        <v>284</v>
      </c>
      <c r="P3858" s="11" t="s">
        <v>38</v>
      </c>
      <c r="Q3858" s="11" t="s">
        <v>30</v>
      </c>
      <c r="R3858" s="11" t="s">
        <v>17</v>
      </c>
    </row>
    <row r="3859" spans="1:18" x14ac:dyDescent="0.35">
      <c r="A3859" s="11" t="s">
        <v>14203</v>
      </c>
      <c r="B3859" s="11" t="s">
        <v>14203</v>
      </c>
      <c r="C3859" s="10" t="s">
        <v>40</v>
      </c>
      <c r="D3859" s="11" t="s">
        <v>43</v>
      </c>
      <c r="E3859" s="11" t="s">
        <v>14196</v>
      </c>
      <c r="F3859" s="11" t="s">
        <v>178</v>
      </c>
      <c r="G3859" s="11" t="s">
        <v>12932</v>
      </c>
      <c r="H3859" s="11" t="s">
        <v>14197</v>
      </c>
      <c r="I3859" s="11" t="s">
        <v>14204</v>
      </c>
      <c r="J3859" s="12">
        <v>44559</v>
      </c>
      <c r="K3859" s="12">
        <v>44558</v>
      </c>
      <c r="L3859" s="12" t="s">
        <v>48</v>
      </c>
      <c r="M3859" s="13">
        <v>24.9</v>
      </c>
      <c r="N3859" s="11" t="s">
        <v>283</v>
      </c>
      <c r="O3859" s="11" t="s">
        <v>284</v>
      </c>
      <c r="P3859" s="11" t="s">
        <v>38</v>
      </c>
      <c r="Q3859" s="11" t="s">
        <v>30</v>
      </c>
      <c r="R3859" s="11" t="s">
        <v>17</v>
      </c>
    </row>
    <row r="3860" spans="1:18" x14ac:dyDescent="0.35">
      <c r="A3860" s="11" t="s">
        <v>14205</v>
      </c>
      <c r="B3860" s="11" t="s">
        <v>14205</v>
      </c>
      <c r="C3860" s="10" t="s">
        <v>40</v>
      </c>
      <c r="D3860" s="11" t="s">
        <v>43</v>
      </c>
      <c r="E3860" s="11" t="s">
        <v>14196</v>
      </c>
      <c r="F3860" s="11" t="s">
        <v>178</v>
      </c>
      <c r="G3860" s="11" t="s">
        <v>12932</v>
      </c>
      <c r="H3860" s="11" t="s">
        <v>14197</v>
      </c>
      <c r="I3860" s="11" t="s">
        <v>14206</v>
      </c>
      <c r="J3860" s="12">
        <v>44559</v>
      </c>
      <c r="K3860" s="12">
        <v>44558</v>
      </c>
      <c r="L3860" s="12" t="s">
        <v>48</v>
      </c>
      <c r="M3860" s="13">
        <v>24.9</v>
      </c>
      <c r="N3860" s="11" t="s">
        <v>283</v>
      </c>
      <c r="O3860" s="11" t="s">
        <v>284</v>
      </c>
      <c r="P3860" s="11" t="s">
        <v>38</v>
      </c>
      <c r="Q3860" s="11" t="s">
        <v>30</v>
      </c>
      <c r="R3860" s="11" t="s">
        <v>17</v>
      </c>
    </row>
    <row r="3861" spans="1:18" x14ac:dyDescent="0.35">
      <c r="A3861" s="11" t="s">
        <v>14207</v>
      </c>
      <c r="B3861" s="11" t="s">
        <v>14207</v>
      </c>
      <c r="C3861" s="10" t="s">
        <v>40</v>
      </c>
      <c r="D3861" s="11" t="s">
        <v>43</v>
      </c>
      <c r="E3861" s="11" t="s">
        <v>14196</v>
      </c>
      <c r="F3861" s="11" t="s">
        <v>178</v>
      </c>
      <c r="G3861" s="11" t="s">
        <v>12932</v>
      </c>
      <c r="H3861" s="11" t="s">
        <v>14197</v>
      </c>
      <c r="I3861" s="11" t="s">
        <v>14208</v>
      </c>
      <c r="J3861" s="12">
        <v>44559</v>
      </c>
      <c r="K3861" s="12">
        <v>44558</v>
      </c>
      <c r="L3861" s="12" t="s">
        <v>48</v>
      </c>
      <c r="M3861" s="13">
        <v>24.9</v>
      </c>
      <c r="N3861" s="11" t="s">
        <v>283</v>
      </c>
      <c r="O3861" s="11" t="s">
        <v>284</v>
      </c>
      <c r="P3861" s="11" t="s">
        <v>38</v>
      </c>
      <c r="Q3861" s="11" t="s">
        <v>30</v>
      </c>
      <c r="R3861" s="11" t="s">
        <v>17</v>
      </c>
    </row>
    <row r="3862" spans="1:18" x14ac:dyDescent="0.35">
      <c r="A3862" s="11" t="s">
        <v>14209</v>
      </c>
      <c r="B3862" s="11" t="s">
        <v>14209</v>
      </c>
      <c r="C3862" s="10" t="s">
        <v>40</v>
      </c>
      <c r="D3862" s="11" t="s">
        <v>43</v>
      </c>
      <c r="E3862" s="11" t="s">
        <v>14196</v>
      </c>
      <c r="F3862" s="11" t="s">
        <v>178</v>
      </c>
      <c r="G3862" s="11" t="s">
        <v>12932</v>
      </c>
      <c r="H3862" s="11" t="s">
        <v>14197</v>
      </c>
      <c r="I3862" s="11" t="s">
        <v>14210</v>
      </c>
      <c r="J3862" s="12">
        <v>44559</v>
      </c>
      <c r="K3862" s="12">
        <v>44558</v>
      </c>
      <c r="L3862" s="12" t="s">
        <v>48</v>
      </c>
      <c r="M3862" s="13">
        <v>24.9</v>
      </c>
      <c r="N3862" s="11" t="s">
        <v>283</v>
      </c>
      <c r="O3862" s="11" t="s">
        <v>284</v>
      </c>
      <c r="P3862" s="11" t="s">
        <v>38</v>
      </c>
      <c r="Q3862" s="11" t="s">
        <v>30</v>
      </c>
      <c r="R3862" s="11" t="s">
        <v>17</v>
      </c>
    </row>
    <row r="3863" spans="1:18" x14ac:dyDescent="0.35">
      <c r="A3863" s="11" t="s">
        <v>14211</v>
      </c>
      <c r="B3863" s="11" t="s">
        <v>14211</v>
      </c>
      <c r="C3863" s="10" t="s">
        <v>40</v>
      </c>
      <c r="D3863" s="11" t="s">
        <v>43</v>
      </c>
      <c r="E3863" s="11" t="s">
        <v>14196</v>
      </c>
      <c r="F3863" s="11" t="s">
        <v>178</v>
      </c>
      <c r="G3863" s="11" t="s">
        <v>12932</v>
      </c>
      <c r="H3863" s="11" t="s">
        <v>14197</v>
      </c>
      <c r="I3863" s="11" t="s">
        <v>14212</v>
      </c>
      <c r="J3863" s="12">
        <v>44559</v>
      </c>
      <c r="K3863" s="12">
        <v>44558</v>
      </c>
      <c r="L3863" s="12" t="s">
        <v>48</v>
      </c>
      <c r="M3863" s="13">
        <v>24.9</v>
      </c>
      <c r="N3863" s="11" t="s">
        <v>283</v>
      </c>
      <c r="O3863" s="11" t="s">
        <v>284</v>
      </c>
      <c r="P3863" s="11" t="s">
        <v>38</v>
      </c>
      <c r="Q3863" s="11" t="s">
        <v>30</v>
      </c>
      <c r="R3863" s="11" t="s">
        <v>17</v>
      </c>
    </row>
    <row r="3864" spans="1:18" x14ac:dyDescent="0.35">
      <c r="A3864" s="11" t="s">
        <v>14213</v>
      </c>
      <c r="B3864" s="11" t="s">
        <v>14213</v>
      </c>
      <c r="C3864" s="10" t="s">
        <v>40</v>
      </c>
      <c r="D3864" s="11" t="s">
        <v>43</v>
      </c>
      <c r="E3864" s="11" t="s">
        <v>14196</v>
      </c>
      <c r="F3864" s="11" t="s">
        <v>178</v>
      </c>
      <c r="G3864" s="11" t="s">
        <v>12932</v>
      </c>
      <c r="H3864" s="11" t="s">
        <v>14197</v>
      </c>
      <c r="I3864" s="11" t="s">
        <v>14214</v>
      </c>
      <c r="J3864" s="12">
        <v>44559</v>
      </c>
      <c r="K3864" s="12">
        <v>44558</v>
      </c>
      <c r="L3864" s="12" t="s">
        <v>48</v>
      </c>
      <c r="M3864" s="13">
        <v>24.9</v>
      </c>
      <c r="N3864" s="11" t="s">
        <v>283</v>
      </c>
      <c r="O3864" s="11" t="s">
        <v>284</v>
      </c>
      <c r="P3864" s="11" t="s">
        <v>38</v>
      </c>
      <c r="Q3864" s="11" t="s">
        <v>30</v>
      </c>
      <c r="R3864" s="11" t="s">
        <v>17</v>
      </c>
    </row>
    <row r="3865" spans="1:18" x14ac:dyDescent="0.35">
      <c r="A3865" s="11" t="s">
        <v>14215</v>
      </c>
      <c r="B3865" s="11" t="s">
        <v>14215</v>
      </c>
      <c r="C3865" s="10" t="s">
        <v>40</v>
      </c>
      <c r="D3865" s="11" t="s">
        <v>43</v>
      </c>
      <c r="E3865" s="11" t="s">
        <v>14196</v>
      </c>
      <c r="F3865" s="11" t="s">
        <v>178</v>
      </c>
      <c r="G3865" s="11" t="s">
        <v>12932</v>
      </c>
      <c r="H3865" s="11" t="s">
        <v>14197</v>
      </c>
      <c r="I3865" s="11" t="s">
        <v>14216</v>
      </c>
      <c r="J3865" s="12">
        <v>44559</v>
      </c>
      <c r="K3865" s="12">
        <v>44558</v>
      </c>
      <c r="L3865" s="12" t="s">
        <v>48</v>
      </c>
      <c r="M3865" s="13">
        <v>24.9</v>
      </c>
      <c r="N3865" s="11" t="s">
        <v>283</v>
      </c>
      <c r="O3865" s="11" t="s">
        <v>284</v>
      </c>
      <c r="P3865" s="11" t="s">
        <v>38</v>
      </c>
      <c r="Q3865" s="11" t="s">
        <v>30</v>
      </c>
      <c r="R3865" s="11" t="s">
        <v>17</v>
      </c>
    </row>
    <row r="3866" spans="1:18" x14ac:dyDescent="0.35">
      <c r="A3866" s="11" t="s">
        <v>14217</v>
      </c>
      <c r="B3866" s="11" t="s">
        <v>14217</v>
      </c>
      <c r="C3866" s="10" t="s">
        <v>40</v>
      </c>
      <c r="D3866" s="11" t="s">
        <v>43</v>
      </c>
      <c r="E3866" s="11" t="s">
        <v>14196</v>
      </c>
      <c r="F3866" s="11" t="s">
        <v>178</v>
      </c>
      <c r="G3866" s="11" t="s">
        <v>12932</v>
      </c>
      <c r="H3866" s="11" t="s">
        <v>14197</v>
      </c>
      <c r="I3866" s="11" t="s">
        <v>14218</v>
      </c>
      <c r="J3866" s="12">
        <v>44559</v>
      </c>
      <c r="K3866" s="12">
        <v>44558</v>
      </c>
      <c r="L3866" s="12" t="s">
        <v>48</v>
      </c>
      <c r="M3866" s="13">
        <v>24.9</v>
      </c>
      <c r="N3866" s="11" t="s">
        <v>283</v>
      </c>
      <c r="O3866" s="11" t="s">
        <v>284</v>
      </c>
      <c r="P3866" s="11" t="s">
        <v>38</v>
      </c>
      <c r="Q3866" s="11" t="s">
        <v>30</v>
      </c>
      <c r="R3866" s="11" t="s">
        <v>17</v>
      </c>
    </row>
    <row r="3867" spans="1:18" x14ac:dyDescent="0.35">
      <c r="A3867" s="11" t="s">
        <v>14219</v>
      </c>
      <c r="B3867" s="11" t="s">
        <v>14219</v>
      </c>
      <c r="C3867" s="10" t="s">
        <v>40</v>
      </c>
      <c r="D3867" s="11" t="s">
        <v>43</v>
      </c>
      <c r="E3867" s="11" t="s">
        <v>14196</v>
      </c>
      <c r="F3867" s="11" t="s">
        <v>178</v>
      </c>
      <c r="G3867" s="11" t="s">
        <v>12932</v>
      </c>
      <c r="H3867" s="11" t="s">
        <v>14197</v>
      </c>
      <c r="I3867" s="11" t="s">
        <v>14220</v>
      </c>
      <c r="J3867" s="12">
        <v>44559</v>
      </c>
      <c r="K3867" s="12">
        <v>44558</v>
      </c>
      <c r="L3867" s="12" t="s">
        <v>48</v>
      </c>
      <c r="M3867" s="13">
        <v>24.9</v>
      </c>
      <c r="N3867" s="11" t="s">
        <v>283</v>
      </c>
      <c r="O3867" s="11" t="s">
        <v>284</v>
      </c>
      <c r="P3867" s="11" t="s">
        <v>38</v>
      </c>
      <c r="Q3867" s="11" t="s">
        <v>30</v>
      </c>
      <c r="R3867" s="11" t="s">
        <v>17</v>
      </c>
    </row>
    <row r="3868" spans="1:18" x14ac:dyDescent="0.35">
      <c r="A3868" s="11" t="s">
        <v>14221</v>
      </c>
      <c r="B3868" s="11" t="s">
        <v>14221</v>
      </c>
      <c r="C3868" s="10" t="s">
        <v>40</v>
      </c>
      <c r="D3868" s="11" t="s">
        <v>43</v>
      </c>
      <c r="E3868" s="11" t="s">
        <v>14196</v>
      </c>
      <c r="F3868" s="11" t="s">
        <v>178</v>
      </c>
      <c r="G3868" s="11" t="s">
        <v>12932</v>
      </c>
      <c r="H3868" s="11" t="s">
        <v>14197</v>
      </c>
      <c r="I3868" s="11" t="s">
        <v>14222</v>
      </c>
      <c r="J3868" s="12">
        <v>44559</v>
      </c>
      <c r="K3868" s="12">
        <v>44558</v>
      </c>
      <c r="L3868" s="12" t="s">
        <v>48</v>
      </c>
      <c r="M3868" s="13">
        <v>24.9</v>
      </c>
      <c r="N3868" s="11" t="s">
        <v>283</v>
      </c>
      <c r="O3868" s="11" t="s">
        <v>284</v>
      </c>
      <c r="P3868" s="11" t="s">
        <v>38</v>
      </c>
      <c r="Q3868" s="11" t="s">
        <v>30</v>
      </c>
      <c r="R3868" s="11" t="s">
        <v>17</v>
      </c>
    </row>
    <row r="3869" spans="1:18" x14ac:dyDescent="0.35">
      <c r="A3869" s="11" t="s">
        <v>14223</v>
      </c>
      <c r="B3869" s="11" t="s">
        <v>14223</v>
      </c>
      <c r="C3869" s="10" t="s">
        <v>40</v>
      </c>
      <c r="D3869" s="11" t="s">
        <v>43</v>
      </c>
      <c r="E3869" s="11" t="s">
        <v>14196</v>
      </c>
      <c r="F3869" s="11" t="s">
        <v>178</v>
      </c>
      <c r="G3869" s="11" t="s">
        <v>12932</v>
      </c>
      <c r="H3869" s="11" t="s">
        <v>14197</v>
      </c>
      <c r="I3869" s="11" t="s">
        <v>14224</v>
      </c>
      <c r="J3869" s="12">
        <v>44559</v>
      </c>
      <c r="K3869" s="12">
        <v>44558</v>
      </c>
      <c r="L3869" s="12" t="s">
        <v>48</v>
      </c>
      <c r="M3869" s="13">
        <v>24.9</v>
      </c>
      <c r="N3869" s="11" t="s">
        <v>283</v>
      </c>
      <c r="O3869" s="11" t="s">
        <v>284</v>
      </c>
      <c r="P3869" s="11" t="s">
        <v>38</v>
      </c>
      <c r="Q3869" s="11" t="s">
        <v>30</v>
      </c>
      <c r="R3869" s="11" t="s">
        <v>17</v>
      </c>
    </row>
    <row r="3870" spans="1:18" x14ac:dyDescent="0.35">
      <c r="A3870" s="11" t="s">
        <v>14225</v>
      </c>
      <c r="B3870" s="11" t="s">
        <v>14225</v>
      </c>
      <c r="C3870" s="10" t="s">
        <v>40</v>
      </c>
      <c r="D3870" s="11" t="s">
        <v>43</v>
      </c>
      <c r="E3870" s="11" t="s">
        <v>14196</v>
      </c>
      <c r="F3870" s="11" t="s">
        <v>178</v>
      </c>
      <c r="G3870" s="11" t="s">
        <v>12932</v>
      </c>
      <c r="H3870" s="11" t="s">
        <v>14197</v>
      </c>
      <c r="I3870" s="11" t="s">
        <v>14226</v>
      </c>
      <c r="J3870" s="12">
        <v>44559</v>
      </c>
      <c r="K3870" s="12">
        <v>44558</v>
      </c>
      <c r="L3870" s="12" t="s">
        <v>48</v>
      </c>
      <c r="M3870" s="13">
        <v>24.9</v>
      </c>
      <c r="N3870" s="11" t="s">
        <v>283</v>
      </c>
      <c r="O3870" s="11" t="s">
        <v>284</v>
      </c>
      <c r="P3870" s="11" t="s">
        <v>38</v>
      </c>
      <c r="Q3870" s="11" t="s">
        <v>30</v>
      </c>
      <c r="R3870" s="11" t="s">
        <v>17</v>
      </c>
    </row>
    <row r="3871" spans="1:18" x14ac:dyDescent="0.35">
      <c r="A3871" s="11" t="s">
        <v>14227</v>
      </c>
      <c r="B3871" s="11" t="s">
        <v>14227</v>
      </c>
      <c r="C3871" s="10" t="s">
        <v>40</v>
      </c>
      <c r="D3871" s="11" t="s">
        <v>43</v>
      </c>
      <c r="E3871" s="11" t="s">
        <v>14196</v>
      </c>
      <c r="F3871" s="11" t="s">
        <v>178</v>
      </c>
      <c r="G3871" s="11" t="s">
        <v>14228</v>
      </c>
      <c r="H3871" s="11" t="s">
        <v>13485</v>
      </c>
      <c r="I3871" s="11" t="s">
        <v>14229</v>
      </c>
      <c r="J3871" s="12">
        <v>44559</v>
      </c>
      <c r="K3871" s="12">
        <v>44558</v>
      </c>
      <c r="L3871" s="12" t="s">
        <v>48</v>
      </c>
      <c r="M3871" s="13">
        <v>35</v>
      </c>
      <c r="N3871" s="11" t="s">
        <v>283</v>
      </c>
      <c r="O3871" s="11" t="s">
        <v>284</v>
      </c>
      <c r="P3871" s="11" t="s">
        <v>38</v>
      </c>
      <c r="Q3871" s="11" t="s">
        <v>30</v>
      </c>
      <c r="R3871" s="11" t="s">
        <v>17</v>
      </c>
    </row>
    <row r="3872" spans="1:18" x14ac:dyDescent="0.35">
      <c r="A3872" s="11" t="s">
        <v>14230</v>
      </c>
      <c r="B3872" s="11" t="s">
        <v>14230</v>
      </c>
      <c r="C3872" s="10" t="s">
        <v>40</v>
      </c>
      <c r="D3872" s="11" t="s">
        <v>43</v>
      </c>
      <c r="E3872" s="11" t="s">
        <v>14196</v>
      </c>
      <c r="F3872" s="11" t="s">
        <v>178</v>
      </c>
      <c r="G3872" s="11" t="s">
        <v>14228</v>
      </c>
      <c r="H3872" s="11" t="s">
        <v>13485</v>
      </c>
      <c r="I3872" s="11" t="s">
        <v>14231</v>
      </c>
      <c r="J3872" s="12">
        <v>44559</v>
      </c>
      <c r="K3872" s="12">
        <v>44558</v>
      </c>
      <c r="L3872" s="12" t="s">
        <v>48</v>
      </c>
      <c r="M3872" s="13">
        <v>35</v>
      </c>
      <c r="N3872" s="11" t="s">
        <v>283</v>
      </c>
      <c r="O3872" s="11" t="s">
        <v>284</v>
      </c>
      <c r="P3872" s="11" t="s">
        <v>38</v>
      </c>
      <c r="Q3872" s="11" t="s">
        <v>30</v>
      </c>
      <c r="R3872" s="11" t="s">
        <v>17</v>
      </c>
    </row>
    <row r="3873" spans="1:18" x14ac:dyDescent="0.35">
      <c r="A3873" s="11" t="s">
        <v>14232</v>
      </c>
      <c r="B3873" s="11" t="s">
        <v>14232</v>
      </c>
      <c r="C3873" s="10" t="s">
        <v>40</v>
      </c>
      <c r="D3873" s="11" t="s">
        <v>43</v>
      </c>
      <c r="E3873" s="11" t="s">
        <v>14196</v>
      </c>
      <c r="F3873" s="11" t="s">
        <v>178</v>
      </c>
      <c r="G3873" s="11" t="s">
        <v>14228</v>
      </c>
      <c r="H3873" s="11" t="s">
        <v>13485</v>
      </c>
      <c r="I3873" s="11" t="s">
        <v>14233</v>
      </c>
      <c r="J3873" s="12">
        <v>44559</v>
      </c>
      <c r="K3873" s="12">
        <v>44558</v>
      </c>
      <c r="L3873" s="12" t="s">
        <v>48</v>
      </c>
      <c r="M3873" s="13">
        <v>35</v>
      </c>
      <c r="N3873" s="11" t="s">
        <v>283</v>
      </c>
      <c r="O3873" s="11" t="s">
        <v>284</v>
      </c>
      <c r="P3873" s="11" t="s">
        <v>38</v>
      </c>
      <c r="Q3873" s="11" t="s">
        <v>30</v>
      </c>
      <c r="R3873" s="11" t="s">
        <v>17</v>
      </c>
    </row>
    <row r="3874" spans="1:18" x14ac:dyDescent="0.35">
      <c r="A3874" s="11" t="s">
        <v>14234</v>
      </c>
      <c r="B3874" s="11" t="s">
        <v>14234</v>
      </c>
      <c r="C3874" s="10" t="s">
        <v>40</v>
      </c>
      <c r="D3874" s="11" t="s">
        <v>43</v>
      </c>
      <c r="E3874" s="11" t="s">
        <v>14196</v>
      </c>
      <c r="F3874" s="11" t="s">
        <v>178</v>
      </c>
      <c r="G3874" s="11" t="s">
        <v>8180</v>
      </c>
      <c r="H3874" s="11" t="s">
        <v>14235</v>
      </c>
      <c r="I3874" s="11" t="s">
        <v>14236</v>
      </c>
      <c r="J3874" s="12">
        <v>44559</v>
      </c>
      <c r="K3874" s="12">
        <v>44558</v>
      </c>
      <c r="L3874" s="12" t="s">
        <v>48</v>
      </c>
      <c r="M3874" s="13">
        <v>24.9</v>
      </c>
      <c r="N3874" s="11" t="s">
        <v>283</v>
      </c>
      <c r="O3874" s="11" t="s">
        <v>284</v>
      </c>
      <c r="P3874" s="11" t="s">
        <v>38</v>
      </c>
      <c r="Q3874" s="11" t="s">
        <v>30</v>
      </c>
      <c r="R3874" s="11" t="s">
        <v>17</v>
      </c>
    </row>
    <row r="3875" spans="1:18" x14ac:dyDescent="0.35">
      <c r="A3875" s="11" t="s">
        <v>14237</v>
      </c>
      <c r="B3875" s="11" t="s">
        <v>14237</v>
      </c>
      <c r="C3875" s="10" t="s">
        <v>40</v>
      </c>
      <c r="D3875" s="11" t="s">
        <v>43</v>
      </c>
      <c r="E3875" s="11" t="s">
        <v>14196</v>
      </c>
      <c r="F3875" s="11" t="s">
        <v>178</v>
      </c>
      <c r="G3875" s="11" t="s">
        <v>8180</v>
      </c>
      <c r="H3875" s="11" t="s">
        <v>14235</v>
      </c>
      <c r="I3875" s="11" t="s">
        <v>14238</v>
      </c>
      <c r="J3875" s="12">
        <v>44559</v>
      </c>
      <c r="K3875" s="12">
        <v>44558</v>
      </c>
      <c r="L3875" s="12" t="s">
        <v>48</v>
      </c>
      <c r="M3875" s="13">
        <v>24.9</v>
      </c>
      <c r="N3875" s="11" t="s">
        <v>283</v>
      </c>
      <c r="O3875" s="11" t="s">
        <v>284</v>
      </c>
      <c r="P3875" s="11" t="s">
        <v>38</v>
      </c>
      <c r="Q3875" s="11" t="s">
        <v>30</v>
      </c>
      <c r="R3875" s="11" t="s">
        <v>17</v>
      </c>
    </row>
    <row r="3876" spans="1:18" x14ac:dyDescent="0.35">
      <c r="A3876" s="11" t="s">
        <v>14239</v>
      </c>
      <c r="B3876" s="11" t="s">
        <v>14239</v>
      </c>
      <c r="C3876" s="10" t="s">
        <v>40</v>
      </c>
      <c r="D3876" s="11" t="s">
        <v>43</v>
      </c>
      <c r="E3876" s="11" t="s">
        <v>12845</v>
      </c>
      <c r="F3876" s="11"/>
      <c r="G3876" s="11" t="s">
        <v>6765</v>
      </c>
      <c r="H3876" s="11" t="s">
        <v>14008</v>
      </c>
      <c r="I3876" s="11" t="s">
        <v>14240</v>
      </c>
      <c r="J3876" s="12">
        <v>44559</v>
      </c>
      <c r="K3876" s="12">
        <v>44559</v>
      </c>
      <c r="L3876" s="12"/>
      <c r="M3876" s="13">
        <v>1239.04</v>
      </c>
      <c r="N3876" s="11" t="s">
        <v>77</v>
      </c>
      <c r="O3876" s="11" t="s">
        <v>78</v>
      </c>
      <c r="P3876" s="11" t="s">
        <v>39</v>
      </c>
      <c r="Q3876" s="11" t="s">
        <v>30</v>
      </c>
      <c r="R3876" s="11" t="s">
        <v>17</v>
      </c>
    </row>
    <row r="3877" spans="1:18" x14ac:dyDescent="0.35">
      <c r="A3877" s="11" t="s">
        <v>14241</v>
      </c>
      <c r="B3877" s="11" t="s">
        <v>14241</v>
      </c>
      <c r="C3877" s="10" t="s">
        <v>40</v>
      </c>
      <c r="D3877" s="11" t="s">
        <v>43</v>
      </c>
      <c r="E3877" s="11" t="s">
        <v>14242</v>
      </c>
      <c r="F3877" s="11" t="s">
        <v>751</v>
      </c>
      <c r="G3877" s="11" t="s">
        <v>1215</v>
      </c>
      <c r="H3877" s="11" t="s">
        <v>14243</v>
      </c>
      <c r="I3877" s="11" t="s">
        <v>14244</v>
      </c>
      <c r="J3877" s="12">
        <v>44560</v>
      </c>
      <c r="K3877" s="12">
        <v>44560</v>
      </c>
      <c r="L3877" s="12" t="s">
        <v>48</v>
      </c>
      <c r="M3877" s="13">
        <v>9000</v>
      </c>
      <c r="N3877" s="11" t="s">
        <v>810</v>
      </c>
      <c r="O3877" s="11" t="s">
        <v>811</v>
      </c>
      <c r="P3877" s="11" t="s">
        <v>39</v>
      </c>
      <c r="Q3877" s="11" t="s">
        <v>30</v>
      </c>
      <c r="R3877" s="11" t="s">
        <v>17</v>
      </c>
    </row>
    <row r="3878" spans="1:18" x14ac:dyDescent="0.35">
      <c r="A3878" s="11" t="s">
        <v>14245</v>
      </c>
      <c r="B3878" s="11" t="s">
        <v>14245</v>
      </c>
      <c r="C3878" s="10" t="s">
        <v>40</v>
      </c>
      <c r="D3878" s="11" t="s">
        <v>43</v>
      </c>
      <c r="E3878" s="11" t="s">
        <v>14246</v>
      </c>
      <c r="F3878" s="11" t="s">
        <v>751</v>
      </c>
      <c r="G3878" s="11" t="s">
        <v>1262</v>
      </c>
      <c r="H3878" s="11" t="s">
        <v>9835</v>
      </c>
      <c r="I3878" s="11" t="s">
        <v>14247</v>
      </c>
      <c r="J3878" s="12">
        <v>44039</v>
      </c>
      <c r="K3878" s="12">
        <v>44249</v>
      </c>
      <c r="L3878" s="12"/>
      <c r="M3878" s="13">
        <v>10000</v>
      </c>
      <c r="N3878" s="11" t="s">
        <v>259</v>
      </c>
      <c r="O3878" s="11" t="s">
        <v>260</v>
      </c>
      <c r="P3878" s="11" t="s">
        <v>39</v>
      </c>
      <c r="Q3878" s="11" t="s">
        <v>30</v>
      </c>
      <c r="R3878" s="11" t="s">
        <v>17</v>
      </c>
    </row>
    <row r="3879" spans="1:18" x14ac:dyDescent="0.35">
      <c r="A3879" s="11" t="s">
        <v>14248</v>
      </c>
      <c r="B3879" s="11" t="s">
        <v>14248</v>
      </c>
      <c r="C3879" s="10" t="s">
        <v>40</v>
      </c>
      <c r="D3879" s="11" t="s">
        <v>43</v>
      </c>
      <c r="E3879" s="11" t="s">
        <v>14249</v>
      </c>
      <c r="F3879" s="11"/>
      <c r="G3879" s="11" t="s">
        <v>2248</v>
      </c>
      <c r="H3879" s="11" t="s">
        <v>12715</v>
      </c>
      <c r="I3879" s="11" t="s">
        <v>14250</v>
      </c>
      <c r="J3879" s="12">
        <v>39301</v>
      </c>
      <c r="K3879" s="12">
        <v>39301</v>
      </c>
      <c r="L3879" s="12" t="s">
        <v>48</v>
      </c>
      <c r="M3879" s="13">
        <v>1209.3399999999999</v>
      </c>
      <c r="N3879" s="11" t="s">
        <v>267</v>
      </c>
      <c r="O3879" s="11" t="s">
        <v>268</v>
      </c>
      <c r="P3879" s="11" t="s">
        <v>39</v>
      </c>
      <c r="Q3879" s="11" t="s">
        <v>30</v>
      </c>
      <c r="R3879" s="11" t="s">
        <v>17</v>
      </c>
    </row>
    <row r="3880" spans="1:18" x14ac:dyDescent="0.35">
      <c r="A3880" s="11" t="s">
        <v>14251</v>
      </c>
      <c r="B3880" s="11" t="s">
        <v>14251</v>
      </c>
      <c r="C3880" s="10" t="s">
        <v>40</v>
      </c>
      <c r="D3880" s="11" t="s">
        <v>43</v>
      </c>
      <c r="E3880" s="11" t="s">
        <v>13032</v>
      </c>
      <c r="F3880" s="11" t="s">
        <v>48</v>
      </c>
      <c r="G3880" s="11" t="s">
        <v>431</v>
      </c>
      <c r="H3880" s="11" t="s">
        <v>14066</v>
      </c>
      <c r="I3880" s="11" t="s">
        <v>14252</v>
      </c>
      <c r="J3880" s="12">
        <v>44358</v>
      </c>
      <c r="K3880" s="12">
        <v>44358</v>
      </c>
      <c r="L3880" s="12"/>
      <c r="M3880" s="13">
        <v>432.93799999999999</v>
      </c>
      <c r="N3880" s="11" t="s">
        <v>562</v>
      </c>
      <c r="O3880" s="11" t="s">
        <v>563</v>
      </c>
      <c r="P3880" s="11" t="s">
        <v>38</v>
      </c>
      <c r="Q3880" s="11" t="s">
        <v>30</v>
      </c>
      <c r="R3880" s="11" t="s">
        <v>17</v>
      </c>
    </row>
    <row r="3881" spans="1:18" x14ac:dyDescent="0.35">
      <c r="A3881" s="11" t="s">
        <v>14253</v>
      </c>
      <c r="B3881" s="11" t="s">
        <v>14253</v>
      </c>
      <c r="C3881" s="10" t="s">
        <v>40</v>
      </c>
      <c r="D3881" s="11" t="s">
        <v>43</v>
      </c>
      <c r="E3881" s="11" t="s">
        <v>2138</v>
      </c>
      <c r="F3881" s="11"/>
      <c r="G3881" s="11" t="s">
        <v>2139</v>
      </c>
      <c r="H3881" s="11" t="s">
        <v>90</v>
      </c>
      <c r="I3881" s="11" t="s">
        <v>14254</v>
      </c>
      <c r="J3881" s="12">
        <v>44586</v>
      </c>
      <c r="K3881" s="12">
        <v>44586</v>
      </c>
      <c r="L3881" s="12" t="s">
        <v>48</v>
      </c>
      <c r="M3881" s="13">
        <v>508.2</v>
      </c>
      <c r="N3881" s="11" t="s">
        <v>479</v>
      </c>
      <c r="O3881" s="11" t="s">
        <v>146</v>
      </c>
      <c r="P3881" s="11" t="s">
        <v>38</v>
      </c>
      <c r="Q3881" s="11" t="s">
        <v>30</v>
      </c>
      <c r="R3881" s="11" t="s">
        <v>17</v>
      </c>
    </row>
    <row r="3882" spans="1:18" x14ac:dyDescent="0.35">
      <c r="A3882" s="11" t="s">
        <v>14255</v>
      </c>
      <c r="B3882" s="11" t="s">
        <v>14255</v>
      </c>
      <c r="C3882" s="10" t="s">
        <v>40</v>
      </c>
      <c r="D3882" s="11" t="s">
        <v>43</v>
      </c>
      <c r="E3882" s="11" t="s">
        <v>14256</v>
      </c>
      <c r="F3882" s="11" t="s">
        <v>48</v>
      </c>
      <c r="G3882" s="11" t="s">
        <v>14257</v>
      </c>
      <c r="H3882" s="11" t="s">
        <v>14258</v>
      </c>
      <c r="I3882" s="11" t="s">
        <v>14259</v>
      </c>
      <c r="J3882" s="12">
        <v>44594</v>
      </c>
      <c r="K3882" s="12">
        <v>44594</v>
      </c>
      <c r="L3882" s="12"/>
      <c r="M3882" s="13">
        <v>269.19</v>
      </c>
      <c r="N3882" s="11" t="s">
        <v>1023</v>
      </c>
      <c r="O3882" s="11" t="s">
        <v>1024</v>
      </c>
      <c r="P3882" s="11" t="s">
        <v>38</v>
      </c>
      <c r="Q3882" s="11" t="s">
        <v>30</v>
      </c>
      <c r="R3882" s="11" t="s">
        <v>17</v>
      </c>
    </row>
    <row r="3883" spans="1:18" x14ac:dyDescent="0.35">
      <c r="A3883" s="11" t="s">
        <v>14260</v>
      </c>
      <c r="B3883" s="11" t="s">
        <v>14260</v>
      </c>
      <c r="C3883" s="10" t="s">
        <v>40</v>
      </c>
      <c r="D3883" s="11" t="s">
        <v>43</v>
      </c>
      <c r="E3883" s="11" t="s">
        <v>14256</v>
      </c>
      <c r="F3883" s="11" t="s">
        <v>48</v>
      </c>
      <c r="G3883" s="11" t="s">
        <v>14257</v>
      </c>
      <c r="H3883" s="11" t="s">
        <v>14261</v>
      </c>
      <c r="I3883" s="11" t="s">
        <v>14262</v>
      </c>
      <c r="J3883" s="12">
        <v>44594</v>
      </c>
      <c r="K3883" s="12">
        <v>44594</v>
      </c>
      <c r="L3883" s="12"/>
      <c r="M3883" s="13">
        <v>167.68</v>
      </c>
      <c r="N3883" s="11" t="s">
        <v>1023</v>
      </c>
      <c r="O3883" s="11" t="s">
        <v>1024</v>
      </c>
      <c r="P3883" s="11" t="s">
        <v>38</v>
      </c>
      <c r="Q3883" s="11" t="s">
        <v>30</v>
      </c>
      <c r="R3883" s="11" t="s">
        <v>17</v>
      </c>
    </row>
    <row r="3884" spans="1:18" x14ac:dyDescent="0.35">
      <c r="A3884" s="11" t="s">
        <v>14263</v>
      </c>
      <c r="B3884" s="11" t="s">
        <v>14263</v>
      </c>
      <c r="C3884" s="10" t="s">
        <v>40</v>
      </c>
      <c r="D3884" s="11" t="s">
        <v>43</v>
      </c>
      <c r="E3884" s="11" t="s">
        <v>14256</v>
      </c>
      <c r="F3884" s="11" t="s">
        <v>48</v>
      </c>
      <c r="G3884" s="11" t="s">
        <v>14257</v>
      </c>
      <c r="H3884" s="11" t="s">
        <v>14264</v>
      </c>
      <c r="I3884" s="11" t="s">
        <v>14265</v>
      </c>
      <c r="J3884" s="12">
        <v>44594</v>
      </c>
      <c r="K3884" s="12">
        <v>44594</v>
      </c>
      <c r="L3884" s="12"/>
      <c r="M3884" s="13">
        <v>167.68</v>
      </c>
      <c r="N3884" s="11" t="s">
        <v>1023</v>
      </c>
      <c r="O3884" s="11" t="s">
        <v>1024</v>
      </c>
      <c r="P3884" s="11" t="s">
        <v>38</v>
      </c>
      <c r="Q3884" s="11" t="s">
        <v>30</v>
      </c>
      <c r="R3884" s="11" t="s">
        <v>17</v>
      </c>
    </row>
    <row r="3885" spans="1:18" x14ac:dyDescent="0.35">
      <c r="A3885" s="11" t="s">
        <v>14266</v>
      </c>
      <c r="B3885" s="11" t="s">
        <v>14266</v>
      </c>
      <c r="C3885" s="10" t="s">
        <v>40</v>
      </c>
      <c r="D3885" s="11" t="s">
        <v>43</v>
      </c>
      <c r="E3885" s="11" t="s">
        <v>14267</v>
      </c>
      <c r="F3885" s="11" t="s">
        <v>48</v>
      </c>
      <c r="G3885" s="11" t="s">
        <v>14257</v>
      </c>
      <c r="H3885" s="11" t="s">
        <v>14268</v>
      </c>
      <c r="I3885" s="11" t="s">
        <v>14269</v>
      </c>
      <c r="J3885" s="12">
        <v>44594</v>
      </c>
      <c r="K3885" s="12">
        <v>44594</v>
      </c>
      <c r="L3885" s="12"/>
      <c r="M3885" s="13">
        <v>75.37</v>
      </c>
      <c r="N3885" s="11" t="s">
        <v>1023</v>
      </c>
      <c r="O3885" s="11" t="s">
        <v>1024</v>
      </c>
      <c r="P3885" s="11" t="s">
        <v>37</v>
      </c>
      <c r="Q3885" s="11" t="s">
        <v>30</v>
      </c>
      <c r="R3885" s="11" t="s">
        <v>17</v>
      </c>
    </row>
    <row r="3886" spans="1:18" x14ac:dyDescent="0.35">
      <c r="A3886" s="11" t="s">
        <v>14270</v>
      </c>
      <c r="B3886" s="11" t="s">
        <v>14270</v>
      </c>
      <c r="C3886" s="10" t="s">
        <v>40</v>
      </c>
      <c r="D3886" s="11" t="s">
        <v>43</v>
      </c>
      <c r="E3886" s="11" t="s">
        <v>14267</v>
      </c>
      <c r="F3886" s="11" t="s">
        <v>48</v>
      </c>
      <c r="G3886" s="11" t="s">
        <v>14257</v>
      </c>
      <c r="H3886" s="11" t="s">
        <v>14271</v>
      </c>
      <c r="I3886" s="11" t="s">
        <v>14272</v>
      </c>
      <c r="J3886" s="12">
        <v>44594</v>
      </c>
      <c r="K3886" s="12">
        <v>44594</v>
      </c>
      <c r="L3886" s="12"/>
      <c r="M3886" s="13">
        <v>75.37</v>
      </c>
      <c r="N3886" s="11" t="s">
        <v>1023</v>
      </c>
      <c r="O3886" s="11" t="s">
        <v>1024</v>
      </c>
      <c r="P3886" s="11" t="s">
        <v>37</v>
      </c>
      <c r="Q3886" s="11" t="s">
        <v>30</v>
      </c>
      <c r="R3886" s="11" t="s">
        <v>17</v>
      </c>
    </row>
    <row r="3887" spans="1:18" x14ac:dyDescent="0.35">
      <c r="A3887" s="11" t="s">
        <v>14273</v>
      </c>
      <c r="B3887" s="11" t="s">
        <v>14273</v>
      </c>
      <c r="C3887" s="10" t="s">
        <v>40</v>
      </c>
      <c r="D3887" s="11" t="s">
        <v>43</v>
      </c>
      <c r="E3887" s="11" t="s">
        <v>14274</v>
      </c>
      <c r="F3887" s="11" t="s">
        <v>48</v>
      </c>
      <c r="G3887" s="11" t="s">
        <v>48</v>
      </c>
      <c r="H3887" s="11" t="s">
        <v>48</v>
      </c>
      <c r="I3887" s="11" t="s">
        <v>48</v>
      </c>
      <c r="J3887" s="12">
        <v>44615</v>
      </c>
      <c r="K3887" s="12">
        <v>44615</v>
      </c>
      <c r="L3887" s="12" t="s">
        <v>48</v>
      </c>
      <c r="M3887" s="13">
        <v>0</v>
      </c>
      <c r="N3887" s="11" t="s">
        <v>106</v>
      </c>
      <c r="O3887" s="11" t="s">
        <v>106</v>
      </c>
      <c r="P3887" s="11" t="s">
        <v>37</v>
      </c>
      <c r="Q3887" s="11" t="s">
        <v>30</v>
      </c>
      <c r="R3887" s="11" t="s">
        <v>17</v>
      </c>
    </row>
    <row r="3888" spans="1:18" x14ac:dyDescent="0.35">
      <c r="A3888" s="11" t="s">
        <v>14275</v>
      </c>
      <c r="B3888" s="11" t="s">
        <v>14275</v>
      </c>
      <c r="C3888" s="10" t="s">
        <v>40</v>
      </c>
      <c r="D3888" s="11" t="s">
        <v>43</v>
      </c>
      <c r="E3888" s="11" t="s">
        <v>14276</v>
      </c>
      <c r="F3888" s="11" t="s">
        <v>48</v>
      </c>
      <c r="G3888" s="11" t="s">
        <v>48</v>
      </c>
      <c r="H3888" s="11" t="s">
        <v>48</v>
      </c>
      <c r="I3888" s="11" t="s">
        <v>48</v>
      </c>
      <c r="J3888" s="12">
        <v>44615</v>
      </c>
      <c r="K3888" s="12">
        <v>44615</v>
      </c>
      <c r="L3888" s="12" t="s">
        <v>48</v>
      </c>
      <c r="M3888" s="13">
        <v>0</v>
      </c>
      <c r="N3888" s="11" t="s">
        <v>106</v>
      </c>
      <c r="O3888" s="11" t="s">
        <v>106</v>
      </c>
      <c r="P3888" s="11" t="s">
        <v>37</v>
      </c>
      <c r="Q3888" s="11" t="s">
        <v>30</v>
      </c>
      <c r="R3888" s="11" t="s">
        <v>17</v>
      </c>
    </row>
    <row r="3889" spans="1:18" x14ac:dyDescent="0.35">
      <c r="A3889" s="11" t="s">
        <v>14277</v>
      </c>
      <c r="B3889" s="11" t="s">
        <v>14277</v>
      </c>
      <c r="C3889" s="10" t="s">
        <v>40</v>
      </c>
      <c r="D3889" s="11" t="s">
        <v>43</v>
      </c>
      <c r="E3889" s="11" t="s">
        <v>13032</v>
      </c>
      <c r="F3889" s="11" t="s">
        <v>48</v>
      </c>
      <c r="G3889" s="11" t="s">
        <v>431</v>
      </c>
      <c r="H3889" s="11" t="s">
        <v>2976</v>
      </c>
      <c r="I3889" s="11" t="s">
        <v>14278</v>
      </c>
      <c r="J3889" s="12">
        <v>44614</v>
      </c>
      <c r="K3889" s="12">
        <v>44614</v>
      </c>
      <c r="L3889" s="12"/>
      <c r="M3889" s="13">
        <v>278.83999999999997</v>
      </c>
      <c r="N3889" s="11" t="s">
        <v>524</v>
      </c>
      <c r="O3889" s="11" t="s">
        <v>525</v>
      </c>
      <c r="P3889" s="11" t="s">
        <v>38</v>
      </c>
      <c r="Q3889" s="11" t="s">
        <v>30</v>
      </c>
      <c r="R3889" s="11" t="s">
        <v>17</v>
      </c>
    </row>
    <row r="3890" spans="1:18" x14ac:dyDescent="0.35">
      <c r="A3890" s="11" t="s">
        <v>14279</v>
      </c>
      <c r="B3890" s="11" t="s">
        <v>14279</v>
      </c>
      <c r="C3890" s="10" t="s">
        <v>40</v>
      </c>
      <c r="D3890" s="11" t="s">
        <v>43</v>
      </c>
      <c r="E3890" s="11" t="s">
        <v>13032</v>
      </c>
      <c r="F3890" s="11" t="s">
        <v>48</v>
      </c>
      <c r="G3890" s="11" t="s">
        <v>431</v>
      </c>
      <c r="H3890" s="11" t="s">
        <v>2976</v>
      </c>
      <c r="I3890" s="11" t="s">
        <v>14280</v>
      </c>
      <c r="J3890" s="12">
        <v>44614</v>
      </c>
      <c r="K3890" s="12">
        <v>44614</v>
      </c>
      <c r="L3890" s="12"/>
      <c r="M3890" s="13">
        <v>278.83999999999997</v>
      </c>
      <c r="N3890" s="11" t="s">
        <v>524</v>
      </c>
      <c r="O3890" s="11" t="s">
        <v>525</v>
      </c>
      <c r="P3890" s="11" t="s">
        <v>38</v>
      </c>
      <c r="Q3890" s="11" t="s">
        <v>30</v>
      </c>
      <c r="R3890" s="11" t="s">
        <v>17</v>
      </c>
    </row>
    <row r="3891" spans="1:18" x14ac:dyDescent="0.35">
      <c r="A3891" s="11" t="s">
        <v>14281</v>
      </c>
      <c r="B3891" s="11" t="s">
        <v>14281</v>
      </c>
      <c r="C3891" s="10" t="s">
        <v>40</v>
      </c>
      <c r="D3891" s="11" t="s">
        <v>43</v>
      </c>
      <c r="E3891" s="11" t="s">
        <v>13032</v>
      </c>
      <c r="F3891" s="11" t="s">
        <v>48</v>
      </c>
      <c r="G3891" s="11" t="s">
        <v>431</v>
      </c>
      <c r="H3891" s="11" t="s">
        <v>2976</v>
      </c>
      <c r="I3891" s="11" t="s">
        <v>14282</v>
      </c>
      <c r="J3891" s="12">
        <v>44614</v>
      </c>
      <c r="K3891" s="12">
        <v>44614</v>
      </c>
      <c r="L3891" s="12"/>
      <c r="M3891" s="13">
        <v>278.83999999999997</v>
      </c>
      <c r="N3891" s="11" t="s">
        <v>524</v>
      </c>
      <c r="O3891" s="11" t="s">
        <v>525</v>
      </c>
      <c r="P3891" s="11" t="s">
        <v>38</v>
      </c>
      <c r="Q3891" s="11" t="s">
        <v>30</v>
      </c>
      <c r="R3891" s="11" t="s">
        <v>17</v>
      </c>
    </row>
    <row r="3892" spans="1:18" x14ac:dyDescent="0.35">
      <c r="A3892" s="11" t="s">
        <v>14283</v>
      </c>
      <c r="B3892" s="11" t="s">
        <v>14283</v>
      </c>
      <c r="C3892" s="10" t="s">
        <v>40</v>
      </c>
      <c r="D3892" s="11" t="s">
        <v>43</v>
      </c>
      <c r="E3892" s="11" t="s">
        <v>13032</v>
      </c>
      <c r="F3892" s="11" t="s">
        <v>48</v>
      </c>
      <c r="G3892" s="11" t="s">
        <v>431</v>
      </c>
      <c r="H3892" s="11" t="s">
        <v>2976</v>
      </c>
      <c r="I3892" s="11" t="s">
        <v>14284</v>
      </c>
      <c r="J3892" s="12">
        <v>44614</v>
      </c>
      <c r="K3892" s="12">
        <v>44614</v>
      </c>
      <c r="L3892" s="12"/>
      <c r="M3892" s="13">
        <v>278.83999999999997</v>
      </c>
      <c r="N3892" s="11" t="s">
        <v>524</v>
      </c>
      <c r="O3892" s="11" t="s">
        <v>525</v>
      </c>
      <c r="P3892" s="11" t="s">
        <v>38</v>
      </c>
      <c r="Q3892" s="11" t="s">
        <v>30</v>
      </c>
      <c r="R3892" s="11" t="s">
        <v>17</v>
      </c>
    </row>
    <row r="3893" spans="1:18" x14ac:dyDescent="0.35">
      <c r="A3893" s="11" t="s">
        <v>14285</v>
      </c>
      <c r="B3893" s="11" t="s">
        <v>14285</v>
      </c>
      <c r="C3893" s="10" t="s">
        <v>40</v>
      </c>
      <c r="D3893" s="11" t="s">
        <v>43</v>
      </c>
      <c r="E3893" s="11" t="s">
        <v>13032</v>
      </c>
      <c r="F3893" s="11" t="s">
        <v>48</v>
      </c>
      <c r="G3893" s="11" t="s">
        <v>431</v>
      </c>
      <c r="H3893" s="11" t="s">
        <v>2976</v>
      </c>
      <c r="I3893" s="11" t="s">
        <v>14286</v>
      </c>
      <c r="J3893" s="12">
        <v>44614</v>
      </c>
      <c r="K3893" s="12">
        <v>44614</v>
      </c>
      <c r="L3893" s="12"/>
      <c r="M3893" s="13">
        <v>278.83999999999997</v>
      </c>
      <c r="N3893" s="11" t="s">
        <v>524</v>
      </c>
      <c r="O3893" s="11" t="s">
        <v>525</v>
      </c>
      <c r="P3893" s="11" t="s">
        <v>38</v>
      </c>
      <c r="Q3893" s="11" t="s">
        <v>30</v>
      </c>
      <c r="R3893" s="11" t="s">
        <v>17</v>
      </c>
    </row>
    <row r="3894" spans="1:18" x14ac:dyDescent="0.35">
      <c r="A3894" s="11" t="s">
        <v>14287</v>
      </c>
      <c r="B3894" s="11" t="s">
        <v>14287</v>
      </c>
      <c r="C3894" s="10" t="s">
        <v>40</v>
      </c>
      <c r="D3894" s="11" t="s">
        <v>43</v>
      </c>
      <c r="E3894" s="11" t="s">
        <v>13032</v>
      </c>
      <c r="F3894" s="11" t="s">
        <v>48</v>
      </c>
      <c r="G3894" s="11" t="s">
        <v>431</v>
      </c>
      <c r="H3894" s="11" t="s">
        <v>2976</v>
      </c>
      <c r="I3894" s="11" t="s">
        <v>14288</v>
      </c>
      <c r="J3894" s="12">
        <v>44614</v>
      </c>
      <c r="K3894" s="12">
        <v>44614</v>
      </c>
      <c r="L3894" s="12"/>
      <c r="M3894" s="13">
        <v>278.83999999999997</v>
      </c>
      <c r="N3894" s="11" t="s">
        <v>524</v>
      </c>
      <c r="O3894" s="11" t="s">
        <v>525</v>
      </c>
      <c r="P3894" s="11" t="s">
        <v>38</v>
      </c>
      <c r="Q3894" s="11" t="s">
        <v>30</v>
      </c>
      <c r="R3894" s="11" t="s">
        <v>17</v>
      </c>
    </row>
    <row r="3895" spans="1:18" x14ac:dyDescent="0.35">
      <c r="A3895" s="11" t="s">
        <v>14289</v>
      </c>
      <c r="B3895" s="11" t="s">
        <v>14289</v>
      </c>
      <c r="C3895" s="10" t="s">
        <v>40</v>
      </c>
      <c r="D3895" s="11" t="s">
        <v>43</v>
      </c>
      <c r="E3895" s="11" t="s">
        <v>13032</v>
      </c>
      <c r="F3895" s="11" t="s">
        <v>48</v>
      </c>
      <c r="G3895" s="11" t="s">
        <v>431</v>
      </c>
      <c r="H3895" s="11" t="s">
        <v>2976</v>
      </c>
      <c r="I3895" s="11" t="s">
        <v>14290</v>
      </c>
      <c r="J3895" s="12">
        <v>44614</v>
      </c>
      <c r="K3895" s="12">
        <v>44614</v>
      </c>
      <c r="L3895" s="12"/>
      <c r="M3895" s="13">
        <v>278.83999999999997</v>
      </c>
      <c r="N3895" s="11" t="s">
        <v>524</v>
      </c>
      <c r="O3895" s="11" t="s">
        <v>525</v>
      </c>
      <c r="P3895" s="11" t="s">
        <v>38</v>
      </c>
      <c r="Q3895" s="11" t="s">
        <v>30</v>
      </c>
      <c r="R3895" s="11" t="s">
        <v>17</v>
      </c>
    </row>
    <row r="3896" spans="1:18" x14ac:dyDescent="0.35">
      <c r="A3896" s="11" t="s">
        <v>14291</v>
      </c>
      <c r="B3896" s="11" t="s">
        <v>14291</v>
      </c>
      <c r="C3896" s="10" t="s">
        <v>40</v>
      </c>
      <c r="D3896" s="11" t="s">
        <v>43</v>
      </c>
      <c r="E3896" s="11" t="s">
        <v>13032</v>
      </c>
      <c r="F3896" s="11" t="s">
        <v>48</v>
      </c>
      <c r="G3896" s="11" t="s">
        <v>431</v>
      </c>
      <c r="H3896" s="11" t="s">
        <v>14292</v>
      </c>
      <c r="I3896" s="11" t="s">
        <v>14293</v>
      </c>
      <c r="J3896" s="12">
        <v>44614</v>
      </c>
      <c r="K3896" s="12">
        <v>44614</v>
      </c>
      <c r="L3896" s="12"/>
      <c r="M3896" s="13">
        <v>465.00299999999999</v>
      </c>
      <c r="N3896" s="11" t="s">
        <v>524</v>
      </c>
      <c r="O3896" s="11" t="s">
        <v>525</v>
      </c>
      <c r="P3896" s="11" t="s">
        <v>38</v>
      </c>
      <c r="Q3896" s="11" t="s">
        <v>30</v>
      </c>
      <c r="R3896" s="11" t="s">
        <v>17</v>
      </c>
    </row>
    <row r="3897" spans="1:18" x14ac:dyDescent="0.35">
      <c r="A3897" s="11" t="s">
        <v>14294</v>
      </c>
      <c r="B3897" s="11" t="s">
        <v>14294</v>
      </c>
      <c r="C3897" s="10" t="s">
        <v>40</v>
      </c>
      <c r="D3897" s="11" t="s">
        <v>43</v>
      </c>
      <c r="E3897" s="11" t="s">
        <v>14295</v>
      </c>
      <c r="F3897" s="11" t="s">
        <v>48</v>
      </c>
      <c r="G3897" s="11" t="s">
        <v>1215</v>
      </c>
      <c r="H3897" s="11" t="s">
        <v>14296</v>
      </c>
      <c r="I3897" s="11" t="s">
        <v>14297</v>
      </c>
      <c r="J3897" s="12">
        <v>45231</v>
      </c>
      <c r="K3897" s="12">
        <v>45231</v>
      </c>
      <c r="L3897" s="12" t="s">
        <v>48</v>
      </c>
      <c r="M3897" s="13">
        <v>1236</v>
      </c>
      <c r="N3897" s="11" t="s">
        <v>3058</v>
      </c>
      <c r="O3897" s="11" t="s">
        <v>3059</v>
      </c>
      <c r="P3897" s="11" t="s">
        <v>37</v>
      </c>
      <c r="Q3897" s="11" t="s">
        <v>30</v>
      </c>
      <c r="R3897" s="11" t="s">
        <v>17</v>
      </c>
    </row>
    <row r="3898" spans="1:18" x14ac:dyDescent="0.35">
      <c r="A3898" s="11" t="s">
        <v>14298</v>
      </c>
      <c r="B3898" s="11" t="s">
        <v>14298</v>
      </c>
      <c r="C3898" s="10" t="s">
        <v>40</v>
      </c>
      <c r="D3898" s="11" t="s">
        <v>43</v>
      </c>
      <c r="E3898" s="11" t="s">
        <v>14299</v>
      </c>
      <c r="F3898" s="11" t="s">
        <v>48</v>
      </c>
      <c r="G3898" s="11" t="s">
        <v>14300</v>
      </c>
      <c r="H3898" s="11" t="s">
        <v>14301</v>
      </c>
      <c r="I3898" s="11" t="s">
        <v>14302</v>
      </c>
      <c r="J3898" s="12">
        <v>45231</v>
      </c>
      <c r="K3898" s="12">
        <v>45231</v>
      </c>
      <c r="L3898" s="12" t="s">
        <v>48</v>
      </c>
      <c r="M3898" s="13">
        <v>89</v>
      </c>
      <c r="N3898" s="11" t="s">
        <v>3058</v>
      </c>
      <c r="O3898" s="11" t="s">
        <v>3059</v>
      </c>
      <c r="P3898" s="11" t="s">
        <v>37</v>
      </c>
      <c r="Q3898" s="11" t="s">
        <v>30</v>
      </c>
      <c r="R3898" s="11" t="s">
        <v>17</v>
      </c>
    </row>
    <row r="3899" spans="1:18" x14ac:dyDescent="0.35">
      <c r="A3899" s="11" t="s">
        <v>14303</v>
      </c>
      <c r="B3899" s="11" t="s">
        <v>14303</v>
      </c>
      <c r="C3899" s="10" t="s">
        <v>40</v>
      </c>
      <c r="D3899" s="11" t="s">
        <v>43</v>
      </c>
      <c r="E3899" s="11" t="s">
        <v>14304</v>
      </c>
      <c r="F3899" s="11" t="s">
        <v>48</v>
      </c>
      <c r="G3899" s="11" t="s">
        <v>6882</v>
      </c>
      <c r="H3899" s="11" t="s">
        <v>14305</v>
      </c>
      <c r="I3899" s="11" t="s">
        <v>14306</v>
      </c>
      <c r="J3899" s="12">
        <v>45231</v>
      </c>
      <c r="K3899" s="12">
        <v>45231</v>
      </c>
      <c r="L3899" s="12" t="s">
        <v>48</v>
      </c>
      <c r="M3899" s="13">
        <v>525</v>
      </c>
      <c r="N3899" s="11" t="s">
        <v>3058</v>
      </c>
      <c r="O3899" s="11" t="s">
        <v>3059</v>
      </c>
      <c r="P3899" s="11" t="s">
        <v>37</v>
      </c>
      <c r="Q3899" s="11" t="s">
        <v>30</v>
      </c>
      <c r="R3899" s="11" t="s">
        <v>17</v>
      </c>
    </row>
    <row r="3900" spans="1:18" x14ac:dyDescent="0.35">
      <c r="A3900" s="11" t="s">
        <v>14307</v>
      </c>
      <c r="B3900" s="11" t="s">
        <v>14307</v>
      </c>
      <c r="C3900" s="10" t="s">
        <v>40</v>
      </c>
      <c r="D3900" s="11" t="s">
        <v>43</v>
      </c>
      <c r="E3900" s="11" t="s">
        <v>14295</v>
      </c>
      <c r="F3900" s="11" t="s">
        <v>48</v>
      </c>
      <c r="G3900" s="11" t="s">
        <v>1215</v>
      </c>
      <c r="H3900" s="11" t="s">
        <v>14296</v>
      </c>
      <c r="I3900" s="11" t="s">
        <v>14308</v>
      </c>
      <c r="J3900" s="12">
        <v>45231</v>
      </c>
      <c r="K3900" s="12">
        <v>45231</v>
      </c>
      <c r="L3900" s="12" t="s">
        <v>48</v>
      </c>
      <c r="M3900" s="13">
        <v>1236</v>
      </c>
      <c r="N3900" s="11" t="s">
        <v>3058</v>
      </c>
      <c r="O3900" s="11" t="s">
        <v>3059</v>
      </c>
      <c r="P3900" s="11" t="s">
        <v>37</v>
      </c>
      <c r="Q3900" s="11" t="s">
        <v>30</v>
      </c>
      <c r="R3900" s="11" t="s">
        <v>17</v>
      </c>
    </row>
    <row r="3901" spans="1:18" x14ac:dyDescent="0.35">
      <c r="A3901" s="11" t="s">
        <v>14309</v>
      </c>
      <c r="B3901" s="11" t="s">
        <v>14309</v>
      </c>
      <c r="C3901" s="10" t="s">
        <v>40</v>
      </c>
      <c r="D3901" s="11" t="s">
        <v>43</v>
      </c>
      <c r="E3901" s="11" t="s">
        <v>14299</v>
      </c>
      <c r="F3901" s="11" t="s">
        <v>48</v>
      </c>
      <c r="G3901" s="11" t="s">
        <v>6882</v>
      </c>
      <c r="H3901" s="11" t="s">
        <v>14310</v>
      </c>
      <c r="I3901" s="11" t="s">
        <v>14311</v>
      </c>
      <c r="J3901" s="12">
        <v>45231</v>
      </c>
      <c r="K3901" s="12">
        <v>45231</v>
      </c>
      <c r="L3901" s="12" t="s">
        <v>48</v>
      </c>
      <c r="M3901" s="13">
        <v>89</v>
      </c>
      <c r="N3901" s="11" t="s">
        <v>3058</v>
      </c>
      <c r="O3901" s="11" t="s">
        <v>3059</v>
      </c>
      <c r="P3901" s="11" t="s">
        <v>37</v>
      </c>
      <c r="Q3901" s="11" t="s">
        <v>30</v>
      </c>
      <c r="R3901" s="11" t="s">
        <v>17</v>
      </c>
    </row>
    <row r="3902" spans="1:18" x14ac:dyDescent="0.35">
      <c r="A3902" s="11" t="s">
        <v>14312</v>
      </c>
      <c r="B3902" s="11" t="s">
        <v>14312</v>
      </c>
      <c r="C3902" s="10" t="s">
        <v>40</v>
      </c>
      <c r="D3902" s="11" t="s">
        <v>43</v>
      </c>
      <c r="E3902" s="11" t="s">
        <v>14295</v>
      </c>
      <c r="F3902" s="11" t="s">
        <v>48</v>
      </c>
      <c r="G3902" s="11" t="s">
        <v>1215</v>
      </c>
      <c r="H3902" s="11" t="s">
        <v>14296</v>
      </c>
      <c r="I3902" s="11" t="s">
        <v>14313</v>
      </c>
      <c r="J3902" s="12">
        <v>45231</v>
      </c>
      <c r="K3902" s="12">
        <v>45231</v>
      </c>
      <c r="L3902" s="12" t="s">
        <v>48</v>
      </c>
      <c r="M3902" s="13">
        <v>1236</v>
      </c>
      <c r="N3902" s="11" t="s">
        <v>3058</v>
      </c>
      <c r="O3902" s="11" t="s">
        <v>3059</v>
      </c>
      <c r="P3902" s="11" t="s">
        <v>37</v>
      </c>
      <c r="Q3902" s="11" t="s">
        <v>30</v>
      </c>
      <c r="R3902" s="11" t="s">
        <v>17</v>
      </c>
    </row>
    <row r="3903" spans="1:18" x14ac:dyDescent="0.35">
      <c r="A3903" s="11" t="s">
        <v>14314</v>
      </c>
      <c r="B3903" s="11" t="s">
        <v>14314</v>
      </c>
      <c r="C3903" s="10" t="s">
        <v>40</v>
      </c>
      <c r="D3903" s="11" t="s">
        <v>43</v>
      </c>
      <c r="E3903" s="11" t="s">
        <v>14299</v>
      </c>
      <c r="F3903" s="11" t="s">
        <v>48</v>
      </c>
      <c r="G3903" s="11" t="s">
        <v>6882</v>
      </c>
      <c r="H3903" s="11" t="s">
        <v>14310</v>
      </c>
      <c r="I3903" s="11" t="s">
        <v>14315</v>
      </c>
      <c r="J3903" s="12">
        <v>45231</v>
      </c>
      <c r="K3903" s="12">
        <v>45231</v>
      </c>
      <c r="L3903" s="12" t="s">
        <v>48</v>
      </c>
      <c r="M3903" s="13">
        <v>89</v>
      </c>
      <c r="N3903" s="11" t="s">
        <v>3058</v>
      </c>
      <c r="O3903" s="11" t="s">
        <v>3059</v>
      </c>
      <c r="P3903" s="11" t="s">
        <v>37</v>
      </c>
      <c r="Q3903" s="11" t="s">
        <v>30</v>
      </c>
      <c r="R3903" s="11" t="s">
        <v>17</v>
      </c>
    </row>
    <row r="3904" spans="1:18" x14ac:dyDescent="0.35">
      <c r="A3904" s="11" t="s">
        <v>14316</v>
      </c>
      <c r="B3904" s="11" t="s">
        <v>14316</v>
      </c>
      <c r="C3904" s="10" t="s">
        <v>40</v>
      </c>
      <c r="D3904" s="11" t="s">
        <v>43</v>
      </c>
      <c r="E3904" s="11" t="s">
        <v>14304</v>
      </c>
      <c r="F3904" s="11" t="s">
        <v>48</v>
      </c>
      <c r="G3904" s="11" t="s">
        <v>6882</v>
      </c>
      <c r="H3904" s="11" t="s">
        <v>14305</v>
      </c>
      <c r="I3904" s="11" t="s">
        <v>14317</v>
      </c>
      <c r="J3904" s="12">
        <v>45231</v>
      </c>
      <c r="K3904" s="12">
        <v>45231</v>
      </c>
      <c r="L3904" s="12" t="s">
        <v>48</v>
      </c>
      <c r="M3904" s="13">
        <v>525</v>
      </c>
      <c r="N3904" s="11" t="s">
        <v>3058</v>
      </c>
      <c r="O3904" s="11" t="s">
        <v>3059</v>
      </c>
      <c r="P3904" s="11" t="s">
        <v>37</v>
      </c>
      <c r="Q3904" s="11" t="s">
        <v>30</v>
      </c>
      <c r="R3904" s="11" t="s">
        <v>17</v>
      </c>
    </row>
    <row r="3905" spans="1:18" x14ac:dyDescent="0.35">
      <c r="A3905" s="11" t="s">
        <v>14318</v>
      </c>
      <c r="B3905" s="11" t="s">
        <v>14318</v>
      </c>
      <c r="C3905" s="10" t="s">
        <v>40</v>
      </c>
      <c r="D3905" s="11" t="s">
        <v>43</v>
      </c>
      <c r="E3905" s="11" t="s">
        <v>14295</v>
      </c>
      <c r="F3905" s="11" t="s">
        <v>48</v>
      </c>
      <c r="G3905" s="11" t="s">
        <v>1215</v>
      </c>
      <c r="H3905" s="11" t="s">
        <v>14296</v>
      </c>
      <c r="I3905" s="11" t="s">
        <v>14319</v>
      </c>
      <c r="J3905" s="12">
        <v>45231</v>
      </c>
      <c r="K3905" s="12">
        <v>45231</v>
      </c>
      <c r="L3905" s="12" t="s">
        <v>48</v>
      </c>
      <c r="M3905" s="13">
        <v>1236</v>
      </c>
      <c r="N3905" s="11" t="s">
        <v>3058</v>
      </c>
      <c r="O3905" s="11" t="s">
        <v>3059</v>
      </c>
      <c r="P3905" s="11" t="s">
        <v>37</v>
      </c>
      <c r="Q3905" s="11" t="s">
        <v>30</v>
      </c>
      <c r="R3905" s="11" t="s">
        <v>17</v>
      </c>
    </row>
    <row r="3906" spans="1:18" x14ac:dyDescent="0.35">
      <c r="A3906" s="11" t="s">
        <v>14320</v>
      </c>
      <c r="B3906" s="11" t="s">
        <v>14320</v>
      </c>
      <c r="C3906" s="10" t="s">
        <v>40</v>
      </c>
      <c r="D3906" s="11" t="s">
        <v>43</v>
      </c>
      <c r="E3906" s="11" t="s">
        <v>14299</v>
      </c>
      <c r="F3906" s="11" t="s">
        <v>48</v>
      </c>
      <c r="G3906" s="11" t="s">
        <v>14321</v>
      </c>
      <c r="H3906" s="11" t="s">
        <v>14322</v>
      </c>
      <c r="I3906" s="11" t="s">
        <v>14323</v>
      </c>
      <c r="J3906" s="12">
        <v>44617</v>
      </c>
      <c r="K3906" s="12">
        <v>44617</v>
      </c>
      <c r="L3906" s="12" t="s">
        <v>48</v>
      </c>
      <c r="M3906" s="13">
        <v>89</v>
      </c>
      <c r="N3906" s="11" t="s">
        <v>3058</v>
      </c>
      <c r="O3906" s="11" t="s">
        <v>3059</v>
      </c>
      <c r="P3906" s="11" t="s">
        <v>37</v>
      </c>
      <c r="Q3906" s="11" t="s">
        <v>30</v>
      </c>
      <c r="R3906" s="11" t="s">
        <v>17</v>
      </c>
    </row>
    <row r="3907" spans="1:18" x14ac:dyDescent="0.35">
      <c r="A3907" s="11" t="s">
        <v>14324</v>
      </c>
      <c r="B3907" s="11" t="s">
        <v>14324</v>
      </c>
      <c r="C3907" s="10" t="s">
        <v>40</v>
      </c>
      <c r="D3907" s="11" t="s">
        <v>43</v>
      </c>
      <c r="E3907" s="11" t="s">
        <v>14295</v>
      </c>
      <c r="F3907" s="11" t="s">
        <v>48</v>
      </c>
      <c r="G3907" s="11" t="s">
        <v>1215</v>
      </c>
      <c r="H3907" s="11" t="s">
        <v>14296</v>
      </c>
      <c r="I3907" s="11" t="s">
        <v>14325</v>
      </c>
      <c r="J3907" s="12">
        <v>45231</v>
      </c>
      <c r="K3907" s="12">
        <v>45231</v>
      </c>
      <c r="L3907" s="12" t="s">
        <v>48</v>
      </c>
      <c r="M3907" s="13">
        <v>1236</v>
      </c>
      <c r="N3907" s="11" t="s">
        <v>3058</v>
      </c>
      <c r="O3907" s="11" t="s">
        <v>3059</v>
      </c>
      <c r="P3907" s="11" t="s">
        <v>37</v>
      </c>
      <c r="Q3907" s="11" t="s">
        <v>30</v>
      </c>
      <c r="R3907" s="11" t="s">
        <v>17</v>
      </c>
    </row>
    <row r="3908" spans="1:18" x14ac:dyDescent="0.35">
      <c r="A3908" s="11" t="s">
        <v>14326</v>
      </c>
      <c r="B3908" s="11" t="s">
        <v>14326</v>
      </c>
      <c r="C3908" s="10" t="s">
        <v>40</v>
      </c>
      <c r="D3908" s="11" t="s">
        <v>43</v>
      </c>
      <c r="E3908" s="11" t="s">
        <v>14304</v>
      </c>
      <c r="F3908" s="11" t="s">
        <v>48</v>
      </c>
      <c r="G3908" s="11" t="s">
        <v>6882</v>
      </c>
      <c r="H3908" s="11" t="s">
        <v>14305</v>
      </c>
      <c r="I3908" s="11" t="s">
        <v>14327</v>
      </c>
      <c r="J3908" s="12">
        <v>45231</v>
      </c>
      <c r="K3908" s="12">
        <v>45231</v>
      </c>
      <c r="L3908" s="12" t="s">
        <v>48</v>
      </c>
      <c r="M3908" s="13">
        <v>525</v>
      </c>
      <c r="N3908" s="11" t="s">
        <v>3058</v>
      </c>
      <c r="O3908" s="11" t="s">
        <v>3059</v>
      </c>
      <c r="P3908" s="11" t="s">
        <v>37</v>
      </c>
      <c r="Q3908" s="11" t="s">
        <v>30</v>
      </c>
      <c r="R3908" s="11" t="s">
        <v>17</v>
      </c>
    </row>
    <row r="3909" spans="1:18" x14ac:dyDescent="0.35">
      <c r="A3909" s="11" t="s">
        <v>14328</v>
      </c>
      <c r="B3909" s="11" t="s">
        <v>14328</v>
      </c>
      <c r="C3909" s="10" t="s">
        <v>40</v>
      </c>
      <c r="D3909" s="11" t="s">
        <v>43</v>
      </c>
      <c r="E3909" s="11" t="s">
        <v>14299</v>
      </c>
      <c r="F3909" s="11" t="s">
        <v>48</v>
      </c>
      <c r="G3909" s="11" t="s">
        <v>14300</v>
      </c>
      <c r="H3909" s="11" t="s">
        <v>14301</v>
      </c>
      <c r="I3909" s="11" t="s">
        <v>14329</v>
      </c>
      <c r="J3909" s="12">
        <v>45231</v>
      </c>
      <c r="K3909" s="12">
        <v>45231</v>
      </c>
      <c r="L3909" s="12" t="s">
        <v>48</v>
      </c>
      <c r="M3909" s="13">
        <v>89</v>
      </c>
      <c r="N3909" s="11" t="s">
        <v>3058</v>
      </c>
      <c r="O3909" s="11" t="s">
        <v>3059</v>
      </c>
      <c r="P3909" s="11" t="s">
        <v>37</v>
      </c>
      <c r="Q3909" s="11" t="s">
        <v>30</v>
      </c>
      <c r="R3909" s="11" t="s">
        <v>17</v>
      </c>
    </row>
    <row r="3910" spans="1:18" x14ac:dyDescent="0.35">
      <c r="A3910" s="11" t="s">
        <v>14330</v>
      </c>
      <c r="B3910" s="11" t="s">
        <v>14330</v>
      </c>
      <c r="C3910" s="10" t="s">
        <v>40</v>
      </c>
      <c r="D3910" s="11" t="s">
        <v>43</v>
      </c>
      <c r="E3910" s="11" t="s">
        <v>14295</v>
      </c>
      <c r="F3910" s="11" t="s">
        <v>48</v>
      </c>
      <c r="G3910" s="11" t="s">
        <v>1215</v>
      </c>
      <c r="H3910" s="11" t="s">
        <v>14296</v>
      </c>
      <c r="I3910" s="11" t="s">
        <v>14331</v>
      </c>
      <c r="J3910" s="12">
        <v>45231</v>
      </c>
      <c r="K3910" s="12">
        <v>45231</v>
      </c>
      <c r="L3910" s="12" t="s">
        <v>48</v>
      </c>
      <c r="M3910" s="13">
        <v>1236</v>
      </c>
      <c r="N3910" s="11" t="s">
        <v>3058</v>
      </c>
      <c r="O3910" s="11" t="s">
        <v>3059</v>
      </c>
      <c r="P3910" s="11" t="s">
        <v>37</v>
      </c>
      <c r="Q3910" s="11" t="s">
        <v>30</v>
      </c>
      <c r="R3910" s="11" t="s">
        <v>17</v>
      </c>
    </row>
    <row r="3911" spans="1:18" x14ac:dyDescent="0.35">
      <c r="A3911" s="11" t="s">
        <v>14332</v>
      </c>
      <c r="B3911" s="11" t="s">
        <v>14332</v>
      </c>
      <c r="C3911" s="10" t="s">
        <v>40</v>
      </c>
      <c r="D3911" s="11" t="s">
        <v>43</v>
      </c>
      <c r="E3911" s="11" t="s">
        <v>14304</v>
      </c>
      <c r="F3911" s="11" t="s">
        <v>48</v>
      </c>
      <c r="G3911" s="11" t="s">
        <v>6882</v>
      </c>
      <c r="H3911" s="11" t="s">
        <v>14305</v>
      </c>
      <c r="I3911" s="11" t="s">
        <v>14333</v>
      </c>
      <c r="J3911" s="12">
        <v>45231</v>
      </c>
      <c r="K3911" s="12">
        <v>45231</v>
      </c>
      <c r="L3911" s="12" t="s">
        <v>48</v>
      </c>
      <c r="M3911" s="13">
        <v>525</v>
      </c>
      <c r="N3911" s="11" t="s">
        <v>3058</v>
      </c>
      <c r="O3911" s="11" t="s">
        <v>3059</v>
      </c>
      <c r="P3911" s="11" t="s">
        <v>37</v>
      </c>
      <c r="Q3911" s="11" t="s">
        <v>30</v>
      </c>
      <c r="R3911" s="11" t="s">
        <v>17</v>
      </c>
    </row>
    <row r="3912" spans="1:18" x14ac:dyDescent="0.35">
      <c r="A3912" s="11" t="s">
        <v>14334</v>
      </c>
      <c r="B3912" s="11" t="s">
        <v>14334</v>
      </c>
      <c r="C3912" s="10" t="s">
        <v>40</v>
      </c>
      <c r="D3912" s="11" t="s">
        <v>43</v>
      </c>
      <c r="E3912" s="11" t="s">
        <v>14299</v>
      </c>
      <c r="F3912" s="11" t="s">
        <v>48</v>
      </c>
      <c r="G3912" s="11" t="s">
        <v>6882</v>
      </c>
      <c r="H3912" s="11" t="s">
        <v>14310</v>
      </c>
      <c r="I3912" s="11" t="s">
        <v>14335</v>
      </c>
      <c r="J3912" s="12">
        <v>45231</v>
      </c>
      <c r="K3912" s="12">
        <v>45231</v>
      </c>
      <c r="L3912" s="12" t="s">
        <v>48</v>
      </c>
      <c r="M3912" s="13">
        <v>89</v>
      </c>
      <c r="N3912" s="11" t="s">
        <v>3058</v>
      </c>
      <c r="O3912" s="11" t="s">
        <v>3059</v>
      </c>
      <c r="P3912" s="11" t="s">
        <v>37</v>
      </c>
      <c r="Q3912" s="11" t="s">
        <v>30</v>
      </c>
      <c r="R3912" s="11" t="s">
        <v>17</v>
      </c>
    </row>
    <row r="3913" spans="1:18" x14ac:dyDescent="0.35">
      <c r="A3913" s="11" t="s">
        <v>14336</v>
      </c>
      <c r="B3913" s="11" t="s">
        <v>14336</v>
      </c>
      <c r="C3913" s="10" t="s">
        <v>40</v>
      </c>
      <c r="D3913" s="11" t="s">
        <v>43</v>
      </c>
      <c r="E3913" s="11" t="s">
        <v>14295</v>
      </c>
      <c r="F3913" s="11" t="s">
        <v>48</v>
      </c>
      <c r="G3913" s="11" t="s">
        <v>1215</v>
      </c>
      <c r="H3913" s="11" t="s">
        <v>14296</v>
      </c>
      <c r="I3913" s="11" t="s">
        <v>14337</v>
      </c>
      <c r="J3913" s="12">
        <v>45231</v>
      </c>
      <c r="K3913" s="12">
        <v>45231</v>
      </c>
      <c r="L3913" s="12" t="s">
        <v>48</v>
      </c>
      <c r="M3913" s="13">
        <v>1236</v>
      </c>
      <c r="N3913" s="11" t="s">
        <v>3058</v>
      </c>
      <c r="O3913" s="11" t="s">
        <v>3059</v>
      </c>
      <c r="P3913" s="11" t="s">
        <v>37</v>
      </c>
      <c r="Q3913" s="11" t="s">
        <v>30</v>
      </c>
      <c r="R3913" s="11" t="s">
        <v>17</v>
      </c>
    </row>
    <row r="3914" spans="1:18" x14ac:dyDescent="0.35">
      <c r="A3914" s="11" t="s">
        <v>14338</v>
      </c>
      <c r="B3914" s="11" t="s">
        <v>14338</v>
      </c>
      <c r="C3914" s="10" t="s">
        <v>40</v>
      </c>
      <c r="D3914" s="11" t="s">
        <v>43</v>
      </c>
      <c r="E3914" s="11" t="s">
        <v>14299</v>
      </c>
      <c r="F3914" s="11" t="s">
        <v>48</v>
      </c>
      <c r="G3914" s="11" t="s">
        <v>14300</v>
      </c>
      <c r="H3914" s="11" t="s">
        <v>14301</v>
      </c>
      <c r="I3914" s="11" t="s">
        <v>14339</v>
      </c>
      <c r="J3914" s="12">
        <v>45231</v>
      </c>
      <c r="K3914" s="12">
        <v>45231</v>
      </c>
      <c r="L3914" s="12" t="s">
        <v>48</v>
      </c>
      <c r="M3914" s="13">
        <v>89</v>
      </c>
      <c r="N3914" s="11" t="s">
        <v>3058</v>
      </c>
      <c r="O3914" s="11" t="s">
        <v>3059</v>
      </c>
      <c r="P3914" s="11" t="s">
        <v>37</v>
      </c>
      <c r="Q3914" s="11" t="s">
        <v>30</v>
      </c>
      <c r="R3914" s="11" t="s">
        <v>17</v>
      </c>
    </row>
    <row r="3915" spans="1:18" x14ac:dyDescent="0.35">
      <c r="A3915" s="11" t="s">
        <v>14340</v>
      </c>
      <c r="B3915" s="11" t="s">
        <v>14340</v>
      </c>
      <c r="C3915" s="10" t="s">
        <v>40</v>
      </c>
      <c r="D3915" s="11" t="s">
        <v>43</v>
      </c>
      <c r="E3915" s="11" t="s">
        <v>13032</v>
      </c>
      <c r="F3915" s="11" t="s">
        <v>48</v>
      </c>
      <c r="G3915" s="11" t="s">
        <v>431</v>
      </c>
      <c r="H3915" s="11" t="s">
        <v>14292</v>
      </c>
      <c r="I3915" s="11" t="s">
        <v>14341</v>
      </c>
      <c r="J3915" s="12">
        <v>44614</v>
      </c>
      <c r="K3915" s="12">
        <v>44614</v>
      </c>
      <c r="L3915" s="12"/>
      <c r="M3915" s="13">
        <v>465.00299999999999</v>
      </c>
      <c r="N3915" s="11" t="s">
        <v>524</v>
      </c>
      <c r="O3915" s="11" t="s">
        <v>525</v>
      </c>
      <c r="P3915" s="11" t="s">
        <v>38</v>
      </c>
      <c r="Q3915" s="11" t="s">
        <v>30</v>
      </c>
      <c r="R3915" s="11" t="s">
        <v>17</v>
      </c>
    </row>
    <row r="3916" spans="1:18" x14ac:dyDescent="0.35">
      <c r="A3916" s="11" t="s">
        <v>14342</v>
      </c>
      <c r="B3916" s="11" t="s">
        <v>14342</v>
      </c>
      <c r="C3916" s="10" t="s">
        <v>40</v>
      </c>
      <c r="D3916" s="11" t="s">
        <v>43</v>
      </c>
      <c r="E3916" s="11" t="s">
        <v>13032</v>
      </c>
      <c r="F3916" s="11" t="s">
        <v>48</v>
      </c>
      <c r="G3916" s="11" t="s">
        <v>431</v>
      </c>
      <c r="H3916" s="11" t="s">
        <v>14292</v>
      </c>
      <c r="I3916" s="11" t="s">
        <v>14343</v>
      </c>
      <c r="J3916" s="12">
        <v>44614</v>
      </c>
      <c r="K3916" s="12">
        <v>44614</v>
      </c>
      <c r="L3916" s="12"/>
      <c r="M3916" s="13">
        <v>465.00299999999999</v>
      </c>
      <c r="N3916" s="11" t="s">
        <v>524</v>
      </c>
      <c r="O3916" s="11" t="s">
        <v>525</v>
      </c>
      <c r="P3916" s="11" t="s">
        <v>38</v>
      </c>
      <c r="Q3916" s="11" t="s">
        <v>30</v>
      </c>
      <c r="R3916" s="11" t="s">
        <v>17</v>
      </c>
    </row>
    <row r="3917" spans="1:18" x14ac:dyDescent="0.35">
      <c r="A3917" s="11" t="s">
        <v>14344</v>
      </c>
      <c r="B3917" s="11" t="s">
        <v>14344</v>
      </c>
      <c r="C3917" s="10" t="s">
        <v>40</v>
      </c>
      <c r="D3917" s="11" t="s">
        <v>43</v>
      </c>
      <c r="E3917" s="11" t="s">
        <v>9320</v>
      </c>
      <c r="F3917" s="11"/>
      <c r="G3917" s="11" t="s">
        <v>13155</v>
      </c>
      <c r="H3917" s="11" t="s">
        <v>14345</v>
      </c>
      <c r="I3917" s="11" t="s">
        <v>14346</v>
      </c>
      <c r="J3917" s="12">
        <v>44622</v>
      </c>
      <c r="K3917" s="12">
        <v>44622</v>
      </c>
      <c r="L3917" s="12"/>
      <c r="M3917" s="13">
        <v>308.60000000000002</v>
      </c>
      <c r="N3917" s="11" t="s">
        <v>305</v>
      </c>
      <c r="O3917" s="11" t="s">
        <v>306</v>
      </c>
      <c r="P3917" s="11" t="s">
        <v>37</v>
      </c>
      <c r="Q3917" s="11" t="s">
        <v>30</v>
      </c>
      <c r="R3917" s="11" t="s">
        <v>17</v>
      </c>
    </row>
    <row r="3918" spans="1:18" x14ac:dyDescent="0.35">
      <c r="A3918" s="11" t="s">
        <v>14347</v>
      </c>
      <c r="B3918" s="11" t="s">
        <v>14347</v>
      </c>
      <c r="C3918" s="10" t="s">
        <v>40</v>
      </c>
      <c r="D3918" s="11" t="s">
        <v>43</v>
      </c>
      <c r="E3918" s="11" t="s">
        <v>255</v>
      </c>
      <c r="F3918" s="11"/>
      <c r="G3918" s="11" t="s">
        <v>256</v>
      </c>
      <c r="H3918" s="11" t="s">
        <v>257</v>
      </c>
      <c r="I3918" s="11" t="s">
        <v>14348</v>
      </c>
      <c r="J3918" s="12">
        <v>44670</v>
      </c>
      <c r="K3918" s="12">
        <v>43039</v>
      </c>
      <c r="L3918" s="12" t="s">
        <v>48</v>
      </c>
      <c r="M3918" s="13">
        <v>5566</v>
      </c>
      <c r="N3918" s="11" t="s">
        <v>145</v>
      </c>
      <c r="O3918" s="11" t="s">
        <v>146</v>
      </c>
      <c r="P3918" s="11" t="s">
        <v>39</v>
      </c>
      <c r="Q3918" s="11" t="s">
        <v>30</v>
      </c>
      <c r="R3918" s="11" t="s">
        <v>17</v>
      </c>
    </row>
    <row r="3919" spans="1:18" x14ac:dyDescent="0.35">
      <c r="A3919" s="11" t="s">
        <v>14349</v>
      </c>
      <c r="B3919" s="11" t="s">
        <v>14349</v>
      </c>
      <c r="C3919" s="10" t="s">
        <v>40</v>
      </c>
      <c r="D3919" s="11" t="s">
        <v>43</v>
      </c>
      <c r="E3919" s="11" t="s">
        <v>14350</v>
      </c>
      <c r="F3919" s="11" t="s">
        <v>178</v>
      </c>
      <c r="G3919" s="11" t="s">
        <v>9088</v>
      </c>
      <c r="H3919" s="11" t="s">
        <v>14351</v>
      </c>
      <c r="I3919" s="11" t="s">
        <v>14352</v>
      </c>
      <c r="J3919" s="12">
        <v>44685</v>
      </c>
      <c r="K3919" s="12">
        <v>44685</v>
      </c>
      <c r="L3919" s="12" t="s">
        <v>48</v>
      </c>
      <c r="M3919" s="13">
        <v>65</v>
      </c>
      <c r="N3919" s="11" t="s">
        <v>325</v>
      </c>
      <c r="O3919" s="11" t="s">
        <v>326</v>
      </c>
      <c r="P3919" s="11" t="s">
        <v>37</v>
      </c>
      <c r="Q3919" s="11" t="s">
        <v>30</v>
      </c>
      <c r="R3919" s="11" t="s">
        <v>17</v>
      </c>
    </row>
    <row r="3920" spans="1:18" x14ac:dyDescent="0.35">
      <c r="A3920" s="11" t="s">
        <v>14353</v>
      </c>
      <c r="B3920" s="11" t="s">
        <v>14353</v>
      </c>
      <c r="C3920" s="10" t="s">
        <v>40</v>
      </c>
      <c r="D3920" s="11" t="s">
        <v>43</v>
      </c>
      <c r="E3920" s="11" t="s">
        <v>14354</v>
      </c>
      <c r="F3920" s="11" t="s">
        <v>48</v>
      </c>
      <c r="G3920" s="11" t="s">
        <v>14355</v>
      </c>
      <c r="H3920" s="11" t="s">
        <v>14356</v>
      </c>
      <c r="I3920" s="11" t="s">
        <v>14357</v>
      </c>
      <c r="J3920" s="12">
        <v>44685</v>
      </c>
      <c r="K3920" s="12">
        <v>44685</v>
      </c>
      <c r="L3920" s="12" t="s">
        <v>48</v>
      </c>
      <c r="M3920" s="13">
        <v>94</v>
      </c>
      <c r="N3920" s="11" t="s">
        <v>325</v>
      </c>
      <c r="O3920" s="11" t="s">
        <v>326</v>
      </c>
      <c r="P3920" s="11" t="s">
        <v>37</v>
      </c>
      <c r="Q3920" s="11" t="s">
        <v>30</v>
      </c>
      <c r="R3920" s="11" t="s">
        <v>17</v>
      </c>
    </row>
    <row r="3921" spans="1:18" x14ac:dyDescent="0.35">
      <c r="A3921" s="11" t="s">
        <v>14358</v>
      </c>
      <c r="B3921" s="11" t="s">
        <v>14358</v>
      </c>
      <c r="C3921" s="10" t="s">
        <v>40</v>
      </c>
      <c r="D3921" s="11" t="s">
        <v>43</v>
      </c>
      <c r="E3921" s="11" t="s">
        <v>14354</v>
      </c>
      <c r="F3921" s="11" t="s">
        <v>48</v>
      </c>
      <c r="G3921" s="11" t="s">
        <v>14359</v>
      </c>
      <c r="H3921" s="11" t="s">
        <v>14360</v>
      </c>
      <c r="I3921" s="11" t="s">
        <v>14361</v>
      </c>
      <c r="J3921" s="12">
        <v>44685</v>
      </c>
      <c r="K3921" s="12">
        <v>44685</v>
      </c>
      <c r="L3921" s="12" t="s">
        <v>48</v>
      </c>
      <c r="M3921" s="13">
        <v>94</v>
      </c>
      <c r="N3921" s="11" t="s">
        <v>204</v>
      </c>
      <c r="O3921" s="11" t="s">
        <v>205</v>
      </c>
      <c r="P3921" s="11" t="s">
        <v>37</v>
      </c>
      <c r="Q3921" s="11" t="s">
        <v>30</v>
      </c>
      <c r="R3921" s="11" t="s">
        <v>17</v>
      </c>
    </row>
    <row r="3922" spans="1:18" x14ac:dyDescent="0.35">
      <c r="A3922" s="11" t="s">
        <v>14362</v>
      </c>
      <c r="B3922" s="11" t="s">
        <v>14362</v>
      </c>
      <c r="C3922" s="10" t="s">
        <v>40</v>
      </c>
      <c r="D3922" s="11" t="s">
        <v>43</v>
      </c>
      <c r="E3922" s="11" t="s">
        <v>14350</v>
      </c>
      <c r="F3922" s="11" t="s">
        <v>178</v>
      </c>
      <c r="G3922" s="11" t="s">
        <v>3212</v>
      </c>
      <c r="H3922" s="11" t="s">
        <v>14363</v>
      </c>
      <c r="I3922" s="11" t="s">
        <v>14364</v>
      </c>
      <c r="J3922" s="12">
        <v>44558</v>
      </c>
      <c r="K3922" s="12">
        <v>44558</v>
      </c>
      <c r="L3922" s="12" t="s">
        <v>48</v>
      </c>
      <c r="M3922" s="13">
        <v>85</v>
      </c>
      <c r="N3922" s="11" t="s">
        <v>360</v>
      </c>
      <c r="O3922" s="11" t="s">
        <v>361</v>
      </c>
      <c r="P3922" s="11" t="s">
        <v>38</v>
      </c>
      <c r="Q3922" s="11" t="s">
        <v>30</v>
      </c>
      <c r="R3922" s="11" t="s">
        <v>17</v>
      </c>
    </row>
    <row r="3923" spans="1:18" x14ac:dyDescent="0.35">
      <c r="A3923" s="11" t="s">
        <v>14365</v>
      </c>
      <c r="B3923" s="11" t="s">
        <v>14365</v>
      </c>
      <c r="C3923" s="10" t="s">
        <v>40</v>
      </c>
      <c r="D3923" s="11" t="s">
        <v>43</v>
      </c>
      <c r="E3923" s="11" t="s">
        <v>14350</v>
      </c>
      <c r="F3923" s="11" t="s">
        <v>178</v>
      </c>
      <c r="G3923" s="11" t="s">
        <v>9088</v>
      </c>
      <c r="H3923" s="11" t="s">
        <v>14366</v>
      </c>
      <c r="I3923" s="11" t="s">
        <v>14367</v>
      </c>
      <c r="J3923" s="12">
        <v>44558</v>
      </c>
      <c r="K3923" s="12">
        <v>44558</v>
      </c>
      <c r="L3923" s="12" t="s">
        <v>48</v>
      </c>
      <c r="M3923" s="13">
        <v>65</v>
      </c>
      <c r="N3923" s="11" t="s">
        <v>360</v>
      </c>
      <c r="O3923" s="11" t="s">
        <v>361</v>
      </c>
      <c r="P3923" s="11" t="s">
        <v>37</v>
      </c>
      <c r="Q3923" s="11" t="s">
        <v>30</v>
      </c>
      <c r="R3923" s="11" t="s">
        <v>17</v>
      </c>
    </row>
    <row r="3924" spans="1:18" x14ac:dyDescent="0.35">
      <c r="A3924" s="11" t="s">
        <v>14368</v>
      </c>
      <c r="B3924" s="11" t="s">
        <v>14368</v>
      </c>
      <c r="C3924" s="10" t="s">
        <v>40</v>
      </c>
      <c r="D3924" s="11" t="s">
        <v>43</v>
      </c>
      <c r="E3924" s="11" t="s">
        <v>14350</v>
      </c>
      <c r="F3924" s="11" t="s">
        <v>178</v>
      </c>
      <c r="G3924" s="11" t="s">
        <v>3212</v>
      </c>
      <c r="H3924" s="11" t="s">
        <v>14363</v>
      </c>
      <c r="I3924" s="11" t="s">
        <v>14369</v>
      </c>
      <c r="J3924" s="12">
        <v>44558</v>
      </c>
      <c r="K3924" s="12">
        <v>44558</v>
      </c>
      <c r="L3924" s="12" t="s">
        <v>48</v>
      </c>
      <c r="M3924" s="13">
        <v>85</v>
      </c>
      <c r="N3924" s="11" t="s">
        <v>360</v>
      </c>
      <c r="O3924" s="11" t="s">
        <v>361</v>
      </c>
      <c r="P3924" s="11" t="s">
        <v>38</v>
      </c>
      <c r="Q3924" s="11" t="s">
        <v>30</v>
      </c>
      <c r="R3924" s="11" t="s">
        <v>17</v>
      </c>
    </row>
    <row r="3925" spans="1:18" x14ac:dyDescent="0.35">
      <c r="A3925" s="11" t="s">
        <v>14370</v>
      </c>
      <c r="B3925" s="11" t="s">
        <v>14370</v>
      </c>
      <c r="C3925" s="10" t="s">
        <v>40</v>
      </c>
      <c r="D3925" s="11" t="s">
        <v>43</v>
      </c>
      <c r="E3925" s="11" t="s">
        <v>14350</v>
      </c>
      <c r="F3925" s="11" t="s">
        <v>178</v>
      </c>
      <c r="G3925" s="11" t="s">
        <v>3212</v>
      </c>
      <c r="H3925" s="11" t="s">
        <v>14363</v>
      </c>
      <c r="I3925" s="11" t="s">
        <v>14371</v>
      </c>
      <c r="J3925" s="12">
        <v>44558</v>
      </c>
      <c r="K3925" s="12">
        <v>44558</v>
      </c>
      <c r="L3925" s="12" t="s">
        <v>48</v>
      </c>
      <c r="M3925" s="13">
        <v>85</v>
      </c>
      <c r="N3925" s="11" t="s">
        <v>360</v>
      </c>
      <c r="O3925" s="11" t="s">
        <v>361</v>
      </c>
      <c r="P3925" s="11" t="s">
        <v>38</v>
      </c>
      <c r="Q3925" s="11" t="s">
        <v>30</v>
      </c>
      <c r="R3925" s="11" t="s">
        <v>17</v>
      </c>
    </row>
    <row r="3926" spans="1:18" x14ac:dyDescent="0.35">
      <c r="A3926" s="11" t="s">
        <v>14372</v>
      </c>
      <c r="B3926" s="11" t="s">
        <v>14372</v>
      </c>
      <c r="C3926" s="10" t="s">
        <v>40</v>
      </c>
      <c r="D3926" s="11" t="s">
        <v>43</v>
      </c>
      <c r="E3926" s="11" t="s">
        <v>8743</v>
      </c>
      <c r="F3926" s="11" t="s">
        <v>178</v>
      </c>
      <c r="G3926" s="11" t="s">
        <v>3212</v>
      </c>
      <c r="H3926" s="11" t="s">
        <v>14363</v>
      </c>
      <c r="I3926" s="11" t="s">
        <v>14373</v>
      </c>
      <c r="J3926" s="12">
        <v>44558</v>
      </c>
      <c r="K3926" s="12">
        <v>44558</v>
      </c>
      <c r="L3926" s="12" t="s">
        <v>48</v>
      </c>
      <c r="M3926" s="13">
        <v>85</v>
      </c>
      <c r="N3926" s="11" t="s">
        <v>360</v>
      </c>
      <c r="O3926" s="11" t="s">
        <v>361</v>
      </c>
      <c r="P3926" s="11" t="s">
        <v>38</v>
      </c>
      <c r="Q3926" s="11" t="s">
        <v>30</v>
      </c>
      <c r="R3926" s="11" t="s">
        <v>17</v>
      </c>
    </row>
    <row r="3927" spans="1:18" x14ac:dyDescent="0.35">
      <c r="A3927" s="11" t="s">
        <v>14374</v>
      </c>
      <c r="B3927" s="11" t="s">
        <v>14374</v>
      </c>
      <c r="C3927" s="10" t="s">
        <v>40</v>
      </c>
      <c r="D3927" s="11" t="s">
        <v>43</v>
      </c>
      <c r="E3927" s="11" t="s">
        <v>14350</v>
      </c>
      <c r="F3927" s="11" t="s">
        <v>178</v>
      </c>
      <c r="G3927" s="11" t="s">
        <v>9088</v>
      </c>
      <c r="H3927" s="11" t="s">
        <v>14375</v>
      </c>
      <c r="I3927" s="11" t="s">
        <v>14376</v>
      </c>
      <c r="J3927" s="12">
        <v>44558</v>
      </c>
      <c r="K3927" s="12">
        <v>44558</v>
      </c>
      <c r="L3927" s="12" t="s">
        <v>48</v>
      </c>
      <c r="M3927" s="13">
        <v>65</v>
      </c>
      <c r="N3927" s="11" t="s">
        <v>360</v>
      </c>
      <c r="O3927" s="11" t="s">
        <v>361</v>
      </c>
      <c r="P3927" s="11" t="s">
        <v>37</v>
      </c>
      <c r="Q3927" s="11" t="s">
        <v>30</v>
      </c>
      <c r="R3927" s="11" t="s">
        <v>17</v>
      </c>
    </row>
    <row r="3928" spans="1:18" x14ac:dyDescent="0.35">
      <c r="A3928" s="11" t="s">
        <v>14377</v>
      </c>
      <c r="B3928" s="11" t="s">
        <v>14377</v>
      </c>
      <c r="C3928" s="10" t="s">
        <v>40</v>
      </c>
      <c r="D3928" s="11" t="s">
        <v>43</v>
      </c>
      <c r="E3928" s="11" t="s">
        <v>14350</v>
      </c>
      <c r="F3928" s="11" t="s">
        <v>178</v>
      </c>
      <c r="G3928" s="11" t="s">
        <v>3212</v>
      </c>
      <c r="H3928" s="11" t="s">
        <v>14363</v>
      </c>
      <c r="I3928" s="11" t="s">
        <v>14378</v>
      </c>
      <c r="J3928" s="12">
        <v>44558</v>
      </c>
      <c r="K3928" s="12">
        <v>44558</v>
      </c>
      <c r="L3928" s="12" t="s">
        <v>48</v>
      </c>
      <c r="M3928" s="13">
        <v>85</v>
      </c>
      <c r="N3928" s="11" t="s">
        <v>360</v>
      </c>
      <c r="O3928" s="11" t="s">
        <v>361</v>
      </c>
      <c r="P3928" s="11" t="s">
        <v>38</v>
      </c>
      <c r="Q3928" s="11" t="s">
        <v>30</v>
      </c>
      <c r="R3928" s="11" t="s">
        <v>17</v>
      </c>
    </row>
    <row r="3929" spans="1:18" x14ac:dyDescent="0.35">
      <c r="A3929" s="11" t="s">
        <v>14379</v>
      </c>
      <c r="B3929" s="11" t="s">
        <v>14379</v>
      </c>
      <c r="C3929" s="10" t="s">
        <v>40</v>
      </c>
      <c r="D3929" s="11" t="s">
        <v>43</v>
      </c>
      <c r="E3929" s="11" t="s">
        <v>14350</v>
      </c>
      <c r="F3929" s="11" t="s">
        <v>178</v>
      </c>
      <c r="G3929" s="11" t="s">
        <v>3212</v>
      </c>
      <c r="H3929" s="11" t="s">
        <v>14363</v>
      </c>
      <c r="I3929" s="11" t="s">
        <v>14380</v>
      </c>
      <c r="J3929" s="12">
        <v>44558</v>
      </c>
      <c r="K3929" s="12">
        <v>44558</v>
      </c>
      <c r="L3929" s="12" t="s">
        <v>48</v>
      </c>
      <c r="M3929" s="13">
        <v>85</v>
      </c>
      <c r="N3929" s="11" t="s">
        <v>360</v>
      </c>
      <c r="O3929" s="11" t="s">
        <v>361</v>
      </c>
      <c r="P3929" s="11" t="s">
        <v>38</v>
      </c>
      <c r="Q3929" s="11" t="s">
        <v>30</v>
      </c>
      <c r="R3929" s="11" t="s">
        <v>17</v>
      </c>
    </row>
    <row r="3930" spans="1:18" x14ac:dyDescent="0.35">
      <c r="A3930" s="11" t="s">
        <v>14381</v>
      </c>
      <c r="B3930" s="11" t="s">
        <v>14381</v>
      </c>
      <c r="C3930" s="10" t="s">
        <v>40</v>
      </c>
      <c r="D3930" s="11" t="s">
        <v>43</v>
      </c>
      <c r="E3930" s="11" t="s">
        <v>14350</v>
      </c>
      <c r="F3930" s="11" t="s">
        <v>178</v>
      </c>
      <c r="G3930" s="11" t="s">
        <v>9088</v>
      </c>
      <c r="H3930" s="11" t="s">
        <v>14375</v>
      </c>
      <c r="I3930" s="11" t="s">
        <v>14382</v>
      </c>
      <c r="J3930" s="12">
        <v>44558</v>
      </c>
      <c r="K3930" s="12">
        <v>44558</v>
      </c>
      <c r="L3930" s="12" t="s">
        <v>48</v>
      </c>
      <c r="M3930" s="13">
        <v>65</v>
      </c>
      <c r="N3930" s="11" t="s">
        <v>360</v>
      </c>
      <c r="O3930" s="11" t="s">
        <v>361</v>
      </c>
      <c r="P3930" s="11" t="s">
        <v>37</v>
      </c>
      <c r="Q3930" s="11" t="s">
        <v>30</v>
      </c>
      <c r="R3930" s="11" t="s">
        <v>17</v>
      </c>
    </row>
    <row r="3931" spans="1:18" x14ac:dyDescent="0.35">
      <c r="A3931" s="11" t="s">
        <v>14383</v>
      </c>
      <c r="B3931" s="11" t="s">
        <v>14383</v>
      </c>
      <c r="C3931" s="10" t="s">
        <v>40</v>
      </c>
      <c r="D3931" s="11" t="s">
        <v>43</v>
      </c>
      <c r="E3931" s="11" t="s">
        <v>14350</v>
      </c>
      <c r="F3931" s="11" t="s">
        <v>178</v>
      </c>
      <c r="G3931" s="11" t="s">
        <v>9088</v>
      </c>
      <c r="H3931" s="11" t="s">
        <v>14366</v>
      </c>
      <c r="I3931" s="11" t="s">
        <v>14384</v>
      </c>
      <c r="J3931" s="12">
        <v>44558</v>
      </c>
      <c r="K3931" s="12">
        <v>44558</v>
      </c>
      <c r="L3931" s="12" t="s">
        <v>48</v>
      </c>
      <c r="M3931" s="13">
        <v>65</v>
      </c>
      <c r="N3931" s="11" t="s">
        <v>360</v>
      </c>
      <c r="O3931" s="11" t="s">
        <v>361</v>
      </c>
      <c r="P3931" s="11" t="s">
        <v>37</v>
      </c>
      <c r="Q3931" s="11" t="s">
        <v>30</v>
      </c>
      <c r="R3931" s="11" t="s">
        <v>17</v>
      </c>
    </row>
    <row r="3932" spans="1:18" x14ac:dyDescent="0.35">
      <c r="A3932" s="11" t="s">
        <v>14385</v>
      </c>
      <c r="B3932" s="11" t="s">
        <v>14385</v>
      </c>
      <c r="C3932" s="10" t="s">
        <v>40</v>
      </c>
      <c r="D3932" s="11" t="s">
        <v>43</v>
      </c>
      <c r="E3932" s="11" t="s">
        <v>14350</v>
      </c>
      <c r="F3932" s="11" t="s">
        <v>178</v>
      </c>
      <c r="G3932" s="11" t="s">
        <v>14386</v>
      </c>
      <c r="H3932" s="11" t="s">
        <v>14366</v>
      </c>
      <c r="I3932" s="11" t="s">
        <v>14387</v>
      </c>
      <c r="J3932" s="12">
        <v>44685</v>
      </c>
      <c r="K3932" s="12">
        <v>44685</v>
      </c>
      <c r="L3932" s="12" t="s">
        <v>48</v>
      </c>
      <c r="M3932" s="13">
        <v>65</v>
      </c>
      <c r="N3932" s="11" t="s">
        <v>360</v>
      </c>
      <c r="O3932" s="11" t="s">
        <v>361</v>
      </c>
      <c r="P3932" s="11" t="s">
        <v>38</v>
      </c>
      <c r="Q3932" s="11" t="s">
        <v>30</v>
      </c>
      <c r="R3932" s="11" t="s">
        <v>17</v>
      </c>
    </row>
    <row r="3933" spans="1:18" x14ac:dyDescent="0.35">
      <c r="A3933" s="11" t="s">
        <v>14388</v>
      </c>
      <c r="B3933" s="11" t="s">
        <v>14388</v>
      </c>
      <c r="C3933" s="10" t="s">
        <v>40</v>
      </c>
      <c r="D3933" s="11" t="s">
        <v>43</v>
      </c>
      <c r="E3933" s="11" t="s">
        <v>14350</v>
      </c>
      <c r="F3933" s="11" t="s">
        <v>178</v>
      </c>
      <c r="G3933" s="11" t="s">
        <v>9088</v>
      </c>
      <c r="H3933" s="11" t="s">
        <v>14366</v>
      </c>
      <c r="I3933" s="11" t="s">
        <v>14389</v>
      </c>
      <c r="J3933" s="12">
        <v>44558</v>
      </c>
      <c r="K3933" s="12">
        <v>44558</v>
      </c>
      <c r="L3933" s="12" t="s">
        <v>48</v>
      </c>
      <c r="M3933" s="13">
        <v>65</v>
      </c>
      <c r="N3933" s="11" t="s">
        <v>360</v>
      </c>
      <c r="O3933" s="11" t="s">
        <v>361</v>
      </c>
      <c r="P3933" s="11" t="s">
        <v>37</v>
      </c>
      <c r="Q3933" s="11" t="s">
        <v>30</v>
      </c>
      <c r="R3933" s="11" t="s">
        <v>17</v>
      </c>
    </row>
    <row r="3934" spans="1:18" x14ac:dyDescent="0.35">
      <c r="A3934" s="11" t="s">
        <v>14390</v>
      </c>
      <c r="B3934" s="11" t="s">
        <v>14390</v>
      </c>
      <c r="C3934" s="10" t="s">
        <v>40</v>
      </c>
      <c r="D3934" s="11" t="s">
        <v>43</v>
      </c>
      <c r="E3934" s="11" t="s">
        <v>14350</v>
      </c>
      <c r="F3934" s="11" t="s">
        <v>178</v>
      </c>
      <c r="G3934" s="11" t="s">
        <v>9088</v>
      </c>
      <c r="H3934" s="11" t="s">
        <v>14375</v>
      </c>
      <c r="I3934" s="11" t="s">
        <v>14391</v>
      </c>
      <c r="J3934" s="12">
        <v>44558</v>
      </c>
      <c r="K3934" s="12">
        <v>44558</v>
      </c>
      <c r="L3934" s="12" t="s">
        <v>48</v>
      </c>
      <c r="M3934" s="13">
        <v>65</v>
      </c>
      <c r="N3934" s="11" t="s">
        <v>360</v>
      </c>
      <c r="O3934" s="11" t="s">
        <v>361</v>
      </c>
      <c r="P3934" s="11" t="s">
        <v>37</v>
      </c>
      <c r="Q3934" s="11" t="s">
        <v>30</v>
      </c>
      <c r="R3934" s="11" t="s">
        <v>17</v>
      </c>
    </row>
    <row r="3935" spans="1:18" x14ac:dyDescent="0.35">
      <c r="A3935" s="11" t="s">
        <v>14392</v>
      </c>
      <c r="B3935" s="11" t="s">
        <v>14392</v>
      </c>
      <c r="C3935" s="10" t="s">
        <v>40</v>
      </c>
      <c r="D3935" s="11" t="s">
        <v>43</v>
      </c>
      <c r="E3935" s="11" t="s">
        <v>14350</v>
      </c>
      <c r="F3935" s="11" t="s">
        <v>178</v>
      </c>
      <c r="G3935" s="11" t="s">
        <v>9088</v>
      </c>
      <c r="H3935" s="11" t="s">
        <v>14366</v>
      </c>
      <c r="I3935" s="11" t="s">
        <v>14393</v>
      </c>
      <c r="J3935" s="12">
        <v>44558</v>
      </c>
      <c r="K3935" s="12">
        <v>44558</v>
      </c>
      <c r="L3935" s="12" t="s">
        <v>48</v>
      </c>
      <c r="M3935" s="13">
        <v>65</v>
      </c>
      <c r="N3935" s="11" t="s">
        <v>360</v>
      </c>
      <c r="O3935" s="11" t="s">
        <v>361</v>
      </c>
      <c r="P3935" s="11" t="s">
        <v>37</v>
      </c>
      <c r="Q3935" s="11" t="s">
        <v>30</v>
      </c>
      <c r="R3935" s="11" t="s">
        <v>17</v>
      </c>
    </row>
    <row r="3936" spans="1:18" x14ac:dyDescent="0.35">
      <c r="A3936" s="11" t="s">
        <v>14394</v>
      </c>
      <c r="B3936" s="11" t="s">
        <v>14394</v>
      </c>
      <c r="C3936" s="10" t="s">
        <v>40</v>
      </c>
      <c r="D3936" s="11" t="s">
        <v>43</v>
      </c>
      <c r="E3936" s="11" t="s">
        <v>14350</v>
      </c>
      <c r="F3936" s="11" t="s">
        <v>178</v>
      </c>
      <c r="G3936" s="11" t="s">
        <v>9088</v>
      </c>
      <c r="H3936" s="11" t="s">
        <v>14366</v>
      </c>
      <c r="I3936" s="11" t="s">
        <v>14395</v>
      </c>
      <c r="J3936" s="12">
        <v>44558</v>
      </c>
      <c r="K3936" s="12">
        <v>44558</v>
      </c>
      <c r="L3936" s="12" t="s">
        <v>48</v>
      </c>
      <c r="M3936" s="13">
        <v>65</v>
      </c>
      <c r="N3936" s="11" t="s">
        <v>360</v>
      </c>
      <c r="O3936" s="11" t="s">
        <v>361</v>
      </c>
      <c r="P3936" s="11" t="s">
        <v>37</v>
      </c>
      <c r="Q3936" s="11" t="s">
        <v>30</v>
      </c>
      <c r="R3936" s="11" t="s">
        <v>17</v>
      </c>
    </row>
    <row r="3937" spans="1:18" x14ac:dyDescent="0.35">
      <c r="A3937" s="11" t="s">
        <v>14396</v>
      </c>
      <c r="B3937" s="11" t="s">
        <v>14396</v>
      </c>
      <c r="C3937" s="10" t="s">
        <v>40</v>
      </c>
      <c r="D3937" s="11" t="s">
        <v>43</v>
      </c>
      <c r="E3937" s="11" t="s">
        <v>14350</v>
      </c>
      <c r="F3937" s="11" t="s">
        <v>178</v>
      </c>
      <c r="G3937" s="11" t="s">
        <v>9088</v>
      </c>
      <c r="H3937" s="11" t="s">
        <v>14366</v>
      </c>
      <c r="I3937" s="11" t="s">
        <v>14397</v>
      </c>
      <c r="J3937" s="12">
        <v>44558</v>
      </c>
      <c r="K3937" s="12">
        <v>44558</v>
      </c>
      <c r="L3937" s="12" t="s">
        <v>48</v>
      </c>
      <c r="M3937" s="13">
        <v>65</v>
      </c>
      <c r="N3937" s="11" t="s">
        <v>360</v>
      </c>
      <c r="O3937" s="11" t="s">
        <v>361</v>
      </c>
      <c r="P3937" s="11" t="s">
        <v>37</v>
      </c>
      <c r="Q3937" s="11" t="s">
        <v>30</v>
      </c>
      <c r="R3937" s="11" t="s">
        <v>17</v>
      </c>
    </row>
    <row r="3938" spans="1:18" x14ac:dyDescent="0.35">
      <c r="A3938" s="11" t="s">
        <v>14398</v>
      </c>
      <c r="B3938" s="11" t="s">
        <v>14398</v>
      </c>
      <c r="C3938" s="10" t="s">
        <v>40</v>
      </c>
      <c r="D3938" s="11" t="s">
        <v>43</v>
      </c>
      <c r="E3938" s="11" t="s">
        <v>14350</v>
      </c>
      <c r="F3938" s="11" t="s">
        <v>178</v>
      </c>
      <c r="G3938" s="11" t="s">
        <v>9088</v>
      </c>
      <c r="H3938" s="11" t="s">
        <v>14375</v>
      </c>
      <c r="I3938" s="11" t="s">
        <v>14399</v>
      </c>
      <c r="J3938" s="12">
        <v>44558</v>
      </c>
      <c r="K3938" s="12">
        <v>44558</v>
      </c>
      <c r="L3938" s="12" t="s">
        <v>48</v>
      </c>
      <c r="M3938" s="13">
        <v>65</v>
      </c>
      <c r="N3938" s="11" t="s">
        <v>360</v>
      </c>
      <c r="O3938" s="11" t="s">
        <v>361</v>
      </c>
      <c r="P3938" s="11" t="s">
        <v>37</v>
      </c>
      <c r="Q3938" s="11" t="s">
        <v>30</v>
      </c>
      <c r="R3938" s="11" t="s">
        <v>17</v>
      </c>
    </row>
    <row r="3939" spans="1:18" x14ac:dyDescent="0.35">
      <c r="A3939" s="11" t="s">
        <v>14400</v>
      </c>
      <c r="B3939" s="11" t="s">
        <v>14400</v>
      </c>
      <c r="C3939" s="10" t="s">
        <v>40</v>
      </c>
      <c r="D3939" s="11" t="s">
        <v>43</v>
      </c>
      <c r="E3939" s="11" t="s">
        <v>14350</v>
      </c>
      <c r="F3939" s="11" t="s">
        <v>178</v>
      </c>
      <c r="G3939" s="11" t="s">
        <v>3212</v>
      </c>
      <c r="H3939" s="11" t="s">
        <v>14363</v>
      </c>
      <c r="I3939" s="11" t="s">
        <v>14401</v>
      </c>
      <c r="J3939" s="12">
        <v>44558</v>
      </c>
      <c r="K3939" s="12">
        <v>44558</v>
      </c>
      <c r="L3939" s="12" t="s">
        <v>48</v>
      </c>
      <c r="M3939" s="13">
        <v>85</v>
      </c>
      <c r="N3939" s="11" t="s">
        <v>360</v>
      </c>
      <c r="O3939" s="11" t="s">
        <v>361</v>
      </c>
      <c r="P3939" s="11" t="s">
        <v>38</v>
      </c>
      <c r="Q3939" s="11" t="s">
        <v>30</v>
      </c>
      <c r="R3939" s="11" t="s">
        <v>17</v>
      </c>
    </row>
    <row r="3940" spans="1:18" x14ac:dyDescent="0.35">
      <c r="A3940" s="11" t="s">
        <v>14402</v>
      </c>
      <c r="B3940" s="11" t="s">
        <v>14402</v>
      </c>
      <c r="C3940" s="10" t="s">
        <v>40</v>
      </c>
      <c r="D3940" s="11" t="s">
        <v>43</v>
      </c>
      <c r="E3940" s="11" t="s">
        <v>14350</v>
      </c>
      <c r="F3940" s="11" t="s">
        <v>178</v>
      </c>
      <c r="G3940" s="11" t="s">
        <v>9088</v>
      </c>
      <c r="H3940" s="11" t="s">
        <v>14375</v>
      </c>
      <c r="I3940" s="11" t="s">
        <v>14403</v>
      </c>
      <c r="J3940" s="12">
        <v>44558</v>
      </c>
      <c r="K3940" s="12">
        <v>44558</v>
      </c>
      <c r="L3940" s="12" t="s">
        <v>48</v>
      </c>
      <c r="M3940" s="13">
        <v>65</v>
      </c>
      <c r="N3940" s="11" t="s">
        <v>360</v>
      </c>
      <c r="O3940" s="11" t="s">
        <v>361</v>
      </c>
      <c r="P3940" s="11" t="s">
        <v>37</v>
      </c>
      <c r="Q3940" s="11" t="s">
        <v>30</v>
      </c>
      <c r="R3940" s="11" t="s">
        <v>17</v>
      </c>
    </row>
    <row r="3941" spans="1:18" x14ac:dyDescent="0.35">
      <c r="A3941" s="11" t="s">
        <v>14404</v>
      </c>
      <c r="B3941" s="11" t="s">
        <v>14404</v>
      </c>
      <c r="C3941" s="10" t="s">
        <v>40</v>
      </c>
      <c r="D3941" s="11" t="s">
        <v>43</v>
      </c>
      <c r="E3941" s="11" t="s">
        <v>14350</v>
      </c>
      <c r="F3941" s="11" t="s">
        <v>178</v>
      </c>
      <c r="G3941" s="11" t="s">
        <v>9088</v>
      </c>
      <c r="H3941" s="11" t="s">
        <v>13965</v>
      </c>
      <c r="I3941" s="11" t="s">
        <v>14405</v>
      </c>
      <c r="J3941" s="12">
        <v>44558</v>
      </c>
      <c r="K3941" s="12">
        <v>44558</v>
      </c>
      <c r="L3941" s="12" t="s">
        <v>48</v>
      </c>
      <c r="M3941" s="13">
        <v>65</v>
      </c>
      <c r="N3941" s="11" t="s">
        <v>360</v>
      </c>
      <c r="O3941" s="11" t="s">
        <v>361</v>
      </c>
      <c r="P3941" s="11" t="s">
        <v>37</v>
      </c>
      <c r="Q3941" s="11" t="s">
        <v>30</v>
      </c>
      <c r="R3941" s="11" t="s">
        <v>17</v>
      </c>
    </row>
    <row r="3942" spans="1:18" x14ac:dyDescent="0.35">
      <c r="A3942" s="11" t="s">
        <v>14406</v>
      </c>
      <c r="B3942" s="11" t="s">
        <v>14406</v>
      </c>
      <c r="C3942" s="10" t="s">
        <v>40</v>
      </c>
      <c r="D3942" s="11" t="s">
        <v>43</v>
      </c>
      <c r="E3942" s="11" t="s">
        <v>14350</v>
      </c>
      <c r="F3942" s="11" t="s">
        <v>178</v>
      </c>
      <c r="G3942" s="11" t="s">
        <v>3212</v>
      </c>
      <c r="H3942" s="11" t="s">
        <v>14363</v>
      </c>
      <c r="I3942" s="11" t="s">
        <v>14407</v>
      </c>
      <c r="J3942" s="12">
        <v>44558</v>
      </c>
      <c r="K3942" s="12">
        <v>44558</v>
      </c>
      <c r="L3942" s="12" t="s">
        <v>48</v>
      </c>
      <c r="M3942" s="13">
        <v>85</v>
      </c>
      <c r="N3942" s="11" t="s">
        <v>360</v>
      </c>
      <c r="O3942" s="11" t="s">
        <v>361</v>
      </c>
      <c r="P3942" s="11" t="s">
        <v>38</v>
      </c>
      <c r="Q3942" s="11" t="s">
        <v>30</v>
      </c>
      <c r="R3942" s="11" t="s">
        <v>17</v>
      </c>
    </row>
    <row r="3943" spans="1:18" x14ac:dyDescent="0.35">
      <c r="A3943" s="11" t="s">
        <v>14408</v>
      </c>
      <c r="B3943" s="11" t="s">
        <v>14408</v>
      </c>
      <c r="C3943" s="10" t="s">
        <v>40</v>
      </c>
      <c r="D3943" s="11" t="s">
        <v>43</v>
      </c>
      <c r="E3943" s="11" t="s">
        <v>14350</v>
      </c>
      <c r="F3943" s="11" t="s">
        <v>178</v>
      </c>
      <c r="G3943" s="11" t="s">
        <v>9088</v>
      </c>
      <c r="H3943" s="11" t="s">
        <v>14375</v>
      </c>
      <c r="I3943" s="11" t="s">
        <v>14409</v>
      </c>
      <c r="J3943" s="12">
        <v>44558</v>
      </c>
      <c r="K3943" s="12">
        <v>44558</v>
      </c>
      <c r="L3943" s="12" t="s">
        <v>48</v>
      </c>
      <c r="M3943" s="13">
        <v>65</v>
      </c>
      <c r="N3943" s="11" t="s">
        <v>360</v>
      </c>
      <c r="O3943" s="11" t="s">
        <v>361</v>
      </c>
      <c r="P3943" s="11" t="s">
        <v>37</v>
      </c>
      <c r="Q3943" s="11" t="s">
        <v>30</v>
      </c>
      <c r="R3943" s="11" t="s">
        <v>17</v>
      </c>
    </row>
    <row r="3944" spans="1:18" x14ac:dyDescent="0.35">
      <c r="A3944" s="11" t="s">
        <v>14410</v>
      </c>
      <c r="B3944" s="11" t="s">
        <v>14410</v>
      </c>
      <c r="C3944" s="10" t="s">
        <v>40</v>
      </c>
      <c r="D3944" s="11" t="s">
        <v>43</v>
      </c>
      <c r="E3944" s="11" t="s">
        <v>14350</v>
      </c>
      <c r="F3944" s="11" t="s">
        <v>178</v>
      </c>
      <c r="G3944" s="11" t="s">
        <v>9088</v>
      </c>
      <c r="H3944" s="11" t="s">
        <v>14375</v>
      </c>
      <c r="I3944" s="11" t="s">
        <v>14411</v>
      </c>
      <c r="J3944" s="12">
        <v>44558</v>
      </c>
      <c r="K3944" s="12">
        <v>44558</v>
      </c>
      <c r="L3944" s="12" t="s">
        <v>48</v>
      </c>
      <c r="M3944" s="13">
        <v>65</v>
      </c>
      <c r="N3944" s="11" t="s">
        <v>360</v>
      </c>
      <c r="O3944" s="11" t="s">
        <v>361</v>
      </c>
      <c r="P3944" s="11" t="s">
        <v>37</v>
      </c>
      <c r="Q3944" s="11" t="s">
        <v>30</v>
      </c>
      <c r="R3944" s="11" t="s">
        <v>17</v>
      </c>
    </row>
    <row r="3945" spans="1:18" x14ac:dyDescent="0.35">
      <c r="A3945" s="11" t="s">
        <v>14412</v>
      </c>
      <c r="B3945" s="11" t="s">
        <v>14412</v>
      </c>
      <c r="C3945" s="10" t="s">
        <v>40</v>
      </c>
      <c r="D3945" s="11" t="s">
        <v>43</v>
      </c>
      <c r="E3945" s="11" t="s">
        <v>14413</v>
      </c>
      <c r="F3945" s="11" t="s">
        <v>178</v>
      </c>
      <c r="G3945" s="11" t="s">
        <v>111</v>
      </c>
      <c r="H3945" s="11" t="s">
        <v>3857</v>
      </c>
      <c r="I3945" s="11" t="s">
        <v>14414</v>
      </c>
      <c r="J3945" s="12">
        <v>44685</v>
      </c>
      <c r="K3945" s="12">
        <v>44284</v>
      </c>
      <c r="L3945" s="12" t="s">
        <v>48</v>
      </c>
      <c r="M3945" s="13">
        <v>5000</v>
      </c>
      <c r="N3945" s="11" t="s">
        <v>259</v>
      </c>
      <c r="O3945" s="11" t="s">
        <v>260</v>
      </c>
      <c r="P3945" s="11" t="s">
        <v>39</v>
      </c>
      <c r="Q3945" s="11" t="s">
        <v>30</v>
      </c>
      <c r="R3945" s="11" t="s">
        <v>17</v>
      </c>
    </row>
    <row r="3946" spans="1:18" x14ac:dyDescent="0.35">
      <c r="A3946" s="11" t="s">
        <v>14415</v>
      </c>
      <c r="B3946" s="11" t="s">
        <v>14415</v>
      </c>
      <c r="C3946" s="10" t="s">
        <v>40</v>
      </c>
      <c r="D3946" s="11" t="s">
        <v>43</v>
      </c>
      <c r="E3946" s="11" t="s">
        <v>14413</v>
      </c>
      <c r="F3946" s="11" t="s">
        <v>178</v>
      </c>
      <c r="G3946" s="11" t="s">
        <v>111</v>
      </c>
      <c r="H3946" s="11" t="s">
        <v>3737</v>
      </c>
      <c r="I3946" s="11" t="s">
        <v>14416</v>
      </c>
      <c r="J3946" s="12">
        <v>44685</v>
      </c>
      <c r="K3946" s="12">
        <v>44284</v>
      </c>
      <c r="L3946" s="12" t="s">
        <v>48</v>
      </c>
      <c r="M3946" s="13">
        <v>5000</v>
      </c>
      <c r="N3946" s="11" t="s">
        <v>259</v>
      </c>
      <c r="O3946" s="11" t="s">
        <v>260</v>
      </c>
      <c r="P3946" s="11" t="s">
        <v>39</v>
      </c>
      <c r="Q3946" s="11" t="s">
        <v>30</v>
      </c>
      <c r="R3946" s="11" t="s">
        <v>17</v>
      </c>
    </row>
    <row r="3947" spans="1:18" x14ac:dyDescent="0.35">
      <c r="A3947" s="11" t="s">
        <v>14417</v>
      </c>
      <c r="B3947" s="11" t="s">
        <v>14417</v>
      </c>
      <c r="C3947" s="10" t="s">
        <v>40</v>
      </c>
      <c r="D3947" s="11" t="s">
        <v>43</v>
      </c>
      <c r="E3947" s="11" t="s">
        <v>14418</v>
      </c>
      <c r="F3947" s="11" t="s">
        <v>48</v>
      </c>
      <c r="G3947" s="11" t="s">
        <v>3212</v>
      </c>
      <c r="H3947" s="11" t="s">
        <v>3213</v>
      </c>
      <c r="I3947" s="11" t="s">
        <v>14419</v>
      </c>
      <c r="J3947" s="12">
        <v>44558</v>
      </c>
      <c r="K3947" s="12">
        <v>44558</v>
      </c>
      <c r="L3947" s="12" t="s">
        <v>48</v>
      </c>
      <c r="M3947" s="13">
        <v>580.91999999999996</v>
      </c>
      <c r="N3947" s="11" t="s">
        <v>471</v>
      </c>
      <c r="O3947" s="11" t="s">
        <v>472</v>
      </c>
      <c r="P3947" s="11" t="s">
        <v>37</v>
      </c>
      <c r="Q3947" s="11" t="s">
        <v>30</v>
      </c>
      <c r="R3947" s="11" t="s">
        <v>17</v>
      </c>
    </row>
    <row r="3948" spans="1:18" x14ac:dyDescent="0.35">
      <c r="A3948" s="11" t="s">
        <v>14420</v>
      </c>
      <c r="B3948" s="11" t="s">
        <v>14420</v>
      </c>
      <c r="C3948" s="10" t="s">
        <v>40</v>
      </c>
      <c r="D3948" s="11" t="s">
        <v>43</v>
      </c>
      <c r="E3948" s="11" t="s">
        <v>14418</v>
      </c>
      <c r="F3948" s="11" t="s">
        <v>48</v>
      </c>
      <c r="G3948" s="11" t="s">
        <v>3212</v>
      </c>
      <c r="H3948" s="11" t="s">
        <v>3213</v>
      </c>
      <c r="I3948" s="11" t="s">
        <v>14421</v>
      </c>
      <c r="J3948" s="12">
        <v>44558</v>
      </c>
      <c r="K3948" s="12">
        <v>44558</v>
      </c>
      <c r="L3948" s="12" t="s">
        <v>48</v>
      </c>
      <c r="M3948" s="13">
        <v>580.91999999999996</v>
      </c>
      <c r="N3948" s="11" t="s">
        <v>471</v>
      </c>
      <c r="O3948" s="11" t="s">
        <v>472</v>
      </c>
      <c r="P3948" s="11" t="s">
        <v>37</v>
      </c>
      <c r="Q3948" s="11" t="s">
        <v>30</v>
      </c>
      <c r="R3948" s="11" t="s">
        <v>17</v>
      </c>
    </row>
    <row r="3949" spans="1:18" x14ac:dyDescent="0.35">
      <c r="A3949" s="11" t="s">
        <v>14422</v>
      </c>
      <c r="B3949" s="11" t="s">
        <v>14422</v>
      </c>
      <c r="C3949" s="10" t="s">
        <v>40</v>
      </c>
      <c r="D3949" s="11" t="s">
        <v>43</v>
      </c>
      <c r="E3949" s="11" t="s">
        <v>14418</v>
      </c>
      <c r="F3949" s="11" t="s">
        <v>48</v>
      </c>
      <c r="G3949" s="11" t="s">
        <v>3212</v>
      </c>
      <c r="H3949" s="11" t="s">
        <v>3213</v>
      </c>
      <c r="I3949" s="11" t="s">
        <v>14423</v>
      </c>
      <c r="J3949" s="12">
        <v>44558</v>
      </c>
      <c r="K3949" s="12">
        <v>44558</v>
      </c>
      <c r="L3949" s="12" t="s">
        <v>48</v>
      </c>
      <c r="M3949" s="13">
        <v>580.91999999999996</v>
      </c>
      <c r="N3949" s="11" t="s">
        <v>471</v>
      </c>
      <c r="O3949" s="11" t="s">
        <v>472</v>
      </c>
      <c r="P3949" s="11" t="s">
        <v>37</v>
      </c>
      <c r="Q3949" s="11" t="s">
        <v>30</v>
      </c>
      <c r="R3949" s="11" t="s">
        <v>17</v>
      </c>
    </row>
    <row r="3950" spans="1:18" x14ac:dyDescent="0.35">
      <c r="A3950" s="11" t="s">
        <v>14424</v>
      </c>
      <c r="B3950" s="11" t="s">
        <v>14424</v>
      </c>
      <c r="C3950" s="10" t="s">
        <v>40</v>
      </c>
      <c r="D3950" s="11" t="s">
        <v>43</v>
      </c>
      <c r="E3950" s="11" t="s">
        <v>14413</v>
      </c>
      <c r="F3950" s="11" t="s">
        <v>178</v>
      </c>
      <c r="G3950" s="11" t="s">
        <v>111</v>
      </c>
      <c r="H3950" s="11" t="s">
        <v>3857</v>
      </c>
      <c r="I3950" s="11" t="s">
        <v>14425</v>
      </c>
      <c r="J3950" s="12">
        <v>44685</v>
      </c>
      <c r="K3950" s="12">
        <v>44284</v>
      </c>
      <c r="L3950" s="12" t="s">
        <v>48</v>
      </c>
      <c r="M3950" s="13">
        <v>5000</v>
      </c>
      <c r="N3950" s="11" t="s">
        <v>259</v>
      </c>
      <c r="O3950" s="11" t="s">
        <v>260</v>
      </c>
      <c r="P3950" s="11" t="s">
        <v>39</v>
      </c>
      <c r="Q3950" s="11" t="s">
        <v>30</v>
      </c>
      <c r="R3950" s="11" t="s">
        <v>17</v>
      </c>
    </row>
    <row r="3951" spans="1:18" x14ac:dyDescent="0.35">
      <c r="A3951" s="11" t="s">
        <v>14426</v>
      </c>
      <c r="B3951" s="11" t="s">
        <v>14426</v>
      </c>
      <c r="C3951" s="10" t="s">
        <v>40</v>
      </c>
      <c r="D3951" s="11" t="s">
        <v>43</v>
      </c>
      <c r="E3951" s="11" t="s">
        <v>14413</v>
      </c>
      <c r="F3951" s="11" t="s">
        <v>178</v>
      </c>
      <c r="G3951" s="11" t="s">
        <v>111</v>
      </c>
      <c r="H3951" s="11" t="s">
        <v>3857</v>
      </c>
      <c r="I3951" s="11" t="s">
        <v>14427</v>
      </c>
      <c r="J3951" s="12">
        <v>44685</v>
      </c>
      <c r="K3951" s="12">
        <v>44284</v>
      </c>
      <c r="L3951" s="12" t="s">
        <v>48</v>
      </c>
      <c r="M3951" s="13">
        <v>5000</v>
      </c>
      <c r="N3951" s="11" t="s">
        <v>259</v>
      </c>
      <c r="O3951" s="11" t="s">
        <v>260</v>
      </c>
      <c r="P3951" s="11" t="s">
        <v>39</v>
      </c>
      <c r="Q3951" s="11" t="s">
        <v>30</v>
      </c>
      <c r="R3951" s="11" t="s">
        <v>17</v>
      </c>
    </row>
    <row r="3952" spans="1:18" x14ac:dyDescent="0.35">
      <c r="A3952" s="11" t="s">
        <v>14428</v>
      </c>
      <c r="B3952" s="11" t="s">
        <v>14428</v>
      </c>
      <c r="C3952" s="10" t="s">
        <v>40</v>
      </c>
      <c r="D3952" s="11" t="s">
        <v>43</v>
      </c>
      <c r="E3952" s="11" t="s">
        <v>14413</v>
      </c>
      <c r="F3952" s="11" t="s">
        <v>178</v>
      </c>
      <c r="G3952" s="11" t="s">
        <v>111</v>
      </c>
      <c r="H3952" s="11" t="s">
        <v>3857</v>
      </c>
      <c r="I3952" s="11" t="s">
        <v>14429</v>
      </c>
      <c r="J3952" s="12">
        <v>44685</v>
      </c>
      <c r="K3952" s="12">
        <v>44284</v>
      </c>
      <c r="L3952" s="12" t="s">
        <v>48</v>
      </c>
      <c r="M3952" s="13">
        <v>5000</v>
      </c>
      <c r="N3952" s="11" t="s">
        <v>259</v>
      </c>
      <c r="O3952" s="11" t="s">
        <v>260</v>
      </c>
      <c r="P3952" s="11" t="s">
        <v>39</v>
      </c>
      <c r="Q3952" s="11" t="s">
        <v>30</v>
      </c>
      <c r="R3952" s="11" t="s">
        <v>17</v>
      </c>
    </row>
    <row r="3953" spans="1:18" x14ac:dyDescent="0.35">
      <c r="A3953" s="11" t="s">
        <v>14430</v>
      </c>
      <c r="B3953" s="11" t="s">
        <v>14430</v>
      </c>
      <c r="C3953" s="10" t="s">
        <v>40</v>
      </c>
      <c r="D3953" s="11" t="s">
        <v>43</v>
      </c>
      <c r="E3953" s="11" t="s">
        <v>14413</v>
      </c>
      <c r="F3953" s="11" t="s">
        <v>178</v>
      </c>
      <c r="G3953" s="11" t="s">
        <v>111</v>
      </c>
      <c r="H3953" s="11" t="s">
        <v>3857</v>
      </c>
      <c r="I3953" s="11" t="s">
        <v>14431</v>
      </c>
      <c r="J3953" s="12">
        <v>44685</v>
      </c>
      <c r="K3953" s="12">
        <v>44284</v>
      </c>
      <c r="L3953" s="12" t="s">
        <v>48</v>
      </c>
      <c r="M3953" s="13">
        <v>5000</v>
      </c>
      <c r="N3953" s="11" t="s">
        <v>259</v>
      </c>
      <c r="O3953" s="11" t="s">
        <v>260</v>
      </c>
      <c r="P3953" s="11" t="s">
        <v>39</v>
      </c>
      <c r="Q3953" s="11" t="s">
        <v>30</v>
      </c>
      <c r="R3953" s="11" t="s">
        <v>17</v>
      </c>
    </row>
    <row r="3954" spans="1:18" x14ac:dyDescent="0.35">
      <c r="A3954" s="11" t="s">
        <v>14432</v>
      </c>
      <c r="B3954" s="11" t="s">
        <v>14432</v>
      </c>
      <c r="C3954" s="10" t="s">
        <v>40</v>
      </c>
      <c r="D3954" s="11" t="s">
        <v>43</v>
      </c>
      <c r="E3954" s="11" t="s">
        <v>14350</v>
      </c>
      <c r="F3954" s="11" t="s">
        <v>178</v>
      </c>
      <c r="G3954" s="11" t="s">
        <v>9088</v>
      </c>
      <c r="H3954" s="11" t="s">
        <v>14375</v>
      </c>
      <c r="I3954" s="11" t="s">
        <v>14433</v>
      </c>
      <c r="J3954" s="12">
        <v>44558</v>
      </c>
      <c r="K3954" s="12">
        <v>44558</v>
      </c>
      <c r="L3954" s="12" t="s">
        <v>48</v>
      </c>
      <c r="M3954" s="13">
        <v>65</v>
      </c>
      <c r="N3954" s="11" t="s">
        <v>911</v>
      </c>
      <c r="O3954" s="11" t="s">
        <v>912</v>
      </c>
      <c r="P3954" s="11" t="s">
        <v>37</v>
      </c>
      <c r="Q3954" s="11" t="s">
        <v>30</v>
      </c>
      <c r="R3954" s="11" t="s">
        <v>17</v>
      </c>
    </row>
    <row r="3955" spans="1:18" x14ac:dyDescent="0.35">
      <c r="A3955" s="11" t="s">
        <v>14434</v>
      </c>
      <c r="B3955" s="11" t="s">
        <v>14434</v>
      </c>
      <c r="C3955" s="10" t="s">
        <v>40</v>
      </c>
      <c r="D3955" s="11" t="s">
        <v>43</v>
      </c>
      <c r="E3955" s="11" t="s">
        <v>14350</v>
      </c>
      <c r="F3955" s="11" t="s">
        <v>178</v>
      </c>
      <c r="G3955" s="11" t="s">
        <v>9088</v>
      </c>
      <c r="H3955" s="11" t="s">
        <v>14375</v>
      </c>
      <c r="I3955" s="11" t="s">
        <v>14435</v>
      </c>
      <c r="J3955" s="12">
        <v>44558</v>
      </c>
      <c r="K3955" s="12">
        <v>44558</v>
      </c>
      <c r="L3955" s="12" t="s">
        <v>48</v>
      </c>
      <c r="M3955" s="13">
        <v>65</v>
      </c>
      <c r="N3955" s="11" t="s">
        <v>471</v>
      </c>
      <c r="O3955" s="11" t="s">
        <v>472</v>
      </c>
      <c r="P3955" s="11" t="s">
        <v>37</v>
      </c>
      <c r="Q3955" s="11" t="s">
        <v>30</v>
      </c>
      <c r="R3955" s="11" t="s">
        <v>17</v>
      </c>
    </row>
    <row r="3956" spans="1:18" x14ac:dyDescent="0.35">
      <c r="A3956" s="11" t="s">
        <v>14436</v>
      </c>
      <c r="B3956" s="11" t="s">
        <v>14436</v>
      </c>
      <c r="C3956" s="10" t="s">
        <v>40</v>
      </c>
      <c r="D3956" s="11" t="s">
        <v>43</v>
      </c>
      <c r="E3956" s="11" t="s">
        <v>14350</v>
      </c>
      <c r="F3956" s="11" t="s">
        <v>178</v>
      </c>
      <c r="G3956" s="11" t="s">
        <v>9088</v>
      </c>
      <c r="H3956" s="11" t="s">
        <v>14375</v>
      </c>
      <c r="I3956" s="11" t="s">
        <v>14437</v>
      </c>
      <c r="J3956" s="12">
        <v>44558</v>
      </c>
      <c r="K3956" s="12">
        <v>44558</v>
      </c>
      <c r="L3956" s="12" t="s">
        <v>48</v>
      </c>
      <c r="M3956" s="13">
        <v>65</v>
      </c>
      <c r="N3956" s="11" t="s">
        <v>471</v>
      </c>
      <c r="O3956" s="11" t="s">
        <v>472</v>
      </c>
      <c r="P3956" s="11" t="s">
        <v>37</v>
      </c>
      <c r="Q3956" s="11" t="s">
        <v>30</v>
      </c>
      <c r="R3956" s="11" t="s">
        <v>17</v>
      </c>
    </row>
    <row r="3957" spans="1:18" x14ac:dyDescent="0.35">
      <c r="A3957" s="11" t="s">
        <v>14438</v>
      </c>
      <c r="B3957" s="11" t="s">
        <v>14438</v>
      </c>
      <c r="C3957" s="10" t="s">
        <v>40</v>
      </c>
      <c r="D3957" s="11" t="s">
        <v>43</v>
      </c>
      <c r="E3957" s="11" t="s">
        <v>14350</v>
      </c>
      <c r="F3957" s="11" t="s">
        <v>178</v>
      </c>
      <c r="G3957" s="11" t="s">
        <v>9088</v>
      </c>
      <c r="H3957" s="11" t="s">
        <v>14366</v>
      </c>
      <c r="I3957" s="11" t="s">
        <v>14439</v>
      </c>
      <c r="J3957" s="12">
        <v>44558</v>
      </c>
      <c r="K3957" s="12">
        <v>44558</v>
      </c>
      <c r="L3957" s="12" t="s">
        <v>48</v>
      </c>
      <c r="M3957" s="13">
        <v>65</v>
      </c>
      <c r="N3957" s="11" t="s">
        <v>278</v>
      </c>
      <c r="O3957" s="11" t="s">
        <v>279</v>
      </c>
      <c r="P3957" s="11" t="s">
        <v>37</v>
      </c>
      <c r="Q3957" s="11" t="s">
        <v>30</v>
      </c>
      <c r="R3957" s="11" t="s">
        <v>17</v>
      </c>
    </row>
    <row r="3958" spans="1:18" x14ac:dyDescent="0.35">
      <c r="A3958" s="11" t="s">
        <v>14440</v>
      </c>
      <c r="B3958" s="11" t="s">
        <v>14440</v>
      </c>
      <c r="C3958" s="10" t="s">
        <v>40</v>
      </c>
      <c r="D3958" s="11" t="s">
        <v>43</v>
      </c>
      <c r="E3958" s="11" t="s">
        <v>1678</v>
      </c>
      <c r="F3958" s="11" t="s">
        <v>330</v>
      </c>
      <c r="G3958" s="11" t="s">
        <v>1802</v>
      </c>
      <c r="H3958" s="11" t="s">
        <v>14441</v>
      </c>
      <c r="I3958" s="11" t="s">
        <v>14442</v>
      </c>
      <c r="J3958" s="12">
        <v>44685</v>
      </c>
      <c r="K3958" s="12">
        <v>44685</v>
      </c>
      <c r="L3958" s="12" t="s">
        <v>48</v>
      </c>
      <c r="M3958" s="13">
        <v>9000</v>
      </c>
      <c r="N3958" s="11" t="s">
        <v>911</v>
      </c>
      <c r="O3958" s="11" t="s">
        <v>912</v>
      </c>
      <c r="P3958" s="11" t="s">
        <v>39</v>
      </c>
      <c r="Q3958" s="11" t="s">
        <v>30</v>
      </c>
      <c r="R3958" s="11" t="s">
        <v>17</v>
      </c>
    </row>
    <row r="3959" spans="1:18" x14ac:dyDescent="0.35">
      <c r="A3959" s="11" t="s">
        <v>14443</v>
      </c>
      <c r="B3959" s="11" t="s">
        <v>14444</v>
      </c>
      <c r="C3959" s="10" t="s">
        <v>40</v>
      </c>
      <c r="D3959" s="11" t="s">
        <v>43</v>
      </c>
      <c r="E3959" s="11" t="s">
        <v>566</v>
      </c>
      <c r="F3959" s="11" t="s">
        <v>48</v>
      </c>
      <c r="G3959" s="11" t="s">
        <v>1802</v>
      </c>
      <c r="H3959" s="11" t="s">
        <v>14445</v>
      </c>
      <c r="I3959" s="11" t="s">
        <v>14446</v>
      </c>
      <c r="J3959" s="12">
        <v>44685</v>
      </c>
      <c r="K3959" s="12">
        <v>44685</v>
      </c>
      <c r="L3959" s="12" t="s">
        <v>48</v>
      </c>
      <c r="M3959" s="13">
        <v>0</v>
      </c>
      <c r="N3959" s="11" t="s">
        <v>911</v>
      </c>
      <c r="O3959" s="11" t="s">
        <v>912</v>
      </c>
      <c r="P3959" s="11" t="s">
        <v>39</v>
      </c>
      <c r="Q3959" s="11" t="s">
        <v>30</v>
      </c>
      <c r="R3959" s="11" t="s">
        <v>17</v>
      </c>
    </row>
    <row r="3960" spans="1:18" x14ac:dyDescent="0.35">
      <c r="A3960" s="11" t="s">
        <v>14447</v>
      </c>
      <c r="B3960" s="11" t="s">
        <v>14448</v>
      </c>
      <c r="C3960" s="10" t="s">
        <v>40</v>
      </c>
      <c r="D3960" s="11" t="s">
        <v>43</v>
      </c>
      <c r="E3960" s="11" t="s">
        <v>566</v>
      </c>
      <c r="F3960" s="11" t="s">
        <v>48</v>
      </c>
      <c r="G3960" s="11" t="s">
        <v>1802</v>
      </c>
      <c r="H3960" s="11" t="s">
        <v>14449</v>
      </c>
      <c r="I3960" s="11" t="s">
        <v>14450</v>
      </c>
      <c r="J3960" s="12">
        <v>44685</v>
      </c>
      <c r="K3960" s="12">
        <v>44685</v>
      </c>
      <c r="L3960" s="12" t="s">
        <v>48</v>
      </c>
      <c r="M3960" s="13">
        <v>0</v>
      </c>
      <c r="N3960" s="11" t="s">
        <v>911</v>
      </c>
      <c r="O3960" s="11" t="s">
        <v>912</v>
      </c>
      <c r="P3960" s="11" t="s">
        <v>39</v>
      </c>
      <c r="Q3960" s="11" t="s">
        <v>30</v>
      </c>
      <c r="R3960" s="11" t="s">
        <v>17</v>
      </c>
    </row>
    <row r="3961" spans="1:18" x14ac:dyDescent="0.35">
      <c r="A3961" s="11" t="s">
        <v>14451</v>
      </c>
      <c r="B3961" s="11" t="s">
        <v>14452</v>
      </c>
      <c r="C3961" s="10" t="s">
        <v>40</v>
      </c>
      <c r="D3961" s="11" t="s">
        <v>43</v>
      </c>
      <c r="E3961" s="11" t="s">
        <v>566</v>
      </c>
      <c r="F3961" s="11" t="s">
        <v>48</v>
      </c>
      <c r="G3961" s="11" t="s">
        <v>1802</v>
      </c>
      <c r="H3961" s="11" t="s">
        <v>14453</v>
      </c>
      <c r="I3961" s="11" t="s">
        <v>14454</v>
      </c>
      <c r="J3961" s="12">
        <v>44685</v>
      </c>
      <c r="K3961" s="12">
        <v>44685</v>
      </c>
      <c r="L3961" s="12" t="s">
        <v>48</v>
      </c>
      <c r="M3961" s="13">
        <v>0</v>
      </c>
      <c r="N3961" s="11" t="s">
        <v>911</v>
      </c>
      <c r="O3961" s="11" t="s">
        <v>912</v>
      </c>
      <c r="P3961" s="11" t="s">
        <v>39</v>
      </c>
      <c r="Q3961" s="11" t="s">
        <v>30</v>
      </c>
      <c r="R3961" s="11" t="s">
        <v>17</v>
      </c>
    </row>
    <row r="3962" spans="1:18" x14ac:dyDescent="0.35">
      <c r="A3962" s="11" t="s">
        <v>14455</v>
      </c>
      <c r="B3962" s="11" t="s">
        <v>14456</v>
      </c>
      <c r="C3962" s="10" t="s">
        <v>40</v>
      </c>
      <c r="D3962" s="11" t="s">
        <v>43</v>
      </c>
      <c r="E3962" s="11" t="s">
        <v>14457</v>
      </c>
      <c r="F3962" s="11" t="s">
        <v>48</v>
      </c>
      <c r="G3962" s="11" t="s">
        <v>11300</v>
      </c>
      <c r="H3962" s="11" t="s">
        <v>14458</v>
      </c>
      <c r="I3962" s="11" t="s">
        <v>14459</v>
      </c>
      <c r="J3962" s="12">
        <v>45913</v>
      </c>
      <c r="K3962" s="12">
        <v>45875</v>
      </c>
      <c r="L3962" s="12" t="s">
        <v>48</v>
      </c>
      <c r="M3962" s="13">
        <v>0</v>
      </c>
      <c r="N3962" s="11" t="s">
        <v>911</v>
      </c>
      <c r="O3962" s="11" t="s">
        <v>912</v>
      </c>
      <c r="P3962" s="11" t="s">
        <v>39</v>
      </c>
      <c r="Q3962" s="11" t="s">
        <v>30</v>
      </c>
      <c r="R3962" s="11" t="s">
        <v>17</v>
      </c>
    </row>
    <row r="3963" spans="1:18" x14ac:dyDescent="0.35">
      <c r="A3963" s="11" t="s">
        <v>14460</v>
      </c>
      <c r="B3963" s="11" t="s">
        <v>14460</v>
      </c>
      <c r="C3963" s="10" t="s">
        <v>40</v>
      </c>
      <c r="D3963" s="11" t="s">
        <v>225</v>
      </c>
      <c r="E3963" s="11" t="s">
        <v>5171</v>
      </c>
      <c r="F3963" s="11" t="s">
        <v>48</v>
      </c>
      <c r="G3963" s="11" t="s">
        <v>5172</v>
      </c>
      <c r="H3963" s="11" t="s">
        <v>1650</v>
      </c>
      <c r="I3963" s="11" t="s">
        <v>14461</v>
      </c>
      <c r="J3963" s="12">
        <v>44685</v>
      </c>
      <c r="K3963" s="12">
        <v>44685</v>
      </c>
      <c r="L3963" s="12" t="s">
        <v>48</v>
      </c>
      <c r="M3963" s="13">
        <v>0</v>
      </c>
      <c r="N3963" s="11" t="s">
        <v>2057</v>
      </c>
      <c r="O3963" s="11" t="s">
        <v>2058</v>
      </c>
      <c r="P3963" s="11" t="s">
        <v>37</v>
      </c>
      <c r="Q3963" s="11" t="s">
        <v>30</v>
      </c>
      <c r="R3963" s="11" t="s">
        <v>17</v>
      </c>
    </row>
    <row r="3964" spans="1:18" x14ac:dyDescent="0.35">
      <c r="A3964" s="11" t="s">
        <v>14462</v>
      </c>
      <c r="B3964" s="11" t="s">
        <v>14462</v>
      </c>
      <c r="C3964" s="10" t="s">
        <v>40</v>
      </c>
      <c r="D3964" s="11" t="s">
        <v>225</v>
      </c>
      <c r="E3964" s="11" t="s">
        <v>14350</v>
      </c>
      <c r="F3964" s="11" t="s">
        <v>178</v>
      </c>
      <c r="G3964" s="11" t="s">
        <v>3212</v>
      </c>
      <c r="H3964" s="11" t="s">
        <v>13460</v>
      </c>
      <c r="I3964" s="11" t="s">
        <v>14463</v>
      </c>
      <c r="J3964" s="12">
        <v>44558</v>
      </c>
      <c r="K3964" s="12">
        <v>44558</v>
      </c>
      <c r="L3964" s="12" t="s">
        <v>48</v>
      </c>
      <c r="M3964" s="13">
        <v>85</v>
      </c>
      <c r="N3964" s="11" t="s">
        <v>2057</v>
      </c>
      <c r="O3964" s="11" t="s">
        <v>2058</v>
      </c>
      <c r="P3964" s="11" t="s">
        <v>38</v>
      </c>
      <c r="Q3964" s="11" t="s">
        <v>30</v>
      </c>
      <c r="R3964" s="11" t="s">
        <v>17</v>
      </c>
    </row>
    <row r="3965" spans="1:18" x14ac:dyDescent="0.35">
      <c r="A3965" s="11" t="s">
        <v>14464</v>
      </c>
      <c r="B3965" s="11" t="s">
        <v>14464</v>
      </c>
      <c r="C3965" s="10" t="s">
        <v>40</v>
      </c>
      <c r="D3965" s="11" t="s">
        <v>225</v>
      </c>
      <c r="E3965" s="11" t="s">
        <v>14350</v>
      </c>
      <c r="F3965" s="11" t="s">
        <v>178</v>
      </c>
      <c r="G3965" s="11" t="s">
        <v>9088</v>
      </c>
      <c r="H3965" s="11" t="s">
        <v>14366</v>
      </c>
      <c r="I3965" s="11" t="s">
        <v>14465</v>
      </c>
      <c r="J3965" s="12">
        <v>44558</v>
      </c>
      <c r="K3965" s="12">
        <v>44558</v>
      </c>
      <c r="L3965" s="12" t="s">
        <v>48</v>
      </c>
      <c r="M3965" s="13">
        <v>65</v>
      </c>
      <c r="N3965" s="11" t="s">
        <v>2057</v>
      </c>
      <c r="O3965" s="11" t="s">
        <v>2058</v>
      </c>
      <c r="P3965" s="11" t="s">
        <v>37</v>
      </c>
      <c r="Q3965" s="11" t="s">
        <v>30</v>
      </c>
      <c r="R3965" s="11" t="s">
        <v>17</v>
      </c>
    </row>
    <row r="3966" spans="1:18" x14ac:dyDescent="0.35">
      <c r="A3966" s="11" t="s">
        <v>14466</v>
      </c>
      <c r="B3966" s="11" t="s">
        <v>14466</v>
      </c>
      <c r="C3966" s="10" t="s">
        <v>40</v>
      </c>
      <c r="D3966" s="11" t="s">
        <v>225</v>
      </c>
      <c r="E3966" s="11" t="s">
        <v>14467</v>
      </c>
      <c r="F3966" s="11" t="s">
        <v>48</v>
      </c>
      <c r="G3966" s="11" t="s">
        <v>496</v>
      </c>
      <c r="H3966" s="11" t="s">
        <v>14468</v>
      </c>
      <c r="I3966" s="11" t="s">
        <v>14469</v>
      </c>
      <c r="J3966" s="12">
        <v>44685</v>
      </c>
      <c r="K3966" s="12">
        <v>44685</v>
      </c>
      <c r="L3966" s="12" t="s">
        <v>48</v>
      </c>
      <c r="M3966" s="13">
        <v>115</v>
      </c>
      <c r="N3966" s="11" t="s">
        <v>2057</v>
      </c>
      <c r="O3966" s="11" t="s">
        <v>2058</v>
      </c>
      <c r="P3966" s="11" t="s">
        <v>38</v>
      </c>
      <c r="Q3966" s="11" t="s">
        <v>30</v>
      </c>
      <c r="R3966" s="11" t="s">
        <v>17</v>
      </c>
    </row>
    <row r="3967" spans="1:18" x14ac:dyDescent="0.35">
      <c r="A3967" s="11" t="s">
        <v>14470</v>
      </c>
      <c r="B3967" s="11" t="s">
        <v>14470</v>
      </c>
      <c r="C3967" s="10" t="s">
        <v>40</v>
      </c>
      <c r="D3967" s="11" t="s">
        <v>43</v>
      </c>
      <c r="E3967" s="11" t="s">
        <v>2498</v>
      </c>
      <c r="F3967" s="11" t="s">
        <v>48</v>
      </c>
      <c r="G3967" s="11" t="s">
        <v>14471</v>
      </c>
      <c r="H3967" s="11" t="s">
        <v>14472</v>
      </c>
      <c r="I3967" s="11" t="s">
        <v>14473</v>
      </c>
      <c r="J3967" s="12">
        <v>44685</v>
      </c>
      <c r="K3967" s="12">
        <v>44685</v>
      </c>
      <c r="L3967" s="12" t="s">
        <v>48</v>
      </c>
      <c r="M3967" s="13">
        <v>12311</v>
      </c>
      <c r="N3967" s="11" t="s">
        <v>587</v>
      </c>
      <c r="O3967" s="11" t="s">
        <v>588</v>
      </c>
      <c r="P3967" s="11" t="s">
        <v>38</v>
      </c>
      <c r="Q3967" s="11" t="s">
        <v>30</v>
      </c>
      <c r="R3967" s="11" t="s">
        <v>17</v>
      </c>
    </row>
    <row r="3968" spans="1:18" x14ac:dyDescent="0.35">
      <c r="A3968" s="11" t="s">
        <v>14474</v>
      </c>
      <c r="B3968" s="11" t="s">
        <v>14475</v>
      </c>
      <c r="C3968" s="10" t="s">
        <v>40</v>
      </c>
      <c r="D3968" s="11" t="s">
        <v>43</v>
      </c>
      <c r="E3968" s="11" t="s">
        <v>14476</v>
      </c>
      <c r="F3968" s="11" t="s">
        <v>48</v>
      </c>
      <c r="G3968" s="11" t="s">
        <v>5481</v>
      </c>
      <c r="H3968" s="11" t="s">
        <v>14477</v>
      </c>
      <c r="I3968" s="11" t="s">
        <v>14478</v>
      </c>
      <c r="J3968" s="12">
        <v>44685</v>
      </c>
      <c r="K3968" s="12">
        <v>44685</v>
      </c>
      <c r="L3968" s="12" t="s">
        <v>48</v>
      </c>
      <c r="M3968" s="13">
        <v>0</v>
      </c>
      <c r="N3968" s="11" t="s">
        <v>587</v>
      </c>
      <c r="O3968" s="11" t="s">
        <v>588</v>
      </c>
      <c r="P3968" s="11" t="s">
        <v>38</v>
      </c>
      <c r="Q3968" s="11" t="s">
        <v>30</v>
      </c>
      <c r="R3968" s="11" t="s">
        <v>17</v>
      </c>
    </row>
    <row r="3969" spans="1:18" x14ac:dyDescent="0.35">
      <c r="A3969" s="11" t="s">
        <v>14479</v>
      </c>
      <c r="B3969" s="11" t="s">
        <v>14480</v>
      </c>
      <c r="C3969" s="10" t="s">
        <v>40</v>
      </c>
      <c r="D3969" s="11" t="s">
        <v>43</v>
      </c>
      <c r="E3969" s="11" t="s">
        <v>14481</v>
      </c>
      <c r="F3969" s="11" t="s">
        <v>48</v>
      </c>
      <c r="G3969" s="11" t="s">
        <v>2611</v>
      </c>
      <c r="H3969" s="11" t="s">
        <v>14482</v>
      </c>
      <c r="I3969" s="11" t="s">
        <v>14483</v>
      </c>
      <c r="J3969" s="12">
        <v>44685</v>
      </c>
      <c r="K3969" s="12">
        <v>44685</v>
      </c>
      <c r="L3969" s="12" t="s">
        <v>48</v>
      </c>
      <c r="M3969" s="13">
        <v>0</v>
      </c>
      <c r="N3969" s="11" t="s">
        <v>587</v>
      </c>
      <c r="O3969" s="11" t="s">
        <v>588</v>
      </c>
      <c r="P3969" s="11" t="s">
        <v>38</v>
      </c>
      <c r="Q3969" s="11" t="s">
        <v>30</v>
      </c>
      <c r="R3969" s="11" t="s">
        <v>17</v>
      </c>
    </row>
    <row r="3970" spans="1:18" x14ac:dyDescent="0.35">
      <c r="A3970" s="11" t="s">
        <v>14484</v>
      </c>
      <c r="B3970" s="11" t="s">
        <v>14484</v>
      </c>
      <c r="C3970" s="10" t="s">
        <v>40</v>
      </c>
      <c r="D3970" s="11" t="s">
        <v>43</v>
      </c>
      <c r="E3970" s="11" t="s">
        <v>1678</v>
      </c>
      <c r="F3970" s="11" t="s">
        <v>330</v>
      </c>
      <c r="G3970" s="11" t="s">
        <v>1802</v>
      </c>
      <c r="H3970" s="11" t="s">
        <v>14485</v>
      </c>
      <c r="I3970" s="11" t="s">
        <v>14486</v>
      </c>
      <c r="J3970" s="12">
        <v>44685</v>
      </c>
      <c r="K3970" s="12">
        <v>44685</v>
      </c>
      <c r="L3970" s="12" t="s">
        <v>48</v>
      </c>
      <c r="M3970" s="13">
        <v>10000</v>
      </c>
      <c r="N3970" s="11" t="s">
        <v>3112</v>
      </c>
      <c r="O3970" s="11" t="s">
        <v>3113</v>
      </c>
      <c r="P3970" s="11" t="s">
        <v>39</v>
      </c>
      <c r="Q3970" s="11" t="s">
        <v>30</v>
      </c>
      <c r="R3970" s="11" t="s">
        <v>17</v>
      </c>
    </row>
    <row r="3971" spans="1:18" x14ac:dyDescent="0.35">
      <c r="A3971" s="11" t="s">
        <v>14487</v>
      </c>
      <c r="B3971" s="11" t="s">
        <v>14488</v>
      </c>
      <c r="C3971" s="10" t="s">
        <v>40</v>
      </c>
      <c r="D3971" s="11" t="s">
        <v>43</v>
      </c>
      <c r="E3971" s="11" t="s">
        <v>2620</v>
      </c>
      <c r="F3971" s="11" t="s">
        <v>48</v>
      </c>
      <c r="G3971" s="11" t="s">
        <v>1802</v>
      </c>
      <c r="H3971" s="11" t="s">
        <v>7865</v>
      </c>
      <c r="I3971" s="11" t="s">
        <v>14489</v>
      </c>
      <c r="J3971" s="12">
        <v>44685</v>
      </c>
      <c r="K3971" s="12">
        <v>44685</v>
      </c>
      <c r="L3971" s="12" t="s">
        <v>48</v>
      </c>
      <c r="M3971" s="13">
        <v>0</v>
      </c>
      <c r="N3971" s="11" t="s">
        <v>3112</v>
      </c>
      <c r="O3971" s="11" t="s">
        <v>3113</v>
      </c>
      <c r="P3971" s="11" t="s">
        <v>39</v>
      </c>
      <c r="Q3971" s="11" t="s">
        <v>30</v>
      </c>
      <c r="R3971" s="11" t="s">
        <v>17</v>
      </c>
    </row>
    <row r="3972" spans="1:18" x14ac:dyDescent="0.35">
      <c r="A3972" s="11" t="s">
        <v>14490</v>
      </c>
      <c r="B3972" s="11" t="s">
        <v>14491</v>
      </c>
      <c r="C3972" s="10" t="s">
        <v>40</v>
      </c>
      <c r="D3972" s="11" t="s">
        <v>43</v>
      </c>
      <c r="E3972" s="11" t="s">
        <v>2620</v>
      </c>
      <c r="F3972" s="11" t="s">
        <v>48</v>
      </c>
      <c r="G3972" s="11" t="s">
        <v>1802</v>
      </c>
      <c r="H3972" s="11" t="s">
        <v>1808</v>
      </c>
      <c r="I3972" s="11" t="s">
        <v>14492</v>
      </c>
      <c r="J3972" s="12">
        <v>44685</v>
      </c>
      <c r="K3972" s="12">
        <v>44685</v>
      </c>
      <c r="L3972" s="12" t="s">
        <v>48</v>
      </c>
      <c r="M3972" s="13">
        <v>0</v>
      </c>
      <c r="N3972" s="11" t="s">
        <v>3112</v>
      </c>
      <c r="O3972" s="11" t="s">
        <v>3113</v>
      </c>
      <c r="P3972" s="11" t="s">
        <v>39</v>
      </c>
      <c r="Q3972" s="11" t="s">
        <v>30</v>
      </c>
      <c r="R3972" s="11" t="s">
        <v>17</v>
      </c>
    </row>
    <row r="3973" spans="1:18" x14ac:dyDescent="0.35">
      <c r="A3973" s="11" t="s">
        <v>14493</v>
      </c>
      <c r="B3973" s="11" t="s">
        <v>14493</v>
      </c>
      <c r="C3973" s="10" t="s">
        <v>40</v>
      </c>
      <c r="D3973" s="11" t="s">
        <v>43</v>
      </c>
      <c r="E3973" s="11" t="s">
        <v>1678</v>
      </c>
      <c r="F3973" s="11" t="s">
        <v>330</v>
      </c>
      <c r="G3973" s="11" t="s">
        <v>1802</v>
      </c>
      <c r="H3973" s="11" t="s">
        <v>14441</v>
      </c>
      <c r="I3973" s="11" t="s">
        <v>14494</v>
      </c>
      <c r="J3973" s="12">
        <v>44685</v>
      </c>
      <c r="K3973" s="12">
        <v>44685</v>
      </c>
      <c r="L3973" s="12" t="s">
        <v>48</v>
      </c>
      <c r="M3973" s="13">
        <v>9000</v>
      </c>
      <c r="N3973" s="11" t="s">
        <v>471</v>
      </c>
      <c r="O3973" s="11" t="s">
        <v>472</v>
      </c>
      <c r="P3973" s="11" t="s">
        <v>39</v>
      </c>
      <c r="Q3973" s="11" t="s">
        <v>30</v>
      </c>
      <c r="R3973" s="11" t="s">
        <v>17</v>
      </c>
    </row>
    <row r="3974" spans="1:18" x14ac:dyDescent="0.35">
      <c r="A3974" s="11" t="s">
        <v>14495</v>
      </c>
      <c r="B3974" s="11" t="s">
        <v>14496</v>
      </c>
      <c r="C3974" s="10" t="s">
        <v>40</v>
      </c>
      <c r="D3974" s="11" t="s">
        <v>43</v>
      </c>
      <c r="E3974" s="11" t="s">
        <v>2620</v>
      </c>
      <c r="F3974" s="11" t="s">
        <v>48</v>
      </c>
      <c r="G3974" s="11" t="s">
        <v>1802</v>
      </c>
      <c r="H3974" s="11" t="s">
        <v>14449</v>
      </c>
      <c r="I3974" s="11" t="s">
        <v>14497</v>
      </c>
      <c r="J3974" s="12">
        <v>44685</v>
      </c>
      <c r="K3974" s="12">
        <v>44685</v>
      </c>
      <c r="L3974" s="12" t="s">
        <v>48</v>
      </c>
      <c r="M3974" s="13">
        <v>0</v>
      </c>
      <c r="N3974" s="11" t="s">
        <v>471</v>
      </c>
      <c r="O3974" s="11" t="s">
        <v>472</v>
      </c>
      <c r="P3974" s="11" t="s">
        <v>39</v>
      </c>
      <c r="Q3974" s="11" t="s">
        <v>30</v>
      </c>
      <c r="R3974" s="11" t="s">
        <v>17</v>
      </c>
    </row>
    <row r="3975" spans="1:18" x14ac:dyDescent="0.35">
      <c r="A3975" s="11" t="s">
        <v>14498</v>
      </c>
      <c r="B3975" s="11" t="s">
        <v>14499</v>
      </c>
      <c r="C3975" s="10" t="s">
        <v>40</v>
      </c>
      <c r="D3975" s="11" t="s">
        <v>43</v>
      </c>
      <c r="E3975" s="11" t="s">
        <v>2620</v>
      </c>
      <c r="F3975" s="11" t="s">
        <v>48</v>
      </c>
      <c r="G3975" s="11" t="s">
        <v>1802</v>
      </c>
      <c r="H3975" s="11" t="s">
        <v>14500</v>
      </c>
      <c r="I3975" s="11" t="s">
        <v>14501</v>
      </c>
      <c r="J3975" s="12">
        <v>44685</v>
      </c>
      <c r="K3975" s="12">
        <v>44685</v>
      </c>
      <c r="L3975" s="12" t="s">
        <v>48</v>
      </c>
      <c r="M3975" s="13">
        <v>0</v>
      </c>
      <c r="N3975" s="11" t="s">
        <v>471</v>
      </c>
      <c r="O3975" s="11" t="s">
        <v>472</v>
      </c>
      <c r="P3975" s="11" t="s">
        <v>39</v>
      </c>
      <c r="Q3975" s="11" t="s">
        <v>30</v>
      </c>
      <c r="R3975" s="11" t="s">
        <v>17</v>
      </c>
    </row>
    <row r="3976" spans="1:18" x14ac:dyDescent="0.35">
      <c r="A3976" s="11" t="s">
        <v>14502</v>
      </c>
      <c r="B3976" s="11" t="s">
        <v>14502</v>
      </c>
      <c r="C3976" s="10" t="s">
        <v>40</v>
      </c>
      <c r="D3976" s="11" t="s">
        <v>43</v>
      </c>
      <c r="E3976" s="11" t="s">
        <v>14503</v>
      </c>
      <c r="F3976" s="11" t="s">
        <v>48</v>
      </c>
      <c r="G3976" s="11" t="s">
        <v>111</v>
      </c>
      <c r="H3976" s="11" t="s">
        <v>14504</v>
      </c>
      <c r="I3976" s="11" t="s">
        <v>14505</v>
      </c>
      <c r="J3976" s="12">
        <v>44896</v>
      </c>
      <c r="K3976" s="12">
        <v>44896</v>
      </c>
      <c r="L3976" s="12" t="s">
        <v>48</v>
      </c>
      <c r="M3976" s="13">
        <v>2000</v>
      </c>
      <c r="N3976" s="11" t="s">
        <v>106</v>
      </c>
      <c r="O3976" s="11" t="s">
        <v>106</v>
      </c>
      <c r="P3976" s="11" t="s">
        <v>38</v>
      </c>
      <c r="Q3976" s="11" t="s">
        <v>30</v>
      </c>
      <c r="R3976" s="11" t="s">
        <v>17</v>
      </c>
    </row>
    <row r="3977" spans="1:18" x14ac:dyDescent="0.35">
      <c r="A3977" s="11" t="s">
        <v>14506</v>
      </c>
      <c r="B3977" s="11" t="s">
        <v>14506</v>
      </c>
      <c r="C3977" s="10" t="s">
        <v>40</v>
      </c>
      <c r="D3977" s="11" t="s">
        <v>43</v>
      </c>
      <c r="E3977" s="11" t="s">
        <v>14503</v>
      </c>
      <c r="F3977" s="11" t="s">
        <v>48</v>
      </c>
      <c r="G3977" s="11" t="s">
        <v>111</v>
      </c>
      <c r="H3977" s="11" t="s">
        <v>14507</v>
      </c>
      <c r="I3977" s="11" t="s">
        <v>14508</v>
      </c>
      <c r="J3977" s="12">
        <v>44896</v>
      </c>
      <c r="K3977" s="12">
        <v>44896</v>
      </c>
      <c r="L3977" s="12" t="s">
        <v>48</v>
      </c>
      <c r="M3977" s="13">
        <v>2000</v>
      </c>
      <c r="N3977" s="11" t="s">
        <v>106</v>
      </c>
      <c r="O3977" s="11" t="s">
        <v>106</v>
      </c>
      <c r="P3977" s="11" t="s">
        <v>38</v>
      </c>
      <c r="Q3977" s="11" t="s">
        <v>30</v>
      </c>
      <c r="R3977" s="11" t="s">
        <v>17</v>
      </c>
    </row>
    <row r="3978" spans="1:18" x14ac:dyDescent="0.35">
      <c r="A3978" s="11" t="s">
        <v>14509</v>
      </c>
      <c r="B3978" s="11" t="s">
        <v>14509</v>
      </c>
      <c r="C3978" s="10" t="s">
        <v>40</v>
      </c>
      <c r="D3978" s="11" t="s">
        <v>43</v>
      </c>
      <c r="E3978" s="11" t="s">
        <v>14503</v>
      </c>
      <c r="F3978" s="11" t="s">
        <v>48</v>
      </c>
      <c r="G3978" s="11" t="s">
        <v>111</v>
      </c>
      <c r="H3978" s="11" t="s">
        <v>14504</v>
      </c>
      <c r="I3978" s="11" t="s">
        <v>14510</v>
      </c>
      <c r="J3978" s="12">
        <v>44896</v>
      </c>
      <c r="K3978" s="12">
        <v>44896</v>
      </c>
      <c r="L3978" s="12" t="s">
        <v>48</v>
      </c>
      <c r="M3978" s="13">
        <v>2000</v>
      </c>
      <c r="N3978" s="11" t="s">
        <v>106</v>
      </c>
      <c r="O3978" s="11" t="s">
        <v>106</v>
      </c>
      <c r="P3978" s="11" t="s">
        <v>38</v>
      </c>
      <c r="Q3978" s="11" t="s">
        <v>30</v>
      </c>
      <c r="R3978" s="11" t="s">
        <v>17</v>
      </c>
    </row>
    <row r="3979" spans="1:18" x14ac:dyDescent="0.35">
      <c r="A3979" s="11" t="s">
        <v>14511</v>
      </c>
      <c r="B3979" s="11" t="s">
        <v>14511</v>
      </c>
      <c r="C3979" s="10" t="s">
        <v>40</v>
      </c>
      <c r="D3979" s="11" t="s">
        <v>43</v>
      </c>
      <c r="E3979" s="11" t="s">
        <v>14512</v>
      </c>
      <c r="F3979" s="11" t="s">
        <v>48</v>
      </c>
      <c r="G3979" s="11" t="s">
        <v>111</v>
      </c>
      <c r="H3979" s="11" t="s">
        <v>14504</v>
      </c>
      <c r="I3979" s="11" t="s">
        <v>14513</v>
      </c>
      <c r="J3979" s="12">
        <v>44896</v>
      </c>
      <c r="K3979" s="12">
        <v>44896</v>
      </c>
      <c r="L3979" s="12" t="s">
        <v>48</v>
      </c>
      <c r="M3979" s="13">
        <v>2000</v>
      </c>
      <c r="N3979" s="11" t="s">
        <v>106</v>
      </c>
      <c r="O3979" s="11" t="s">
        <v>106</v>
      </c>
      <c r="P3979" s="11" t="s">
        <v>38</v>
      </c>
      <c r="Q3979" s="11" t="s">
        <v>30</v>
      </c>
      <c r="R3979" s="11" t="s">
        <v>17</v>
      </c>
    </row>
    <row r="3980" spans="1:18" x14ac:dyDescent="0.35">
      <c r="A3980" s="11" t="s">
        <v>14514</v>
      </c>
      <c r="B3980" s="11" t="s">
        <v>14514</v>
      </c>
      <c r="C3980" s="10" t="s">
        <v>40</v>
      </c>
      <c r="D3980" s="11" t="s">
        <v>43</v>
      </c>
      <c r="E3980" s="11" t="s">
        <v>11721</v>
      </c>
      <c r="F3980" s="11" t="s">
        <v>178</v>
      </c>
      <c r="G3980" s="11" t="s">
        <v>14515</v>
      </c>
      <c r="H3980" s="11" t="s">
        <v>14516</v>
      </c>
      <c r="I3980" s="11" t="s">
        <v>14517</v>
      </c>
      <c r="J3980" s="12">
        <v>44685</v>
      </c>
      <c r="K3980" s="12">
        <v>44685</v>
      </c>
      <c r="L3980" s="12" t="s">
        <v>48</v>
      </c>
      <c r="M3980" s="13">
        <v>6000</v>
      </c>
      <c r="N3980" s="11" t="s">
        <v>106</v>
      </c>
      <c r="O3980" s="11" t="s">
        <v>106</v>
      </c>
      <c r="P3980" s="11" t="s">
        <v>39</v>
      </c>
      <c r="Q3980" s="11" t="s">
        <v>30</v>
      </c>
      <c r="R3980" s="11" t="s">
        <v>17</v>
      </c>
    </row>
    <row r="3981" spans="1:18" x14ac:dyDescent="0.35">
      <c r="A3981" s="11" t="s">
        <v>14518</v>
      </c>
      <c r="B3981" s="11" t="s">
        <v>14519</v>
      </c>
      <c r="C3981" s="10" t="s">
        <v>40</v>
      </c>
      <c r="D3981" s="11" t="s">
        <v>43</v>
      </c>
      <c r="E3981" s="11" t="s">
        <v>2620</v>
      </c>
      <c r="F3981" s="11" t="s">
        <v>48</v>
      </c>
      <c r="G3981" s="11" t="s">
        <v>1802</v>
      </c>
      <c r="H3981" s="11" t="s">
        <v>14520</v>
      </c>
      <c r="I3981" s="11" t="s">
        <v>14521</v>
      </c>
      <c r="J3981" s="12">
        <v>44685</v>
      </c>
      <c r="K3981" s="12">
        <v>44685</v>
      </c>
      <c r="L3981" s="12" t="s">
        <v>48</v>
      </c>
      <c r="M3981" s="13">
        <v>0</v>
      </c>
      <c r="N3981" s="11" t="s">
        <v>106</v>
      </c>
      <c r="O3981" s="11" t="s">
        <v>106</v>
      </c>
      <c r="P3981" s="11" t="s">
        <v>39</v>
      </c>
      <c r="Q3981" s="11" t="s">
        <v>30</v>
      </c>
      <c r="R3981" s="11" t="s">
        <v>17</v>
      </c>
    </row>
    <row r="3982" spans="1:18" x14ac:dyDescent="0.35">
      <c r="A3982" s="11" t="s">
        <v>14522</v>
      </c>
      <c r="B3982" s="11" t="s">
        <v>14522</v>
      </c>
      <c r="C3982" s="10" t="s">
        <v>40</v>
      </c>
      <c r="D3982" s="11" t="s">
        <v>43</v>
      </c>
      <c r="E3982" s="11" t="s">
        <v>14523</v>
      </c>
      <c r="F3982" s="11" t="s">
        <v>48</v>
      </c>
      <c r="G3982" s="11" t="s">
        <v>111</v>
      </c>
      <c r="H3982" s="11" t="s">
        <v>7457</v>
      </c>
      <c r="I3982" s="11" t="s">
        <v>14524</v>
      </c>
      <c r="J3982" s="12">
        <v>44685</v>
      </c>
      <c r="K3982" s="12">
        <v>44685</v>
      </c>
      <c r="L3982" s="12" t="s">
        <v>48</v>
      </c>
      <c r="M3982" s="13">
        <v>2000</v>
      </c>
      <c r="N3982" s="11" t="s">
        <v>106</v>
      </c>
      <c r="O3982" s="11" t="s">
        <v>106</v>
      </c>
      <c r="P3982" s="11" t="s">
        <v>38</v>
      </c>
      <c r="Q3982" s="11" t="s">
        <v>30</v>
      </c>
      <c r="R3982" s="11" t="s">
        <v>17</v>
      </c>
    </row>
    <row r="3983" spans="1:18" x14ac:dyDescent="0.35">
      <c r="A3983" s="11" t="s">
        <v>14525</v>
      </c>
      <c r="B3983" s="11" t="s">
        <v>14525</v>
      </c>
      <c r="C3983" s="10" t="s">
        <v>40</v>
      </c>
      <c r="D3983" s="11" t="s">
        <v>43</v>
      </c>
      <c r="E3983" s="11" t="s">
        <v>14526</v>
      </c>
      <c r="F3983" s="11" t="s">
        <v>48</v>
      </c>
      <c r="G3983" s="11" t="s">
        <v>14527</v>
      </c>
      <c r="H3983" s="11" t="s">
        <v>14528</v>
      </c>
      <c r="I3983" s="11" t="s">
        <v>14529</v>
      </c>
      <c r="J3983" s="12">
        <v>39686</v>
      </c>
      <c r="K3983" s="12">
        <v>39686</v>
      </c>
      <c r="L3983" s="12" t="s">
        <v>48</v>
      </c>
      <c r="M3983" s="13">
        <v>250</v>
      </c>
      <c r="N3983" s="11" t="s">
        <v>434</v>
      </c>
      <c r="O3983" s="11" t="s">
        <v>435</v>
      </c>
      <c r="P3983" s="11" t="s">
        <v>37</v>
      </c>
      <c r="Q3983" s="11" t="s">
        <v>30</v>
      </c>
      <c r="R3983" s="11" t="s">
        <v>17</v>
      </c>
    </row>
    <row r="3984" spans="1:18" x14ac:dyDescent="0.35">
      <c r="A3984" s="11" t="s">
        <v>14530</v>
      </c>
      <c r="B3984" s="11" t="s">
        <v>14530</v>
      </c>
      <c r="C3984" s="10" t="s">
        <v>40</v>
      </c>
      <c r="D3984" s="11" t="s">
        <v>43</v>
      </c>
      <c r="E3984" s="11" t="s">
        <v>14526</v>
      </c>
      <c r="F3984" s="11" t="s">
        <v>48</v>
      </c>
      <c r="G3984" s="11" t="s">
        <v>1706</v>
      </c>
      <c r="H3984" s="11" t="s">
        <v>14531</v>
      </c>
      <c r="I3984" s="11" t="s">
        <v>14532</v>
      </c>
      <c r="J3984" s="12">
        <v>39686</v>
      </c>
      <c r="K3984" s="12">
        <v>39686</v>
      </c>
      <c r="L3984" s="12" t="s">
        <v>48</v>
      </c>
      <c r="M3984" s="13">
        <v>250</v>
      </c>
      <c r="N3984" s="11" t="s">
        <v>434</v>
      </c>
      <c r="O3984" s="11" t="s">
        <v>435</v>
      </c>
      <c r="P3984" s="11" t="s">
        <v>37</v>
      </c>
      <c r="Q3984" s="11" t="s">
        <v>30</v>
      </c>
      <c r="R3984" s="11" t="s">
        <v>17</v>
      </c>
    </row>
    <row r="3985" spans="1:18" x14ac:dyDescent="0.35">
      <c r="A3985" s="11" t="s">
        <v>14533</v>
      </c>
      <c r="B3985" s="11" t="s">
        <v>14533</v>
      </c>
      <c r="C3985" s="10" t="s">
        <v>40</v>
      </c>
      <c r="D3985" s="11" t="s">
        <v>43</v>
      </c>
      <c r="E3985" s="11" t="s">
        <v>9320</v>
      </c>
      <c r="F3985" s="11" t="s">
        <v>48</v>
      </c>
      <c r="G3985" s="11" t="s">
        <v>14534</v>
      </c>
      <c r="H3985" s="11" t="s">
        <v>14535</v>
      </c>
      <c r="I3985" s="11" t="s">
        <v>14536</v>
      </c>
      <c r="J3985" s="12">
        <v>39686</v>
      </c>
      <c r="K3985" s="12">
        <v>39686</v>
      </c>
      <c r="L3985" s="12" t="s">
        <v>48</v>
      </c>
      <c r="M3985" s="13">
        <v>150</v>
      </c>
      <c r="N3985" s="11" t="s">
        <v>434</v>
      </c>
      <c r="O3985" s="11" t="s">
        <v>435</v>
      </c>
      <c r="P3985" s="11" t="s">
        <v>37</v>
      </c>
      <c r="Q3985" s="11" t="s">
        <v>30</v>
      </c>
      <c r="R3985" s="11" t="s">
        <v>17</v>
      </c>
    </row>
    <row r="3986" spans="1:18" x14ac:dyDescent="0.35">
      <c r="A3986" s="11" t="s">
        <v>14537</v>
      </c>
      <c r="B3986" s="11" t="s">
        <v>14537</v>
      </c>
      <c r="C3986" s="10" t="s">
        <v>40</v>
      </c>
      <c r="D3986" s="11" t="s">
        <v>43</v>
      </c>
      <c r="E3986" s="11" t="s">
        <v>9320</v>
      </c>
      <c r="F3986" s="11" t="s">
        <v>48</v>
      </c>
      <c r="G3986" s="11" t="s">
        <v>12784</v>
      </c>
      <c r="H3986" s="11" t="s">
        <v>14538</v>
      </c>
      <c r="I3986" s="11" t="s">
        <v>14539</v>
      </c>
      <c r="J3986" s="12">
        <v>39686</v>
      </c>
      <c r="K3986" s="12">
        <v>39686</v>
      </c>
      <c r="L3986" s="12" t="s">
        <v>48</v>
      </c>
      <c r="M3986" s="13">
        <v>330</v>
      </c>
      <c r="N3986" s="11" t="s">
        <v>434</v>
      </c>
      <c r="O3986" s="11" t="s">
        <v>435</v>
      </c>
      <c r="P3986" s="11" t="s">
        <v>37</v>
      </c>
      <c r="Q3986" s="11" t="s">
        <v>30</v>
      </c>
      <c r="R3986" s="11" t="s">
        <v>17</v>
      </c>
    </row>
    <row r="3987" spans="1:18" x14ac:dyDescent="0.35">
      <c r="A3987" s="11" t="s">
        <v>14540</v>
      </c>
      <c r="B3987" s="11" t="s">
        <v>14540</v>
      </c>
      <c r="C3987" s="10" t="s">
        <v>40</v>
      </c>
      <c r="D3987" s="11" t="s">
        <v>43</v>
      </c>
      <c r="E3987" s="11" t="s">
        <v>14541</v>
      </c>
      <c r="F3987" s="11" t="s">
        <v>48</v>
      </c>
      <c r="G3987" s="11" t="s">
        <v>9321</v>
      </c>
      <c r="H3987" s="11" t="s">
        <v>14542</v>
      </c>
      <c r="I3987" s="11" t="s">
        <v>14543</v>
      </c>
      <c r="J3987" s="12">
        <v>44685</v>
      </c>
      <c r="K3987" s="12">
        <v>44685</v>
      </c>
      <c r="L3987" s="12" t="s">
        <v>48</v>
      </c>
      <c r="M3987" s="13">
        <v>190</v>
      </c>
      <c r="N3987" s="11" t="s">
        <v>434</v>
      </c>
      <c r="O3987" s="11" t="s">
        <v>435</v>
      </c>
      <c r="P3987" s="11" t="s">
        <v>38</v>
      </c>
      <c r="Q3987" s="11" t="s">
        <v>30</v>
      </c>
      <c r="R3987" s="11" t="s">
        <v>17</v>
      </c>
    </row>
    <row r="3988" spans="1:18" x14ac:dyDescent="0.35">
      <c r="A3988" s="11" t="s">
        <v>14544</v>
      </c>
      <c r="B3988" s="11" t="s">
        <v>14544</v>
      </c>
      <c r="C3988" s="10" t="s">
        <v>40</v>
      </c>
      <c r="D3988" s="11" t="s">
        <v>43</v>
      </c>
      <c r="E3988" s="11" t="s">
        <v>6037</v>
      </c>
      <c r="F3988" s="11" t="s">
        <v>48</v>
      </c>
      <c r="G3988" s="11" t="s">
        <v>14545</v>
      </c>
      <c r="H3988" s="11" t="s">
        <v>14546</v>
      </c>
      <c r="I3988" s="11" t="s">
        <v>14547</v>
      </c>
      <c r="J3988" s="12">
        <v>44685</v>
      </c>
      <c r="K3988" s="12">
        <v>44685</v>
      </c>
      <c r="L3988" s="12" t="s">
        <v>48</v>
      </c>
      <c r="M3988" s="13">
        <v>3500</v>
      </c>
      <c r="N3988" s="11" t="s">
        <v>869</v>
      </c>
      <c r="O3988" s="11" t="s">
        <v>870</v>
      </c>
      <c r="P3988" s="11" t="s">
        <v>38</v>
      </c>
      <c r="Q3988" s="11" t="s">
        <v>30</v>
      </c>
      <c r="R3988" s="11" t="s">
        <v>17</v>
      </c>
    </row>
    <row r="3989" spans="1:18" x14ac:dyDescent="0.35">
      <c r="A3989" s="11" t="s">
        <v>14548</v>
      </c>
      <c r="B3989" s="11" t="s">
        <v>14548</v>
      </c>
      <c r="C3989" s="10" t="s">
        <v>40</v>
      </c>
      <c r="D3989" s="11" t="s">
        <v>43</v>
      </c>
      <c r="E3989" s="11" t="s">
        <v>14413</v>
      </c>
      <c r="F3989" s="11" t="s">
        <v>178</v>
      </c>
      <c r="G3989" s="11" t="s">
        <v>111</v>
      </c>
      <c r="H3989" s="11" t="s">
        <v>3720</v>
      </c>
      <c r="I3989" s="11" t="s">
        <v>14549</v>
      </c>
      <c r="J3989" s="12">
        <v>44685</v>
      </c>
      <c r="K3989" s="12">
        <v>44685</v>
      </c>
      <c r="L3989" s="12" t="s">
        <v>48</v>
      </c>
      <c r="M3989" s="13">
        <v>6348.47</v>
      </c>
      <c r="N3989" s="11" t="s">
        <v>106</v>
      </c>
      <c r="O3989" s="11" t="s">
        <v>106</v>
      </c>
      <c r="P3989" s="11" t="s">
        <v>38</v>
      </c>
      <c r="Q3989" s="11" t="s">
        <v>30</v>
      </c>
      <c r="R3989" s="11" t="s">
        <v>17</v>
      </c>
    </row>
    <row r="3990" spans="1:18" x14ac:dyDescent="0.35">
      <c r="A3990" s="11" t="s">
        <v>14550</v>
      </c>
      <c r="B3990" s="11" t="s">
        <v>14550</v>
      </c>
      <c r="C3990" s="10" t="s">
        <v>40</v>
      </c>
      <c r="D3990" s="11" t="s">
        <v>43</v>
      </c>
      <c r="E3990" s="11" t="s">
        <v>1591</v>
      </c>
      <c r="F3990" s="11" t="s">
        <v>48</v>
      </c>
      <c r="G3990" s="11" t="s">
        <v>12134</v>
      </c>
      <c r="H3990" s="11" t="s">
        <v>14551</v>
      </c>
      <c r="I3990" s="11" t="s">
        <v>14552</v>
      </c>
      <c r="J3990" s="12">
        <v>41059</v>
      </c>
      <c r="K3990" s="12">
        <v>41059</v>
      </c>
      <c r="L3990" s="12" t="s">
        <v>48</v>
      </c>
      <c r="M3990" s="13">
        <v>380</v>
      </c>
      <c r="N3990" s="11" t="s">
        <v>305</v>
      </c>
      <c r="O3990" s="11" t="s">
        <v>306</v>
      </c>
      <c r="P3990" s="11" t="s">
        <v>38</v>
      </c>
      <c r="Q3990" s="11" t="s">
        <v>30</v>
      </c>
      <c r="R3990" s="11" t="s">
        <v>17</v>
      </c>
    </row>
    <row r="3991" spans="1:18" x14ac:dyDescent="0.35">
      <c r="A3991" s="11" t="s">
        <v>14553</v>
      </c>
      <c r="B3991" s="11" t="s">
        <v>14553</v>
      </c>
      <c r="C3991" s="10" t="s">
        <v>40</v>
      </c>
      <c r="D3991" s="11" t="s">
        <v>43</v>
      </c>
      <c r="E3991" s="11" t="s">
        <v>1591</v>
      </c>
      <c r="F3991" s="11" t="s">
        <v>48</v>
      </c>
      <c r="G3991" s="11" t="s">
        <v>3316</v>
      </c>
      <c r="H3991" s="11" t="s">
        <v>14554</v>
      </c>
      <c r="I3991" s="11" t="s">
        <v>14555</v>
      </c>
      <c r="J3991" s="12">
        <v>41059</v>
      </c>
      <c r="K3991" s="12">
        <v>41059</v>
      </c>
      <c r="L3991" s="12" t="s">
        <v>48</v>
      </c>
      <c r="M3991" s="13">
        <v>1575</v>
      </c>
      <c r="N3991" s="11" t="s">
        <v>305</v>
      </c>
      <c r="O3991" s="11" t="s">
        <v>306</v>
      </c>
      <c r="P3991" s="11" t="s">
        <v>38</v>
      </c>
      <c r="Q3991" s="11" t="s">
        <v>30</v>
      </c>
      <c r="R3991" s="11" t="s">
        <v>17</v>
      </c>
    </row>
    <row r="3992" spans="1:18" x14ac:dyDescent="0.35">
      <c r="A3992" s="11" t="s">
        <v>14556</v>
      </c>
      <c r="B3992" s="11" t="s">
        <v>14556</v>
      </c>
      <c r="C3992" s="10" t="s">
        <v>40</v>
      </c>
      <c r="D3992" s="11" t="s">
        <v>43</v>
      </c>
      <c r="E3992" s="11" t="s">
        <v>1591</v>
      </c>
      <c r="F3992" s="11" t="s">
        <v>48</v>
      </c>
      <c r="G3992" s="11" t="s">
        <v>3316</v>
      </c>
      <c r="H3992" s="11" t="s">
        <v>14557</v>
      </c>
      <c r="I3992" s="11" t="s">
        <v>14558</v>
      </c>
      <c r="J3992" s="12">
        <v>41059</v>
      </c>
      <c r="K3992" s="12">
        <v>41059</v>
      </c>
      <c r="L3992" s="12" t="s">
        <v>48</v>
      </c>
      <c r="M3992" s="13">
        <v>1500</v>
      </c>
      <c r="N3992" s="11" t="s">
        <v>305</v>
      </c>
      <c r="O3992" s="11" t="s">
        <v>306</v>
      </c>
      <c r="P3992" s="11" t="s">
        <v>38</v>
      </c>
      <c r="Q3992" s="11" t="s">
        <v>30</v>
      </c>
      <c r="R3992" s="11" t="s">
        <v>17</v>
      </c>
    </row>
    <row r="3993" spans="1:18" x14ac:dyDescent="0.35">
      <c r="A3993" s="11" t="s">
        <v>14559</v>
      </c>
      <c r="B3993" s="11" t="s">
        <v>14559</v>
      </c>
      <c r="C3993" s="10" t="s">
        <v>40</v>
      </c>
      <c r="D3993" s="11" t="s">
        <v>43</v>
      </c>
      <c r="E3993" s="11" t="s">
        <v>9320</v>
      </c>
      <c r="F3993" s="11" t="s">
        <v>48</v>
      </c>
      <c r="G3993" s="11" t="s">
        <v>9321</v>
      </c>
      <c r="H3993" s="11" t="s">
        <v>11835</v>
      </c>
      <c r="I3993" s="11" t="s">
        <v>14560</v>
      </c>
      <c r="J3993" s="12">
        <v>39686</v>
      </c>
      <c r="K3993" s="12">
        <v>39686</v>
      </c>
      <c r="L3993" s="12" t="s">
        <v>48</v>
      </c>
      <c r="M3993" s="13">
        <v>260</v>
      </c>
      <c r="N3993" s="11" t="s">
        <v>524</v>
      </c>
      <c r="O3993" s="11" t="s">
        <v>525</v>
      </c>
      <c r="P3993" s="11" t="s">
        <v>37</v>
      </c>
      <c r="Q3993" s="11" t="s">
        <v>30</v>
      </c>
      <c r="R3993" s="11" t="s">
        <v>17</v>
      </c>
    </row>
    <row r="3994" spans="1:18" x14ac:dyDescent="0.35">
      <c r="A3994" s="11" t="s">
        <v>14561</v>
      </c>
      <c r="B3994" s="11" t="s">
        <v>14561</v>
      </c>
      <c r="C3994" s="10" t="s">
        <v>40</v>
      </c>
      <c r="D3994" s="11" t="s">
        <v>43</v>
      </c>
      <c r="E3994" s="11" t="s">
        <v>1591</v>
      </c>
      <c r="F3994" s="11" t="s">
        <v>48</v>
      </c>
      <c r="G3994" s="11" t="s">
        <v>3316</v>
      </c>
      <c r="H3994" s="11" t="s">
        <v>14554</v>
      </c>
      <c r="I3994" s="11" t="s">
        <v>14562</v>
      </c>
      <c r="J3994" s="12">
        <v>41059</v>
      </c>
      <c r="K3994" s="12">
        <v>41059</v>
      </c>
      <c r="L3994" s="12" t="s">
        <v>48</v>
      </c>
      <c r="M3994" s="13">
        <v>1575</v>
      </c>
      <c r="N3994" s="11" t="s">
        <v>524</v>
      </c>
      <c r="O3994" s="11" t="s">
        <v>525</v>
      </c>
      <c r="P3994" s="11" t="s">
        <v>38</v>
      </c>
      <c r="Q3994" s="11" t="s">
        <v>30</v>
      </c>
      <c r="R3994" s="11" t="s">
        <v>17</v>
      </c>
    </row>
    <row r="3995" spans="1:18" x14ac:dyDescent="0.35">
      <c r="A3995" s="11" t="s">
        <v>14563</v>
      </c>
      <c r="B3995" s="11" t="s">
        <v>14563</v>
      </c>
      <c r="C3995" s="10" t="s">
        <v>40</v>
      </c>
      <c r="D3995" s="11" t="s">
        <v>43</v>
      </c>
      <c r="E3995" s="11" t="s">
        <v>9320</v>
      </c>
      <c r="F3995" s="11" t="s">
        <v>48</v>
      </c>
      <c r="G3995" s="11" t="s">
        <v>3316</v>
      </c>
      <c r="H3995" s="11" t="s">
        <v>14564</v>
      </c>
      <c r="I3995" s="11" t="s">
        <v>14565</v>
      </c>
      <c r="J3995" s="12">
        <v>39686</v>
      </c>
      <c r="K3995" s="12">
        <v>39686</v>
      </c>
      <c r="L3995" s="12" t="s">
        <v>48</v>
      </c>
      <c r="M3995" s="13">
        <v>195</v>
      </c>
      <c r="N3995" s="11" t="s">
        <v>524</v>
      </c>
      <c r="O3995" s="11" t="s">
        <v>525</v>
      </c>
      <c r="P3995" s="11" t="s">
        <v>37</v>
      </c>
      <c r="Q3995" s="11" t="s">
        <v>30</v>
      </c>
      <c r="R3995" s="11" t="s">
        <v>17</v>
      </c>
    </row>
    <row r="3996" spans="1:18" x14ac:dyDescent="0.35">
      <c r="A3996" s="11" t="s">
        <v>14566</v>
      </c>
      <c r="B3996" s="11" t="s">
        <v>14566</v>
      </c>
      <c r="C3996" s="10" t="s">
        <v>40</v>
      </c>
      <c r="D3996" s="11" t="s">
        <v>43</v>
      </c>
      <c r="E3996" s="11" t="s">
        <v>9320</v>
      </c>
      <c r="F3996" s="11" t="s">
        <v>48</v>
      </c>
      <c r="G3996" s="11" t="s">
        <v>3316</v>
      </c>
      <c r="H3996" s="11" t="s">
        <v>14564</v>
      </c>
      <c r="I3996" s="11" t="s">
        <v>14567</v>
      </c>
      <c r="J3996" s="12">
        <v>39686</v>
      </c>
      <c r="K3996" s="12">
        <v>39686</v>
      </c>
      <c r="L3996" s="12" t="s">
        <v>48</v>
      </c>
      <c r="M3996" s="13">
        <v>195</v>
      </c>
      <c r="N3996" s="11" t="s">
        <v>524</v>
      </c>
      <c r="O3996" s="11" t="s">
        <v>525</v>
      </c>
      <c r="P3996" s="11" t="s">
        <v>37</v>
      </c>
      <c r="Q3996" s="11" t="s">
        <v>30</v>
      </c>
      <c r="R3996" s="11" t="s">
        <v>17</v>
      </c>
    </row>
    <row r="3997" spans="1:18" x14ac:dyDescent="0.35">
      <c r="A3997" s="11" t="s">
        <v>14568</v>
      </c>
      <c r="B3997" s="11" t="s">
        <v>14568</v>
      </c>
      <c r="C3997" s="10" t="s">
        <v>40</v>
      </c>
      <c r="D3997" s="11" t="s">
        <v>43</v>
      </c>
      <c r="E3997" s="11" t="s">
        <v>9320</v>
      </c>
      <c r="F3997" s="11" t="s">
        <v>48</v>
      </c>
      <c r="G3997" s="11" t="s">
        <v>3316</v>
      </c>
      <c r="H3997" s="11" t="s">
        <v>14564</v>
      </c>
      <c r="I3997" s="11" t="s">
        <v>14569</v>
      </c>
      <c r="J3997" s="12">
        <v>39686</v>
      </c>
      <c r="K3997" s="12">
        <v>39686</v>
      </c>
      <c r="L3997" s="12" t="s">
        <v>48</v>
      </c>
      <c r="M3997" s="13">
        <v>195</v>
      </c>
      <c r="N3997" s="11" t="s">
        <v>524</v>
      </c>
      <c r="O3997" s="11" t="s">
        <v>525</v>
      </c>
      <c r="P3997" s="11" t="s">
        <v>37</v>
      </c>
      <c r="Q3997" s="11" t="s">
        <v>30</v>
      </c>
      <c r="R3997" s="11" t="s">
        <v>17</v>
      </c>
    </row>
    <row r="3998" spans="1:18" x14ac:dyDescent="0.35">
      <c r="A3998" s="11" t="s">
        <v>14570</v>
      </c>
      <c r="B3998" s="11" t="s">
        <v>14570</v>
      </c>
      <c r="C3998" s="10" t="s">
        <v>40</v>
      </c>
      <c r="D3998" s="11" t="s">
        <v>43</v>
      </c>
      <c r="E3998" s="11" t="s">
        <v>9320</v>
      </c>
      <c r="F3998" s="11" t="s">
        <v>48</v>
      </c>
      <c r="G3998" s="11" t="s">
        <v>3316</v>
      </c>
      <c r="H3998" s="11" t="s">
        <v>14564</v>
      </c>
      <c r="I3998" s="11" t="s">
        <v>14571</v>
      </c>
      <c r="J3998" s="12">
        <v>39686</v>
      </c>
      <c r="K3998" s="12">
        <v>39686</v>
      </c>
      <c r="L3998" s="12" t="s">
        <v>48</v>
      </c>
      <c r="M3998" s="13">
        <v>195</v>
      </c>
      <c r="N3998" s="11" t="s">
        <v>524</v>
      </c>
      <c r="O3998" s="11" t="s">
        <v>525</v>
      </c>
      <c r="P3998" s="11" t="s">
        <v>37</v>
      </c>
      <c r="Q3998" s="11" t="s">
        <v>30</v>
      </c>
      <c r="R3998" s="11" t="s">
        <v>17</v>
      </c>
    </row>
    <row r="3999" spans="1:18" x14ac:dyDescent="0.35">
      <c r="A3999" s="11" t="s">
        <v>14572</v>
      </c>
      <c r="B3999" s="11" t="s">
        <v>14572</v>
      </c>
      <c r="C3999" s="10" t="s">
        <v>40</v>
      </c>
      <c r="D3999" s="11" t="s">
        <v>43</v>
      </c>
      <c r="E3999" s="11" t="s">
        <v>9320</v>
      </c>
      <c r="F3999" s="11" t="s">
        <v>48</v>
      </c>
      <c r="G3999" s="11" t="s">
        <v>3316</v>
      </c>
      <c r="H3999" s="11" t="s">
        <v>14564</v>
      </c>
      <c r="I3999" s="11" t="s">
        <v>14573</v>
      </c>
      <c r="J3999" s="12">
        <v>39686</v>
      </c>
      <c r="K3999" s="12">
        <v>39686</v>
      </c>
      <c r="L3999" s="12" t="s">
        <v>48</v>
      </c>
      <c r="M3999" s="13">
        <v>195</v>
      </c>
      <c r="N3999" s="11" t="s">
        <v>524</v>
      </c>
      <c r="O3999" s="11" t="s">
        <v>525</v>
      </c>
      <c r="P3999" s="11" t="s">
        <v>37</v>
      </c>
      <c r="Q3999" s="11" t="s">
        <v>30</v>
      </c>
      <c r="R3999" s="11" t="s">
        <v>17</v>
      </c>
    </row>
    <row r="4000" spans="1:18" x14ac:dyDescent="0.35">
      <c r="A4000" s="11" t="s">
        <v>14574</v>
      </c>
      <c r="B4000" s="11" t="s">
        <v>14574</v>
      </c>
      <c r="C4000" s="10" t="s">
        <v>40</v>
      </c>
      <c r="D4000" s="11" t="s">
        <v>43</v>
      </c>
      <c r="E4000" s="11" t="s">
        <v>14350</v>
      </c>
      <c r="F4000" s="11" t="s">
        <v>178</v>
      </c>
      <c r="G4000" s="11" t="s">
        <v>9088</v>
      </c>
      <c r="H4000" s="11" t="s">
        <v>14366</v>
      </c>
      <c r="I4000" s="11" t="s">
        <v>14575</v>
      </c>
      <c r="J4000" s="12">
        <v>44558</v>
      </c>
      <c r="K4000" s="12">
        <v>44558</v>
      </c>
      <c r="L4000" s="12" t="s">
        <v>48</v>
      </c>
      <c r="M4000" s="13">
        <v>65</v>
      </c>
      <c r="N4000" s="11" t="s">
        <v>238</v>
      </c>
      <c r="O4000" s="11" t="s">
        <v>239</v>
      </c>
      <c r="P4000" s="11" t="s">
        <v>37</v>
      </c>
      <c r="Q4000" s="11" t="s">
        <v>30</v>
      </c>
      <c r="R4000" s="11" t="s">
        <v>17</v>
      </c>
    </row>
    <row r="4001" spans="1:18" x14ac:dyDescent="0.35">
      <c r="A4001" s="11" t="s">
        <v>14576</v>
      </c>
      <c r="B4001" s="11" t="s">
        <v>14576</v>
      </c>
      <c r="C4001" s="10" t="s">
        <v>40</v>
      </c>
      <c r="D4001" s="11" t="s">
        <v>43</v>
      </c>
      <c r="E4001" s="11" t="s">
        <v>186</v>
      </c>
      <c r="F4001" s="11" t="s">
        <v>48</v>
      </c>
      <c r="G4001" s="11" t="s">
        <v>14577</v>
      </c>
      <c r="H4001" s="11" t="s">
        <v>14578</v>
      </c>
      <c r="I4001" s="11" t="s">
        <v>14579</v>
      </c>
      <c r="J4001" s="12">
        <v>44685</v>
      </c>
      <c r="K4001" s="12">
        <v>44685</v>
      </c>
      <c r="L4001" s="12" t="s">
        <v>48</v>
      </c>
      <c r="M4001" s="13">
        <v>1995</v>
      </c>
      <c r="N4001" s="11" t="s">
        <v>137</v>
      </c>
      <c r="O4001" s="11" t="s">
        <v>138</v>
      </c>
      <c r="P4001" s="11" t="s">
        <v>38</v>
      </c>
      <c r="Q4001" s="11" t="s">
        <v>30</v>
      </c>
      <c r="R4001" s="11" t="s">
        <v>17</v>
      </c>
    </row>
    <row r="4002" spans="1:18" x14ac:dyDescent="0.35">
      <c r="A4002" s="11" t="s">
        <v>14580</v>
      </c>
      <c r="B4002" s="11" t="s">
        <v>14580</v>
      </c>
      <c r="C4002" s="10" t="s">
        <v>40</v>
      </c>
      <c r="D4002" s="11" t="s">
        <v>43</v>
      </c>
      <c r="E4002" s="11" t="s">
        <v>14581</v>
      </c>
      <c r="F4002" s="11" t="s">
        <v>48</v>
      </c>
      <c r="G4002" s="11" t="s">
        <v>9925</v>
      </c>
      <c r="H4002" s="11" t="s">
        <v>14582</v>
      </c>
      <c r="I4002" s="11" t="s">
        <v>14583</v>
      </c>
      <c r="J4002" s="12">
        <v>44685</v>
      </c>
      <c r="K4002" s="12">
        <v>44685</v>
      </c>
      <c r="L4002" s="12" t="s">
        <v>48</v>
      </c>
      <c r="M4002" s="13">
        <v>220.41</v>
      </c>
      <c r="N4002" s="11" t="s">
        <v>137</v>
      </c>
      <c r="O4002" s="11" t="s">
        <v>138</v>
      </c>
      <c r="P4002" s="11" t="s">
        <v>38</v>
      </c>
      <c r="Q4002" s="11" t="s">
        <v>30</v>
      </c>
      <c r="R4002" s="11" t="s">
        <v>17</v>
      </c>
    </row>
    <row r="4003" spans="1:18" x14ac:dyDescent="0.35">
      <c r="A4003" s="11" t="s">
        <v>14584</v>
      </c>
      <c r="B4003" s="11" t="s">
        <v>14584</v>
      </c>
      <c r="C4003" s="10" t="s">
        <v>40</v>
      </c>
      <c r="D4003" s="11" t="s">
        <v>43</v>
      </c>
      <c r="E4003" s="11" t="s">
        <v>14585</v>
      </c>
      <c r="F4003" s="11" t="s">
        <v>48</v>
      </c>
      <c r="G4003" s="11" t="s">
        <v>584</v>
      </c>
      <c r="H4003" s="11" t="s">
        <v>14586</v>
      </c>
      <c r="I4003" s="11" t="s">
        <v>14587</v>
      </c>
      <c r="J4003" s="12">
        <v>45105</v>
      </c>
      <c r="K4003" s="12">
        <v>45104</v>
      </c>
      <c r="L4003" s="12" t="s">
        <v>48</v>
      </c>
      <c r="M4003" s="13">
        <v>0</v>
      </c>
      <c r="N4003" s="11" t="s">
        <v>77</v>
      </c>
      <c r="O4003" s="11" t="s">
        <v>78</v>
      </c>
      <c r="P4003" s="11" t="s">
        <v>37</v>
      </c>
      <c r="Q4003" s="11" t="s">
        <v>30</v>
      </c>
      <c r="R4003" s="11" t="s">
        <v>17</v>
      </c>
    </row>
    <row r="4004" spans="1:18" x14ac:dyDescent="0.35">
      <c r="A4004" s="11" t="s">
        <v>14588</v>
      </c>
      <c r="B4004" s="11" t="s">
        <v>14588</v>
      </c>
      <c r="C4004" s="10" t="s">
        <v>40</v>
      </c>
      <c r="D4004" s="11" t="s">
        <v>43</v>
      </c>
      <c r="E4004" s="11" t="s">
        <v>14585</v>
      </c>
      <c r="F4004" s="11" t="s">
        <v>48</v>
      </c>
      <c r="G4004" s="11" t="s">
        <v>584</v>
      </c>
      <c r="H4004" s="11" t="s">
        <v>14586</v>
      </c>
      <c r="I4004" s="11" t="s">
        <v>14589</v>
      </c>
      <c r="J4004" s="12">
        <v>45135</v>
      </c>
      <c r="K4004" s="12">
        <v>45104</v>
      </c>
      <c r="L4004" s="12" t="s">
        <v>48</v>
      </c>
      <c r="M4004" s="13">
        <v>0</v>
      </c>
      <c r="N4004" s="11" t="s">
        <v>77</v>
      </c>
      <c r="O4004" s="11" t="s">
        <v>78</v>
      </c>
      <c r="P4004" s="11" t="s">
        <v>37</v>
      </c>
      <c r="Q4004" s="11" t="s">
        <v>30</v>
      </c>
      <c r="R4004" s="11" t="s">
        <v>17</v>
      </c>
    </row>
    <row r="4005" spans="1:18" x14ac:dyDescent="0.35">
      <c r="A4005" s="11" t="s">
        <v>14590</v>
      </c>
      <c r="B4005" s="11" t="s">
        <v>14590</v>
      </c>
      <c r="C4005" s="10" t="s">
        <v>40</v>
      </c>
      <c r="D4005" s="11" t="s">
        <v>43</v>
      </c>
      <c r="E4005" s="11" t="s">
        <v>1185</v>
      </c>
      <c r="F4005" s="11" t="s">
        <v>48</v>
      </c>
      <c r="G4005" s="11" t="s">
        <v>725</v>
      </c>
      <c r="H4005" s="11" t="s">
        <v>14591</v>
      </c>
      <c r="I4005" s="11" t="s">
        <v>14592</v>
      </c>
      <c r="J4005" s="12">
        <v>44685</v>
      </c>
      <c r="K4005" s="12">
        <v>44685</v>
      </c>
      <c r="L4005" s="12" t="s">
        <v>48</v>
      </c>
      <c r="M4005" s="13">
        <v>950</v>
      </c>
      <c r="N4005" s="11" t="s">
        <v>77</v>
      </c>
      <c r="O4005" s="11" t="s">
        <v>78</v>
      </c>
      <c r="P4005" s="11" t="s">
        <v>37</v>
      </c>
      <c r="Q4005" s="11" t="s">
        <v>30</v>
      </c>
      <c r="R4005" s="11" t="s">
        <v>17</v>
      </c>
    </row>
    <row r="4006" spans="1:18" x14ac:dyDescent="0.35">
      <c r="A4006" s="11" t="s">
        <v>14596</v>
      </c>
      <c r="B4006" s="11" t="s">
        <v>14596</v>
      </c>
      <c r="C4006" s="10" t="s">
        <v>40</v>
      </c>
      <c r="D4006" s="11" t="s">
        <v>43</v>
      </c>
      <c r="E4006" s="11" t="s">
        <v>14597</v>
      </c>
      <c r="F4006" s="11" t="s">
        <v>48</v>
      </c>
      <c r="G4006" s="11" t="s">
        <v>450</v>
      </c>
      <c r="H4006" s="11" t="s">
        <v>14598</v>
      </c>
      <c r="I4006" s="11" t="s">
        <v>14599</v>
      </c>
      <c r="J4006" s="12">
        <v>44685</v>
      </c>
      <c r="K4006" s="12">
        <v>44685</v>
      </c>
      <c r="L4006" s="12" t="s">
        <v>48</v>
      </c>
      <c r="M4006" s="13">
        <v>0</v>
      </c>
      <c r="N4006" s="11" t="s">
        <v>77</v>
      </c>
      <c r="O4006" s="11" t="s">
        <v>78</v>
      </c>
      <c r="P4006" s="11" t="s">
        <v>39</v>
      </c>
      <c r="Q4006" s="11" t="s">
        <v>30</v>
      </c>
      <c r="R4006" s="11" t="s">
        <v>17</v>
      </c>
    </row>
    <row r="4007" spans="1:18" x14ac:dyDescent="0.35">
      <c r="A4007" s="11" t="s">
        <v>14600</v>
      </c>
      <c r="B4007" s="11" t="s">
        <v>14600</v>
      </c>
      <c r="C4007" s="10" t="s">
        <v>40</v>
      </c>
      <c r="D4007" s="11" t="s">
        <v>43</v>
      </c>
      <c r="E4007" s="11" t="s">
        <v>14594</v>
      </c>
      <c r="F4007" s="11" t="s">
        <v>178</v>
      </c>
      <c r="G4007" s="11" t="s">
        <v>3549</v>
      </c>
      <c r="H4007" s="11" t="s">
        <v>14595</v>
      </c>
      <c r="I4007" s="11" t="s">
        <v>14601</v>
      </c>
      <c r="J4007" s="12">
        <v>44685</v>
      </c>
      <c r="K4007" s="12">
        <v>44685</v>
      </c>
      <c r="L4007" s="12" t="s">
        <v>48</v>
      </c>
      <c r="M4007" s="13">
        <v>2500</v>
      </c>
      <c r="N4007" s="11" t="s">
        <v>77</v>
      </c>
      <c r="O4007" s="11" t="s">
        <v>78</v>
      </c>
      <c r="P4007" s="11" t="s">
        <v>38</v>
      </c>
      <c r="Q4007" s="11" t="s">
        <v>30</v>
      </c>
      <c r="R4007" s="11" t="s">
        <v>17</v>
      </c>
    </row>
    <row r="4008" spans="1:18" x14ac:dyDescent="0.35">
      <c r="A4008" s="11" t="s">
        <v>14602</v>
      </c>
      <c r="B4008" s="11" t="s">
        <v>14602</v>
      </c>
      <c r="C4008" s="10" t="s">
        <v>40</v>
      </c>
      <c r="D4008" s="11" t="s">
        <v>43</v>
      </c>
      <c r="E4008" s="11" t="s">
        <v>14603</v>
      </c>
      <c r="F4008" s="11" t="s">
        <v>48</v>
      </c>
      <c r="G4008" s="11" t="s">
        <v>179</v>
      </c>
      <c r="H4008" s="11" t="s">
        <v>14604</v>
      </c>
      <c r="I4008" s="11" t="s">
        <v>14605</v>
      </c>
      <c r="J4008" s="12">
        <v>44685</v>
      </c>
      <c r="K4008" s="12">
        <v>44685</v>
      </c>
      <c r="L4008" s="12" t="s">
        <v>48</v>
      </c>
      <c r="M4008" s="13">
        <v>6500</v>
      </c>
      <c r="N4008" s="11" t="s">
        <v>386</v>
      </c>
      <c r="O4008" s="11" t="s">
        <v>387</v>
      </c>
      <c r="P4008" s="11" t="s">
        <v>37</v>
      </c>
      <c r="Q4008" s="11" t="s">
        <v>30</v>
      </c>
      <c r="R4008" s="11" t="s">
        <v>17</v>
      </c>
    </row>
    <row r="4009" spans="1:18" x14ac:dyDescent="0.35">
      <c r="A4009" s="11" t="s">
        <v>14606</v>
      </c>
      <c r="B4009" s="11" t="s">
        <v>14606</v>
      </c>
      <c r="C4009" s="10" t="s">
        <v>40</v>
      </c>
      <c r="D4009" s="11" t="s">
        <v>43</v>
      </c>
      <c r="E4009" s="11" t="s">
        <v>14350</v>
      </c>
      <c r="F4009" s="11" t="s">
        <v>178</v>
      </c>
      <c r="G4009" s="11" t="s">
        <v>9088</v>
      </c>
      <c r="H4009" s="11" t="s">
        <v>14375</v>
      </c>
      <c r="I4009" s="11" t="s">
        <v>14607</v>
      </c>
      <c r="J4009" s="12">
        <v>44558</v>
      </c>
      <c r="K4009" s="12">
        <v>44558</v>
      </c>
      <c r="L4009" s="12" t="s">
        <v>48</v>
      </c>
      <c r="M4009" s="13">
        <v>65</v>
      </c>
      <c r="N4009" s="11" t="s">
        <v>6150</v>
      </c>
      <c r="O4009" s="11" t="s">
        <v>6151</v>
      </c>
      <c r="P4009" s="11" t="s">
        <v>37</v>
      </c>
      <c r="Q4009" s="11" t="s">
        <v>30</v>
      </c>
      <c r="R4009" s="11" t="s">
        <v>17</v>
      </c>
    </row>
    <row r="4010" spans="1:18" x14ac:dyDescent="0.35">
      <c r="A4010" s="11" t="s">
        <v>14608</v>
      </c>
      <c r="B4010" s="11" t="s">
        <v>14608</v>
      </c>
      <c r="C4010" s="10" t="s">
        <v>40</v>
      </c>
      <c r="D4010" s="11" t="s">
        <v>43</v>
      </c>
      <c r="E4010" s="11" t="s">
        <v>14350</v>
      </c>
      <c r="F4010" s="11" t="s">
        <v>178</v>
      </c>
      <c r="G4010" s="11" t="s">
        <v>9088</v>
      </c>
      <c r="H4010" s="11" t="s">
        <v>14375</v>
      </c>
      <c r="I4010" s="11" t="s">
        <v>14609</v>
      </c>
      <c r="J4010" s="12">
        <v>44558</v>
      </c>
      <c r="K4010" s="12">
        <v>44558</v>
      </c>
      <c r="L4010" s="12" t="s">
        <v>48</v>
      </c>
      <c r="M4010" s="13">
        <v>65</v>
      </c>
      <c r="N4010" s="11" t="s">
        <v>1874</v>
      </c>
      <c r="O4010" s="11" t="s">
        <v>1875</v>
      </c>
      <c r="P4010" s="11" t="s">
        <v>37</v>
      </c>
      <c r="Q4010" s="11" t="s">
        <v>30</v>
      </c>
      <c r="R4010" s="11" t="s">
        <v>17</v>
      </c>
    </row>
    <row r="4011" spans="1:18" x14ac:dyDescent="0.35">
      <c r="A4011" s="11" t="s">
        <v>14610</v>
      </c>
      <c r="B4011" s="11" t="s">
        <v>14610</v>
      </c>
      <c r="C4011" s="10" t="s">
        <v>40</v>
      </c>
      <c r="D4011" s="11" t="s">
        <v>43</v>
      </c>
      <c r="E4011" s="11" t="s">
        <v>14611</v>
      </c>
      <c r="F4011" s="11" t="s">
        <v>48</v>
      </c>
      <c r="G4011" s="11" t="s">
        <v>142</v>
      </c>
      <c r="H4011" s="11" t="s">
        <v>1650</v>
      </c>
      <c r="I4011" s="11" t="s">
        <v>14612</v>
      </c>
      <c r="J4011" s="12">
        <v>44685</v>
      </c>
      <c r="K4011" s="12">
        <v>44685</v>
      </c>
      <c r="L4011" s="12" t="s">
        <v>48</v>
      </c>
      <c r="M4011" s="13">
        <v>0</v>
      </c>
      <c r="N4011" s="11" t="s">
        <v>313</v>
      </c>
      <c r="O4011" s="11" t="s">
        <v>314</v>
      </c>
      <c r="P4011" s="11" t="s">
        <v>37</v>
      </c>
      <c r="Q4011" s="11" t="s">
        <v>30</v>
      </c>
      <c r="R4011" s="11" t="s">
        <v>17</v>
      </c>
    </row>
    <row r="4012" spans="1:18" x14ac:dyDescent="0.35">
      <c r="A4012" s="11" t="s">
        <v>14613</v>
      </c>
      <c r="B4012" s="11" t="s">
        <v>14613</v>
      </c>
      <c r="C4012" s="10" t="s">
        <v>40</v>
      </c>
      <c r="D4012" s="11" t="s">
        <v>43</v>
      </c>
      <c r="E4012" s="11" t="s">
        <v>14350</v>
      </c>
      <c r="F4012" s="11" t="s">
        <v>178</v>
      </c>
      <c r="G4012" s="11" t="s">
        <v>3212</v>
      </c>
      <c r="H4012" s="11" t="s">
        <v>13460</v>
      </c>
      <c r="I4012" s="11" t="s">
        <v>14614</v>
      </c>
      <c r="J4012" s="12">
        <v>44558</v>
      </c>
      <c r="K4012" s="12">
        <v>44558</v>
      </c>
      <c r="L4012" s="12" t="s">
        <v>48</v>
      </c>
      <c r="M4012" s="13">
        <v>85</v>
      </c>
      <c r="N4012" s="11" t="s">
        <v>313</v>
      </c>
      <c r="O4012" s="11" t="s">
        <v>314</v>
      </c>
      <c r="P4012" s="11" t="s">
        <v>38</v>
      </c>
      <c r="Q4012" s="11" t="s">
        <v>30</v>
      </c>
      <c r="R4012" s="11" t="s">
        <v>17</v>
      </c>
    </row>
    <row r="4013" spans="1:18" x14ac:dyDescent="0.35">
      <c r="A4013" s="11" t="s">
        <v>14615</v>
      </c>
      <c r="B4013" s="11" t="s">
        <v>14615</v>
      </c>
      <c r="C4013" s="10" t="s">
        <v>40</v>
      </c>
      <c r="D4013" s="11" t="s">
        <v>43</v>
      </c>
      <c r="E4013" s="11" t="s">
        <v>14350</v>
      </c>
      <c r="F4013" s="11" t="s">
        <v>178</v>
      </c>
      <c r="G4013" s="11" t="s">
        <v>9088</v>
      </c>
      <c r="H4013" s="11" t="s">
        <v>14375</v>
      </c>
      <c r="I4013" s="11" t="s">
        <v>14616</v>
      </c>
      <c r="J4013" s="12">
        <v>44558</v>
      </c>
      <c r="K4013" s="12">
        <v>44558</v>
      </c>
      <c r="L4013" s="12" t="s">
        <v>48</v>
      </c>
      <c r="M4013" s="13">
        <v>65</v>
      </c>
      <c r="N4013" s="11" t="s">
        <v>6775</v>
      </c>
      <c r="O4013" s="11" t="s">
        <v>6776</v>
      </c>
      <c r="P4013" s="11" t="s">
        <v>37</v>
      </c>
      <c r="Q4013" s="11" t="s">
        <v>30</v>
      </c>
      <c r="R4013" s="11" t="s">
        <v>17</v>
      </c>
    </row>
    <row r="4014" spans="1:18" x14ac:dyDescent="0.35">
      <c r="A4014" s="11" t="s">
        <v>14617</v>
      </c>
      <c r="B4014" s="11" t="s">
        <v>14617</v>
      </c>
      <c r="C4014" s="10" t="s">
        <v>40</v>
      </c>
      <c r="D4014" s="11" t="s">
        <v>43</v>
      </c>
      <c r="E4014" s="11" t="s">
        <v>14350</v>
      </c>
      <c r="F4014" s="11" t="s">
        <v>48</v>
      </c>
      <c r="G4014" s="11" t="s">
        <v>14618</v>
      </c>
      <c r="H4014" s="11" t="s">
        <v>1650</v>
      </c>
      <c r="I4014" s="11" t="s">
        <v>14619</v>
      </c>
      <c r="J4014" s="12">
        <v>44685</v>
      </c>
      <c r="K4014" s="12">
        <v>44685</v>
      </c>
      <c r="L4014" s="12" t="s">
        <v>48</v>
      </c>
      <c r="M4014" s="13">
        <v>105.06</v>
      </c>
      <c r="N4014" s="11" t="s">
        <v>283</v>
      </c>
      <c r="O4014" s="11" t="s">
        <v>284</v>
      </c>
      <c r="P4014" s="11" t="s">
        <v>38</v>
      </c>
      <c r="Q4014" s="11" t="s">
        <v>30</v>
      </c>
      <c r="R4014" s="11" t="s">
        <v>17</v>
      </c>
    </row>
    <row r="4015" spans="1:18" x14ac:dyDescent="0.35">
      <c r="A4015" s="11" t="s">
        <v>14620</v>
      </c>
      <c r="B4015" s="11" t="s">
        <v>14620</v>
      </c>
      <c r="C4015" s="10" t="s">
        <v>40</v>
      </c>
      <c r="D4015" s="11" t="s">
        <v>43</v>
      </c>
      <c r="E4015" s="11" t="s">
        <v>14350</v>
      </c>
      <c r="F4015" s="11" t="s">
        <v>48</v>
      </c>
      <c r="G4015" s="11" t="s">
        <v>14618</v>
      </c>
      <c r="H4015" s="11" t="s">
        <v>1650</v>
      </c>
      <c r="I4015" s="11" t="s">
        <v>14621</v>
      </c>
      <c r="J4015" s="12">
        <v>44685</v>
      </c>
      <c r="K4015" s="12">
        <v>44685</v>
      </c>
      <c r="L4015" s="12" t="s">
        <v>48</v>
      </c>
      <c r="M4015" s="13">
        <v>105.06</v>
      </c>
      <c r="N4015" s="11" t="s">
        <v>283</v>
      </c>
      <c r="O4015" s="11" t="s">
        <v>284</v>
      </c>
      <c r="P4015" s="11" t="s">
        <v>38</v>
      </c>
      <c r="Q4015" s="11" t="s">
        <v>30</v>
      </c>
      <c r="R4015" s="11" t="s">
        <v>17</v>
      </c>
    </row>
    <row r="4016" spans="1:18" x14ac:dyDescent="0.35">
      <c r="A4016" s="11" t="s">
        <v>14622</v>
      </c>
      <c r="B4016" s="11" t="s">
        <v>14622</v>
      </c>
      <c r="C4016" s="10" t="s">
        <v>40</v>
      </c>
      <c r="D4016" s="11" t="s">
        <v>43</v>
      </c>
      <c r="E4016" s="11" t="s">
        <v>14350</v>
      </c>
      <c r="F4016" s="11" t="s">
        <v>178</v>
      </c>
      <c r="G4016" s="11" t="s">
        <v>9088</v>
      </c>
      <c r="H4016" s="11" t="s">
        <v>14375</v>
      </c>
      <c r="I4016" s="11" t="s">
        <v>14623</v>
      </c>
      <c r="J4016" s="12">
        <v>44558</v>
      </c>
      <c r="K4016" s="12">
        <v>44558</v>
      </c>
      <c r="L4016" s="12" t="s">
        <v>48</v>
      </c>
      <c r="M4016" s="13">
        <v>65</v>
      </c>
      <c r="N4016" s="11" t="s">
        <v>278</v>
      </c>
      <c r="O4016" s="11" t="s">
        <v>279</v>
      </c>
      <c r="P4016" s="11" t="s">
        <v>37</v>
      </c>
      <c r="Q4016" s="11" t="s">
        <v>30</v>
      </c>
      <c r="R4016" s="11" t="s">
        <v>17</v>
      </c>
    </row>
    <row r="4017" spans="1:18" x14ac:dyDescent="0.35">
      <c r="A4017" s="11" t="s">
        <v>14624</v>
      </c>
      <c r="B4017" s="11" t="s">
        <v>14624</v>
      </c>
      <c r="C4017" s="10" t="s">
        <v>40</v>
      </c>
      <c r="D4017" s="11" t="s">
        <v>43</v>
      </c>
      <c r="E4017" s="11" t="s">
        <v>14625</v>
      </c>
      <c r="F4017" s="11" t="s">
        <v>48</v>
      </c>
      <c r="G4017" s="11" t="s">
        <v>14626</v>
      </c>
      <c r="H4017" s="11" t="s">
        <v>1169</v>
      </c>
      <c r="I4017" s="11" t="s">
        <v>14627</v>
      </c>
      <c r="J4017" s="12">
        <v>44896</v>
      </c>
      <c r="K4017" s="12">
        <v>44896</v>
      </c>
      <c r="L4017" s="12" t="s">
        <v>48</v>
      </c>
      <c r="M4017" s="13">
        <v>928.41</v>
      </c>
      <c r="N4017" s="11" t="s">
        <v>1103</v>
      </c>
      <c r="O4017" s="11" t="s">
        <v>1104</v>
      </c>
      <c r="P4017" s="11" t="s">
        <v>37</v>
      </c>
      <c r="Q4017" s="11" t="s">
        <v>30</v>
      </c>
      <c r="R4017" s="11" t="s">
        <v>17</v>
      </c>
    </row>
    <row r="4018" spans="1:18" x14ac:dyDescent="0.35">
      <c r="A4018" s="11" t="s">
        <v>14628</v>
      </c>
      <c r="B4018" s="11" t="s">
        <v>14628</v>
      </c>
      <c r="C4018" s="10" t="s">
        <v>40</v>
      </c>
      <c r="D4018" s="11" t="s">
        <v>43</v>
      </c>
      <c r="E4018" s="11" t="s">
        <v>14629</v>
      </c>
      <c r="F4018" s="11" t="s">
        <v>48</v>
      </c>
      <c r="G4018" s="11" t="s">
        <v>14630</v>
      </c>
      <c r="H4018" s="11" t="s">
        <v>4377</v>
      </c>
      <c r="I4018" s="11" t="s">
        <v>14631</v>
      </c>
      <c r="J4018" s="12">
        <v>44896</v>
      </c>
      <c r="K4018" s="12">
        <v>44896</v>
      </c>
      <c r="L4018" s="12" t="s">
        <v>48</v>
      </c>
      <c r="M4018" s="13">
        <v>605</v>
      </c>
      <c r="N4018" s="11" t="s">
        <v>1103</v>
      </c>
      <c r="O4018" s="11" t="s">
        <v>1104</v>
      </c>
      <c r="P4018" s="11" t="s">
        <v>38</v>
      </c>
      <c r="Q4018" s="11" t="s">
        <v>30</v>
      </c>
      <c r="R4018" s="11" t="s">
        <v>17</v>
      </c>
    </row>
    <row r="4019" spans="1:18" x14ac:dyDescent="0.35">
      <c r="A4019" s="11" t="s">
        <v>14632</v>
      </c>
      <c r="B4019" s="11" t="s">
        <v>14632</v>
      </c>
      <c r="C4019" s="10" t="s">
        <v>40</v>
      </c>
      <c r="D4019" s="11" t="s">
        <v>43</v>
      </c>
      <c r="E4019" s="11" t="s">
        <v>14633</v>
      </c>
      <c r="F4019" s="11" t="s">
        <v>48</v>
      </c>
      <c r="G4019" s="11" t="s">
        <v>14634</v>
      </c>
      <c r="H4019" s="11" t="s">
        <v>14635</v>
      </c>
      <c r="I4019" s="11" t="s">
        <v>14636</v>
      </c>
      <c r="J4019" s="12">
        <v>44896</v>
      </c>
      <c r="K4019" s="12">
        <v>44896</v>
      </c>
      <c r="L4019" s="12" t="s">
        <v>48</v>
      </c>
      <c r="M4019" s="13">
        <v>1000</v>
      </c>
      <c r="N4019" s="11" t="s">
        <v>1103</v>
      </c>
      <c r="O4019" s="11" t="s">
        <v>1104</v>
      </c>
      <c r="P4019" s="11" t="s">
        <v>37</v>
      </c>
      <c r="Q4019" s="11" t="s">
        <v>30</v>
      </c>
      <c r="R4019" s="11" t="s">
        <v>17</v>
      </c>
    </row>
    <row r="4020" spans="1:18" x14ac:dyDescent="0.35">
      <c r="A4020" s="11" t="s">
        <v>14637</v>
      </c>
      <c r="B4020" s="11" t="s">
        <v>14637</v>
      </c>
      <c r="C4020" s="10" t="s">
        <v>40</v>
      </c>
      <c r="D4020" s="11" t="s">
        <v>43</v>
      </c>
      <c r="E4020" s="11" t="s">
        <v>14638</v>
      </c>
      <c r="F4020" s="11"/>
      <c r="G4020" s="11" t="s">
        <v>1148</v>
      </c>
      <c r="H4020" s="11" t="s">
        <v>1169</v>
      </c>
      <c r="I4020" s="11" t="s">
        <v>14639</v>
      </c>
      <c r="J4020" s="12">
        <v>44896</v>
      </c>
      <c r="K4020" s="12">
        <v>44896</v>
      </c>
      <c r="L4020" s="12" t="s">
        <v>48</v>
      </c>
      <c r="M4020" s="13">
        <v>928.41</v>
      </c>
      <c r="N4020" s="11" t="s">
        <v>1103</v>
      </c>
      <c r="O4020" s="11" t="s">
        <v>1104</v>
      </c>
      <c r="P4020" s="11" t="s">
        <v>37</v>
      </c>
      <c r="Q4020" s="11" t="s">
        <v>30</v>
      </c>
      <c r="R4020" s="11" t="s">
        <v>17</v>
      </c>
    </row>
    <row r="4021" spans="1:18" x14ac:dyDescent="0.35">
      <c r="A4021" s="11" t="s">
        <v>14640</v>
      </c>
      <c r="B4021" s="11" t="s">
        <v>14640</v>
      </c>
      <c r="C4021" s="10" t="s">
        <v>40</v>
      </c>
      <c r="D4021" s="11" t="s">
        <v>43</v>
      </c>
      <c r="E4021" s="11" t="s">
        <v>14641</v>
      </c>
      <c r="F4021" s="11"/>
      <c r="G4021" s="11" t="s">
        <v>1148</v>
      </c>
      <c r="H4021" s="11" t="s">
        <v>14642</v>
      </c>
      <c r="I4021" s="11" t="s">
        <v>14643</v>
      </c>
      <c r="J4021" s="12">
        <v>44896</v>
      </c>
      <c r="K4021" s="12">
        <v>44896</v>
      </c>
      <c r="L4021" s="12" t="s">
        <v>48</v>
      </c>
      <c r="M4021" s="13">
        <v>928.41</v>
      </c>
      <c r="N4021" s="11" t="s">
        <v>1103</v>
      </c>
      <c r="O4021" s="11" t="s">
        <v>1104</v>
      </c>
      <c r="P4021" s="11" t="s">
        <v>37</v>
      </c>
      <c r="Q4021" s="11" t="s">
        <v>30</v>
      </c>
      <c r="R4021" s="11" t="s">
        <v>17</v>
      </c>
    </row>
    <row r="4022" spans="1:18" x14ac:dyDescent="0.35">
      <c r="A4022" s="11" t="s">
        <v>14644</v>
      </c>
      <c r="B4022" s="11" t="s">
        <v>14644</v>
      </c>
      <c r="C4022" s="10" t="s">
        <v>40</v>
      </c>
      <c r="D4022" s="11" t="s">
        <v>43</v>
      </c>
      <c r="E4022" s="11" t="s">
        <v>14645</v>
      </c>
      <c r="F4022" s="11"/>
      <c r="G4022" s="11" t="s">
        <v>14630</v>
      </c>
      <c r="H4022" s="11" t="s">
        <v>4377</v>
      </c>
      <c r="I4022" s="11" t="s">
        <v>14646</v>
      </c>
      <c r="J4022" s="12">
        <v>41226</v>
      </c>
      <c r="K4022" s="12">
        <v>41226</v>
      </c>
      <c r="L4022" s="12" t="s">
        <v>48</v>
      </c>
      <c r="M4022" s="13">
        <v>605</v>
      </c>
      <c r="N4022" s="11" t="s">
        <v>1103</v>
      </c>
      <c r="O4022" s="11" t="s">
        <v>1104</v>
      </c>
      <c r="P4022" s="11" t="s">
        <v>38</v>
      </c>
      <c r="Q4022" s="11" t="s">
        <v>30</v>
      </c>
      <c r="R4022" s="11" t="s">
        <v>17</v>
      </c>
    </row>
    <row r="4023" spans="1:18" x14ac:dyDescent="0.35">
      <c r="A4023" s="11" t="s">
        <v>14647</v>
      </c>
      <c r="B4023" s="11" t="s">
        <v>14647</v>
      </c>
      <c r="C4023" s="10" t="s">
        <v>40</v>
      </c>
      <c r="D4023" s="11" t="s">
        <v>43</v>
      </c>
      <c r="E4023" s="11" t="s">
        <v>14648</v>
      </c>
      <c r="F4023" s="11"/>
      <c r="G4023" s="11" t="s">
        <v>1148</v>
      </c>
      <c r="H4023" s="11" t="s">
        <v>1154</v>
      </c>
      <c r="I4023" s="11" t="s">
        <v>14649</v>
      </c>
      <c r="J4023" s="12">
        <v>44685</v>
      </c>
      <c r="K4023" s="12">
        <v>44685</v>
      </c>
      <c r="L4023" s="12" t="s">
        <v>48</v>
      </c>
      <c r="M4023" s="13">
        <v>5163.08</v>
      </c>
      <c r="N4023" s="11" t="s">
        <v>1103</v>
      </c>
      <c r="O4023" s="11" t="s">
        <v>1104</v>
      </c>
      <c r="P4023" s="11" t="s">
        <v>39</v>
      </c>
      <c r="Q4023" s="11" t="s">
        <v>30</v>
      </c>
      <c r="R4023" s="11" t="s">
        <v>17</v>
      </c>
    </row>
    <row r="4024" spans="1:18" x14ac:dyDescent="0.35">
      <c r="A4024" s="11" t="s">
        <v>14650</v>
      </c>
      <c r="B4024" s="11" t="s">
        <v>14650</v>
      </c>
      <c r="C4024" s="10" t="s">
        <v>40</v>
      </c>
      <c r="D4024" s="11" t="s">
        <v>43</v>
      </c>
      <c r="E4024" s="11" t="s">
        <v>14651</v>
      </c>
      <c r="F4024" s="11"/>
      <c r="G4024" s="11" t="s">
        <v>14630</v>
      </c>
      <c r="H4024" s="11" t="s">
        <v>14652</v>
      </c>
      <c r="I4024" s="11" t="s">
        <v>14653</v>
      </c>
      <c r="J4024" s="12">
        <v>41226</v>
      </c>
      <c r="K4024" s="12">
        <v>41226</v>
      </c>
      <c r="L4024" s="12" t="s">
        <v>48</v>
      </c>
      <c r="M4024" s="13">
        <v>605</v>
      </c>
      <c r="N4024" s="11" t="s">
        <v>1103</v>
      </c>
      <c r="O4024" s="11" t="s">
        <v>1104</v>
      </c>
      <c r="P4024" s="11" t="s">
        <v>38</v>
      </c>
      <c r="Q4024" s="11" t="s">
        <v>30</v>
      </c>
      <c r="R4024" s="11" t="s">
        <v>17</v>
      </c>
    </row>
    <row r="4025" spans="1:18" x14ac:dyDescent="0.35">
      <c r="A4025" s="11" t="s">
        <v>14654</v>
      </c>
      <c r="B4025" s="11" t="s">
        <v>14654</v>
      </c>
      <c r="C4025" s="10" t="s">
        <v>40</v>
      </c>
      <c r="D4025" s="11" t="s">
        <v>43</v>
      </c>
      <c r="E4025" s="11" t="s">
        <v>14655</v>
      </c>
      <c r="F4025" s="11"/>
      <c r="G4025" s="11" t="s">
        <v>3613</v>
      </c>
      <c r="H4025" s="11" t="s">
        <v>4388</v>
      </c>
      <c r="I4025" s="11" t="s">
        <v>14656</v>
      </c>
      <c r="J4025" s="12">
        <v>41008</v>
      </c>
      <c r="K4025" s="12">
        <v>41008</v>
      </c>
      <c r="L4025" s="12" t="s">
        <v>48</v>
      </c>
      <c r="M4025" s="13">
        <v>862.13</v>
      </c>
      <c r="N4025" s="11" t="s">
        <v>1103</v>
      </c>
      <c r="O4025" s="11" t="s">
        <v>1104</v>
      </c>
      <c r="P4025" s="11" t="s">
        <v>37</v>
      </c>
      <c r="Q4025" s="11" t="s">
        <v>30</v>
      </c>
      <c r="R4025" s="11" t="s">
        <v>17</v>
      </c>
    </row>
    <row r="4026" spans="1:18" x14ac:dyDescent="0.35">
      <c r="A4026" s="11" t="s">
        <v>14657</v>
      </c>
      <c r="B4026" s="11" t="s">
        <v>14657</v>
      </c>
      <c r="C4026" s="10" t="s">
        <v>40</v>
      </c>
      <c r="D4026" s="11" t="s">
        <v>43</v>
      </c>
      <c r="E4026" s="11" t="s">
        <v>14638</v>
      </c>
      <c r="F4026" s="11"/>
      <c r="G4026" s="11" t="s">
        <v>1148</v>
      </c>
      <c r="H4026" s="11" t="s">
        <v>1169</v>
      </c>
      <c r="I4026" s="11" t="s">
        <v>14658</v>
      </c>
      <c r="J4026" s="12">
        <v>44896</v>
      </c>
      <c r="K4026" s="12">
        <v>44896</v>
      </c>
      <c r="L4026" s="12" t="s">
        <v>48</v>
      </c>
      <c r="M4026" s="13">
        <v>300</v>
      </c>
      <c r="N4026" s="11" t="s">
        <v>1103</v>
      </c>
      <c r="O4026" s="11" t="s">
        <v>1104</v>
      </c>
      <c r="P4026" s="11" t="s">
        <v>37</v>
      </c>
      <c r="Q4026" s="11" t="s">
        <v>30</v>
      </c>
      <c r="R4026" s="11" t="s">
        <v>17</v>
      </c>
    </row>
    <row r="4027" spans="1:18" x14ac:dyDescent="0.35">
      <c r="A4027" s="11" t="s">
        <v>14659</v>
      </c>
      <c r="B4027" s="11" t="s">
        <v>14659</v>
      </c>
      <c r="C4027" s="10" t="s">
        <v>40</v>
      </c>
      <c r="D4027" s="11" t="s">
        <v>43</v>
      </c>
      <c r="E4027" s="11" t="s">
        <v>14645</v>
      </c>
      <c r="F4027" s="11"/>
      <c r="G4027" s="11" t="s">
        <v>14660</v>
      </c>
      <c r="H4027" s="11" t="s">
        <v>4377</v>
      </c>
      <c r="I4027" s="11" t="s">
        <v>14661</v>
      </c>
      <c r="J4027" s="12">
        <v>41226</v>
      </c>
      <c r="K4027" s="12">
        <v>41226</v>
      </c>
      <c r="L4027" s="12" t="s">
        <v>48</v>
      </c>
      <c r="M4027" s="13">
        <v>605</v>
      </c>
      <c r="N4027" s="11" t="s">
        <v>1103</v>
      </c>
      <c r="O4027" s="11" t="s">
        <v>1104</v>
      </c>
      <c r="P4027" s="11" t="s">
        <v>38</v>
      </c>
      <c r="Q4027" s="11" t="s">
        <v>30</v>
      </c>
      <c r="R4027" s="11" t="s">
        <v>17</v>
      </c>
    </row>
    <row r="4028" spans="1:18" x14ac:dyDescent="0.35">
      <c r="A4028" s="11" t="s">
        <v>14662</v>
      </c>
      <c r="B4028" s="11" t="s">
        <v>14662</v>
      </c>
      <c r="C4028" s="10" t="s">
        <v>40</v>
      </c>
      <c r="D4028" s="11" t="s">
        <v>43</v>
      </c>
      <c r="E4028" s="11" t="s">
        <v>186</v>
      </c>
      <c r="F4028" s="11" t="s">
        <v>48</v>
      </c>
      <c r="G4028" s="11" t="s">
        <v>14663</v>
      </c>
      <c r="H4028" s="11" t="s">
        <v>14664</v>
      </c>
      <c r="I4028" s="11" t="s">
        <v>14665</v>
      </c>
      <c r="J4028" s="12">
        <v>44685</v>
      </c>
      <c r="K4028" s="12">
        <v>44685</v>
      </c>
      <c r="L4028" s="12" t="s">
        <v>48</v>
      </c>
      <c r="M4028" s="13">
        <v>1500</v>
      </c>
      <c r="N4028" s="11" t="s">
        <v>10269</v>
      </c>
      <c r="O4028" s="11" t="s">
        <v>10270</v>
      </c>
      <c r="P4028" s="11" t="s">
        <v>38</v>
      </c>
      <c r="Q4028" s="11" t="s">
        <v>30</v>
      </c>
      <c r="R4028" s="11" t="s">
        <v>17</v>
      </c>
    </row>
    <row r="4029" spans="1:18" x14ac:dyDescent="0.35">
      <c r="A4029" s="11" t="s">
        <v>14666</v>
      </c>
      <c r="B4029" s="11" t="s">
        <v>14666</v>
      </c>
      <c r="C4029" s="10" t="s">
        <v>40</v>
      </c>
      <c r="D4029" s="11" t="s">
        <v>43</v>
      </c>
      <c r="E4029" s="11" t="s">
        <v>1678</v>
      </c>
      <c r="F4029" s="11" t="s">
        <v>330</v>
      </c>
      <c r="G4029" s="11" t="s">
        <v>1802</v>
      </c>
      <c r="H4029" s="11" t="s">
        <v>14441</v>
      </c>
      <c r="I4029" s="11" t="s">
        <v>14667</v>
      </c>
      <c r="J4029" s="12">
        <v>44685</v>
      </c>
      <c r="K4029" s="12">
        <v>44685</v>
      </c>
      <c r="L4029" s="12" t="s">
        <v>48</v>
      </c>
      <c r="M4029" s="13">
        <v>9000</v>
      </c>
      <c r="N4029" s="11" t="s">
        <v>2897</v>
      </c>
      <c r="O4029" s="11" t="s">
        <v>2898</v>
      </c>
      <c r="P4029" s="11" t="s">
        <v>39</v>
      </c>
      <c r="Q4029" s="11" t="s">
        <v>30</v>
      </c>
      <c r="R4029" s="11" t="s">
        <v>17</v>
      </c>
    </row>
    <row r="4030" spans="1:18" x14ac:dyDescent="0.35">
      <c r="A4030" s="11" t="s">
        <v>14668</v>
      </c>
      <c r="B4030" s="11" t="s">
        <v>14669</v>
      </c>
      <c r="C4030" s="10" t="s">
        <v>40</v>
      </c>
      <c r="D4030" s="11" t="s">
        <v>43</v>
      </c>
      <c r="E4030" s="11" t="s">
        <v>2620</v>
      </c>
      <c r="F4030" s="11" t="s">
        <v>48</v>
      </c>
      <c r="G4030" s="11" t="s">
        <v>1802</v>
      </c>
      <c r="H4030" s="11" t="s">
        <v>14449</v>
      </c>
      <c r="I4030" s="11" t="s">
        <v>14670</v>
      </c>
      <c r="J4030" s="12">
        <v>44685</v>
      </c>
      <c r="K4030" s="12">
        <v>44685</v>
      </c>
      <c r="L4030" s="12" t="s">
        <v>48</v>
      </c>
      <c r="M4030" s="13">
        <v>0</v>
      </c>
      <c r="N4030" s="11" t="s">
        <v>2897</v>
      </c>
      <c r="O4030" s="11" t="s">
        <v>2898</v>
      </c>
      <c r="P4030" s="11" t="s">
        <v>39</v>
      </c>
      <c r="Q4030" s="11" t="s">
        <v>30</v>
      </c>
      <c r="R4030" s="11" t="s">
        <v>17</v>
      </c>
    </row>
    <row r="4031" spans="1:18" x14ac:dyDescent="0.35">
      <c r="A4031" s="11" t="s">
        <v>14671</v>
      </c>
      <c r="B4031" s="11" t="s">
        <v>14672</v>
      </c>
      <c r="C4031" s="10" t="s">
        <v>40</v>
      </c>
      <c r="D4031" s="11" t="s">
        <v>43</v>
      </c>
      <c r="E4031" s="11" t="s">
        <v>2620</v>
      </c>
      <c r="F4031" s="11" t="s">
        <v>48</v>
      </c>
      <c r="G4031" s="11" t="s">
        <v>1802</v>
      </c>
      <c r="H4031" s="11" t="s">
        <v>14500</v>
      </c>
      <c r="I4031" s="11" t="s">
        <v>14673</v>
      </c>
      <c r="J4031" s="12">
        <v>44685</v>
      </c>
      <c r="K4031" s="12">
        <v>44685</v>
      </c>
      <c r="L4031" s="12" t="s">
        <v>48</v>
      </c>
      <c r="M4031" s="13">
        <v>0</v>
      </c>
      <c r="N4031" s="11" t="s">
        <v>2897</v>
      </c>
      <c r="O4031" s="11" t="s">
        <v>2898</v>
      </c>
      <c r="P4031" s="11" t="s">
        <v>39</v>
      </c>
      <c r="Q4031" s="11" t="s">
        <v>30</v>
      </c>
      <c r="R4031" s="11" t="s">
        <v>17</v>
      </c>
    </row>
    <row r="4032" spans="1:18" x14ac:dyDescent="0.35">
      <c r="A4032" s="11" t="s">
        <v>14674</v>
      </c>
      <c r="B4032" s="11" t="s">
        <v>14674</v>
      </c>
      <c r="C4032" s="10" t="s">
        <v>40</v>
      </c>
      <c r="D4032" s="11" t="s">
        <v>43</v>
      </c>
      <c r="E4032" s="11" t="s">
        <v>2620</v>
      </c>
      <c r="F4032" s="11" t="s">
        <v>48</v>
      </c>
      <c r="G4032" s="11" t="s">
        <v>2393</v>
      </c>
      <c r="H4032" s="11" t="s">
        <v>14675</v>
      </c>
      <c r="I4032" s="11" t="s">
        <v>14676</v>
      </c>
      <c r="J4032" s="12">
        <v>44685</v>
      </c>
      <c r="K4032" s="12">
        <v>44685</v>
      </c>
      <c r="L4032" s="12" t="s">
        <v>48</v>
      </c>
      <c r="M4032" s="13">
        <v>2400</v>
      </c>
      <c r="N4032" s="11" t="s">
        <v>2897</v>
      </c>
      <c r="O4032" s="11" t="s">
        <v>2898</v>
      </c>
      <c r="P4032" s="11" t="s">
        <v>39</v>
      </c>
      <c r="Q4032" s="11" t="s">
        <v>30</v>
      </c>
      <c r="R4032" s="11" t="s">
        <v>17</v>
      </c>
    </row>
    <row r="4033" spans="1:18" x14ac:dyDescent="0.35">
      <c r="A4033" s="11" t="s">
        <v>14677</v>
      </c>
      <c r="B4033" s="11" t="s">
        <v>14677</v>
      </c>
      <c r="C4033" s="10" t="s">
        <v>40</v>
      </c>
      <c r="D4033" s="11" t="s">
        <v>43</v>
      </c>
      <c r="E4033" s="11" t="s">
        <v>2620</v>
      </c>
      <c r="F4033" s="11" t="s">
        <v>48</v>
      </c>
      <c r="G4033" s="11" t="s">
        <v>2393</v>
      </c>
      <c r="H4033" s="11" t="s">
        <v>14678</v>
      </c>
      <c r="I4033" s="11" t="s">
        <v>14679</v>
      </c>
      <c r="J4033" s="12">
        <v>44685</v>
      </c>
      <c r="K4033" s="12">
        <v>44685</v>
      </c>
      <c r="L4033" s="12" t="s">
        <v>48</v>
      </c>
      <c r="M4033" s="13">
        <v>1800</v>
      </c>
      <c r="N4033" s="11" t="s">
        <v>2897</v>
      </c>
      <c r="O4033" s="11" t="s">
        <v>2898</v>
      </c>
      <c r="P4033" s="11" t="s">
        <v>39</v>
      </c>
      <c r="Q4033" s="11" t="s">
        <v>30</v>
      </c>
      <c r="R4033" s="11" t="s">
        <v>17</v>
      </c>
    </row>
    <row r="4034" spans="1:18" x14ac:dyDescent="0.35">
      <c r="A4034" s="11" t="s">
        <v>14680</v>
      </c>
      <c r="B4034" s="11" t="s">
        <v>14680</v>
      </c>
      <c r="C4034" s="10" t="s">
        <v>40</v>
      </c>
      <c r="D4034" s="11" t="s">
        <v>43</v>
      </c>
      <c r="E4034" s="11" t="s">
        <v>2620</v>
      </c>
      <c r="F4034" s="11" t="s">
        <v>48</v>
      </c>
      <c r="G4034" s="11" t="s">
        <v>2393</v>
      </c>
      <c r="H4034" s="11" t="s">
        <v>14681</v>
      </c>
      <c r="I4034" s="11" t="s">
        <v>14682</v>
      </c>
      <c r="J4034" s="12">
        <v>44685</v>
      </c>
      <c r="K4034" s="12">
        <v>44685</v>
      </c>
      <c r="L4034" s="12" t="s">
        <v>48</v>
      </c>
      <c r="M4034" s="13">
        <v>2000</v>
      </c>
      <c r="N4034" s="11" t="s">
        <v>2897</v>
      </c>
      <c r="O4034" s="11" t="s">
        <v>2898</v>
      </c>
      <c r="P4034" s="11" t="s">
        <v>39</v>
      </c>
      <c r="Q4034" s="11" t="s">
        <v>30</v>
      </c>
      <c r="R4034" s="11" t="s">
        <v>17</v>
      </c>
    </row>
    <row r="4035" spans="1:18" x14ac:dyDescent="0.35">
      <c r="A4035" s="11" t="s">
        <v>14683</v>
      </c>
      <c r="B4035" s="11" t="s">
        <v>14683</v>
      </c>
      <c r="C4035" s="10" t="s">
        <v>40</v>
      </c>
      <c r="D4035" s="11" t="s">
        <v>43</v>
      </c>
      <c r="E4035" s="11" t="s">
        <v>14684</v>
      </c>
      <c r="F4035" s="11" t="s">
        <v>48</v>
      </c>
      <c r="G4035" s="11" t="s">
        <v>1643</v>
      </c>
      <c r="H4035" s="11" t="s">
        <v>2158</v>
      </c>
      <c r="I4035" s="11" t="s">
        <v>14685</v>
      </c>
      <c r="J4035" s="12">
        <v>44685</v>
      </c>
      <c r="K4035" s="12">
        <v>44685</v>
      </c>
      <c r="L4035" s="12" t="s">
        <v>48</v>
      </c>
      <c r="M4035" s="13">
        <v>1900</v>
      </c>
      <c r="N4035" s="11" t="s">
        <v>3287</v>
      </c>
      <c r="O4035" s="11" t="s">
        <v>3288</v>
      </c>
      <c r="P4035" s="11" t="s">
        <v>38</v>
      </c>
      <c r="Q4035" s="11" t="s">
        <v>30</v>
      </c>
      <c r="R4035" s="11" t="s">
        <v>17</v>
      </c>
    </row>
    <row r="4036" spans="1:18" x14ac:dyDescent="0.35">
      <c r="A4036" s="11" t="s">
        <v>14686</v>
      </c>
      <c r="B4036" s="11" t="s">
        <v>14686</v>
      </c>
      <c r="C4036" s="10" t="s">
        <v>40</v>
      </c>
      <c r="D4036" s="11" t="s">
        <v>43</v>
      </c>
      <c r="E4036" s="11" t="s">
        <v>14593</v>
      </c>
      <c r="F4036" s="11" t="s">
        <v>1350</v>
      </c>
      <c r="G4036" s="11" t="s">
        <v>14687</v>
      </c>
      <c r="H4036" s="11" t="s">
        <v>14688</v>
      </c>
      <c r="I4036" s="11" t="s">
        <v>14689</v>
      </c>
      <c r="J4036" s="12">
        <v>44685</v>
      </c>
      <c r="K4036" s="12">
        <v>44685</v>
      </c>
      <c r="L4036" s="12" t="s">
        <v>48</v>
      </c>
      <c r="M4036" s="13">
        <v>3000</v>
      </c>
      <c r="N4036" s="11" t="s">
        <v>10269</v>
      </c>
      <c r="O4036" s="11" t="s">
        <v>10270</v>
      </c>
      <c r="P4036" s="11" t="s">
        <v>39</v>
      </c>
      <c r="Q4036" s="11" t="s">
        <v>30</v>
      </c>
      <c r="R4036" s="11" t="s">
        <v>17</v>
      </c>
    </row>
    <row r="4037" spans="1:18" x14ac:dyDescent="0.35">
      <c r="A4037" s="11" t="s">
        <v>14690</v>
      </c>
      <c r="B4037" s="11" t="s">
        <v>14690</v>
      </c>
      <c r="C4037" s="10" t="s">
        <v>40</v>
      </c>
      <c r="D4037" s="11" t="s">
        <v>43</v>
      </c>
      <c r="E4037" s="11" t="s">
        <v>186</v>
      </c>
      <c r="F4037" s="11" t="s">
        <v>178</v>
      </c>
      <c r="G4037" s="11" t="s">
        <v>14663</v>
      </c>
      <c r="H4037" s="11" t="s">
        <v>1573</v>
      </c>
      <c r="I4037" s="11" t="s">
        <v>14691</v>
      </c>
      <c r="J4037" s="12">
        <v>44685</v>
      </c>
      <c r="K4037" s="12">
        <v>44685</v>
      </c>
      <c r="L4037" s="12" t="s">
        <v>48</v>
      </c>
      <c r="M4037" s="13">
        <v>1995</v>
      </c>
      <c r="N4037" s="11" t="s">
        <v>10269</v>
      </c>
      <c r="O4037" s="11" t="s">
        <v>10270</v>
      </c>
      <c r="P4037" s="11" t="s">
        <v>38</v>
      </c>
      <c r="Q4037" s="11" t="s">
        <v>30</v>
      </c>
      <c r="R4037" s="11" t="s">
        <v>17</v>
      </c>
    </row>
    <row r="4038" spans="1:18" x14ac:dyDescent="0.35">
      <c r="A4038" s="11" t="s">
        <v>14692</v>
      </c>
      <c r="B4038" s="11" t="s">
        <v>14692</v>
      </c>
      <c r="C4038" s="10" t="s">
        <v>40</v>
      </c>
      <c r="D4038" s="11" t="s">
        <v>43</v>
      </c>
      <c r="E4038" s="11" t="s">
        <v>186</v>
      </c>
      <c r="F4038" s="11" t="s">
        <v>48</v>
      </c>
      <c r="G4038" s="11" t="s">
        <v>14577</v>
      </c>
      <c r="H4038" s="11" t="s">
        <v>14693</v>
      </c>
      <c r="I4038" s="11" t="s">
        <v>14694</v>
      </c>
      <c r="J4038" s="12">
        <v>44685</v>
      </c>
      <c r="K4038" s="12">
        <v>44685</v>
      </c>
      <c r="L4038" s="12" t="s">
        <v>48</v>
      </c>
      <c r="M4038" s="13">
        <v>1995</v>
      </c>
      <c r="N4038" s="11" t="s">
        <v>1354</v>
      </c>
      <c r="O4038" s="11" t="s">
        <v>1355</v>
      </c>
      <c r="P4038" s="11" t="s">
        <v>38</v>
      </c>
      <c r="Q4038" s="11" t="s">
        <v>30</v>
      </c>
      <c r="R4038" s="11" t="s">
        <v>17</v>
      </c>
    </row>
    <row r="4039" spans="1:18" x14ac:dyDescent="0.35">
      <c r="A4039" s="11" t="s">
        <v>14695</v>
      </c>
      <c r="B4039" s="11" t="s">
        <v>14695</v>
      </c>
      <c r="C4039" s="10" t="s">
        <v>40</v>
      </c>
      <c r="D4039" s="11" t="s">
        <v>43</v>
      </c>
      <c r="E4039" s="11" t="s">
        <v>1591</v>
      </c>
      <c r="F4039" s="11" t="s">
        <v>48</v>
      </c>
      <c r="G4039" s="11" t="s">
        <v>14696</v>
      </c>
      <c r="H4039" s="11" t="s">
        <v>14697</v>
      </c>
      <c r="I4039" s="11" t="s">
        <v>14698</v>
      </c>
      <c r="J4039" s="12">
        <v>41059</v>
      </c>
      <c r="K4039" s="12">
        <v>41059</v>
      </c>
      <c r="L4039" s="12" t="s">
        <v>48</v>
      </c>
      <c r="M4039" s="13">
        <v>900</v>
      </c>
      <c r="N4039" s="11" t="s">
        <v>919</v>
      </c>
      <c r="O4039" s="11" t="s">
        <v>920</v>
      </c>
      <c r="P4039" s="11" t="s">
        <v>38</v>
      </c>
      <c r="Q4039" s="11" t="s">
        <v>30</v>
      </c>
      <c r="R4039" s="11" t="s">
        <v>17</v>
      </c>
    </row>
    <row r="4040" spans="1:18" x14ac:dyDescent="0.35">
      <c r="A4040" s="11" t="s">
        <v>14699</v>
      </c>
      <c r="B4040" s="11" t="s">
        <v>14699</v>
      </c>
      <c r="C4040" s="10" t="s">
        <v>40</v>
      </c>
      <c r="D4040" s="11" t="s">
        <v>43</v>
      </c>
      <c r="E4040" s="11" t="s">
        <v>2620</v>
      </c>
      <c r="F4040" s="11" t="s">
        <v>48</v>
      </c>
      <c r="G4040" s="11" t="s">
        <v>1643</v>
      </c>
      <c r="H4040" s="11" t="s">
        <v>14700</v>
      </c>
      <c r="I4040" s="11" t="s">
        <v>14701</v>
      </c>
      <c r="J4040" s="12">
        <v>44685</v>
      </c>
      <c r="K4040" s="12">
        <v>44685</v>
      </c>
      <c r="L4040" s="12" t="s">
        <v>48</v>
      </c>
      <c r="M4040" s="13">
        <v>0</v>
      </c>
      <c r="N4040" s="11" t="s">
        <v>10269</v>
      </c>
      <c r="O4040" s="11" t="s">
        <v>10270</v>
      </c>
      <c r="P4040" s="11" t="s">
        <v>39</v>
      </c>
      <c r="Q4040" s="11" t="s">
        <v>30</v>
      </c>
      <c r="R4040" s="11" t="s">
        <v>17</v>
      </c>
    </row>
    <row r="4041" spans="1:18" x14ac:dyDescent="0.35">
      <c r="A4041" s="11" t="s">
        <v>14702</v>
      </c>
      <c r="B4041" s="11" t="s">
        <v>14702</v>
      </c>
      <c r="C4041" s="10" t="s">
        <v>40</v>
      </c>
      <c r="D4041" s="11" t="s">
        <v>43</v>
      </c>
      <c r="E4041" s="11" t="s">
        <v>2620</v>
      </c>
      <c r="F4041" s="11" t="s">
        <v>48</v>
      </c>
      <c r="G4041" s="11" t="s">
        <v>1643</v>
      </c>
      <c r="H4041" s="11" t="s">
        <v>14703</v>
      </c>
      <c r="I4041" s="11" t="s">
        <v>14704</v>
      </c>
      <c r="J4041" s="12">
        <v>44685</v>
      </c>
      <c r="K4041" s="12">
        <v>44685</v>
      </c>
      <c r="L4041" s="12" t="s">
        <v>48</v>
      </c>
      <c r="M4041" s="13">
        <v>0</v>
      </c>
      <c r="N4041" s="11" t="s">
        <v>10269</v>
      </c>
      <c r="O4041" s="11" t="s">
        <v>10270</v>
      </c>
      <c r="P4041" s="11" t="s">
        <v>39</v>
      </c>
      <c r="Q4041" s="11" t="s">
        <v>30</v>
      </c>
      <c r="R4041" s="11" t="s">
        <v>17</v>
      </c>
    </row>
    <row r="4042" spans="1:18" x14ac:dyDescent="0.35">
      <c r="A4042" s="11" t="s">
        <v>14705</v>
      </c>
      <c r="B4042" s="11" t="s">
        <v>14705</v>
      </c>
      <c r="C4042" s="10" t="s">
        <v>40</v>
      </c>
      <c r="D4042" s="11" t="s">
        <v>43</v>
      </c>
      <c r="E4042" s="11" t="s">
        <v>14706</v>
      </c>
      <c r="F4042" s="11" t="s">
        <v>48</v>
      </c>
      <c r="G4042" s="11" t="s">
        <v>14707</v>
      </c>
      <c r="H4042" s="11" t="s">
        <v>14708</v>
      </c>
      <c r="I4042" s="11" t="s">
        <v>14709</v>
      </c>
      <c r="J4042" s="12">
        <v>44685</v>
      </c>
      <c r="K4042" s="12">
        <v>44685</v>
      </c>
      <c r="L4042" s="12" t="s">
        <v>48</v>
      </c>
      <c r="M4042" s="13">
        <v>939</v>
      </c>
      <c r="N4042" s="11" t="s">
        <v>278</v>
      </c>
      <c r="O4042" s="11" t="s">
        <v>279</v>
      </c>
      <c r="P4042" s="11" t="s">
        <v>38</v>
      </c>
      <c r="Q4042" s="11" t="s">
        <v>30</v>
      </c>
      <c r="R4042" s="11" t="s">
        <v>17</v>
      </c>
    </row>
    <row r="4043" spans="1:18" x14ac:dyDescent="0.35">
      <c r="A4043" s="11" t="s">
        <v>14710</v>
      </c>
      <c r="B4043" s="11" t="s">
        <v>14710</v>
      </c>
      <c r="C4043" s="10" t="s">
        <v>40</v>
      </c>
      <c r="D4043" s="11" t="s">
        <v>43</v>
      </c>
      <c r="E4043" s="11" t="s">
        <v>14706</v>
      </c>
      <c r="F4043" s="11" t="s">
        <v>48</v>
      </c>
      <c r="G4043" s="11" t="s">
        <v>14711</v>
      </c>
      <c r="H4043" s="11" t="s">
        <v>14712</v>
      </c>
      <c r="I4043" s="11" t="s">
        <v>14713</v>
      </c>
      <c r="J4043" s="12">
        <v>44685</v>
      </c>
      <c r="K4043" s="12">
        <v>44685</v>
      </c>
      <c r="L4043" s="12" t="s">
        <v>48</v>
      </c>
      <c r="M4043" s="13">
        <v>939</v>
      </c>
      <c r="N4043" s="11" t="s">
        <v>278</v>
      </c>
      <c r="O4043" s="11" t="s">
        <v>279</v>
      </c>
      <c r="P4043" s="11" t="s">
        <v>38</v>
      </c>
      <c r="Q4043" s="11" t="s">
        <v>30</v>
      </c>
      <c r="R4043" s="11" t="s">
        <v>17</v>
      </c>
    </row>
    <row r="4044" spans="1:18" x14ac:dyDescent="0.35">
      <c r="A4044" s="11" t="s">
        <v>14714</v>
      </c>
      <c r="B4044" s="11" t="s">
        <v>14714</v>
      </c>
      <c r="C4044" s="10" t="s">
        <v>40</v>
      </c>
      <c r="D4044" s="11" t="s">
        <v>43</v>
      </c>
      <c r="E4044" s="11" t="s">
        <v>14715</v>
      </c>
      <c r="F4044" s="11" t="s">
        <v>48</v>
      </c>
      <c r="G4044" s="11" t="s">
        <v>8482</v>
      </c>
      <c r="H4044" s="11" t="s">
        <v>14716</v>
      </c>
      <c r="I4044" s="11" t="s">
        <v>14717</v>
      </c>
      <c r="J4044" s="12">
        <v>44685</v>
      </c>
      <c r="K4044" s="12">
        <v>44685</v>
      </c>
      <c r="L4044" s="12" t="s">
        <v>48</v>
      </c>
      <c r="M4044" s="13">
        <v>300</v>
      </c>
      <c r="N4044" s="11" t="s">
        <v>278</v>
      </c>
      <c r="O4044" s="11" t="s">
        <v>279</v>
      </c>
      <c r="P4044" s="11" t="s">
        <v>37</v>
      </c>
      <c r="Q4044" s="11" t="s">
        <v>30</v>
      </c>
      <c r="R4044" s="11" t="s">
        <v>17</v>
      </c>
    </row>
    <row r="4045" spans="1:18" x14ac:dyDescent="0.35">
      <c r="A4045" s="11" t="s">
        <v>14718</v>
      </c>
      <c r="B4045" s="11" t="s">
        <v>14718</v>
      </c>
      <c r="C4045" s="10" t="s">
        <v>40</v>
      </c>
      <c r="D4045" s="11" t="s">
        <v>43</v>
      </c>
      <c r="E4045" s="11" t="s">
        <v>14715</v>
      </c>
      <c r="F4045" s="11" t="s">
        <v>48</v>
      </c>
      <c r="G4045" s="11" t="s">
        <v>14719</v>
      </c>
      <c r="H4045" s="11" t="s">
        <v>14720</v>
      </c>
      <c r="I4045" s="11" t="s">
        <v>14721</v>
      </c>
      <c r="J4045" s="12">
        <v>44685</v>
      </c>
      <c r="K4045" s="12">
        <v>44685</v>
      </c>
      <c r="L4045" s="12" t="s">
        <v>48</v>
      </c>
      <c r="M4045" s="13">
        <v>300</v>
      </c>
      <c r="N4045" s="11" t="s">
        <v>278</v>
      </c>
      <c r="O4045" s="11" t="s">
        <v>279</v>
      </c>
      <c r="P4045" s="11" t="s">
        <v>37</v>
      </c>
      <c r="Q4045" s="11" t="s">
        <v>30</v>
      </c>
      <c r="R4045" s="11" t="s">
        <v>17</v>
      </c>
    </row>
    <row r="4046" spans="1:18" x14ac:dyDescent="0.35">
      <c r="A4046" s="11" t="s">
        <v>14722</v>
      </c>
      <c r="B4046" s="11" t="s">
        <v>14722</v>
      </c>
      <c r="C4046" s="10" t="s">
        <v>40</v>
      </c>
      <c r="D4046" s="11" t="s">
        <v>43</v>
      </c>
      <c r="E4046" s="11" t="s">
        <v>14413</v>
      </c>
      <c r="F4046" s="11" t="s">
        <v>48</v>
      </c>
      <c r="G4046" s="11" t="s">
        <v>111</v>
      </c>
      <c r="H4046" s="11" t="s">
        <v>14723</v>
      </c>
      <c r="I4046" s="11" t="s">
        <v>14724</v>
      </c>
      <c r="J4046" s="12">
        <v>44685</v>
      </c>
      <c r="K4046" s="12">
        <v>44685</v>
      </c>
      <c r="L4046" s="12" t="s">
        <v>48</v>
      </c>
      <c r="M4046" s="13">
        <v>5000</v>
      </c>
      <c r="N4046" s="11" t="s">
        <v>471</v>
      </c>
      <c r="O4046" s="11" t="s">
        <v>472</v>
      </c>
      <c r="P4046" s="11" t="s">
        <v>39</v>
      </c>
      <c r="Q4046" s="11" t="s">
        <v>30</v>
      </c>
      <c r="R4046" s="11" t="s">
        <v>17</v>
      </c>
    </row>
    <row r="4047" spans="1:18" x14ac:dyDescent="0.35">
      <c r="A4047" s="11" t="s">
        <v>14725</v>
      </c>
      <c r="B4047" s="11" t="s">
        <v>14725</v>
      </c>
      <c r="C4047" s="10" t="s">
        <v>40</v>
      </c>
      <c r="D4047" s="11" t="s">
        <v>43</v>
      </c>
      <c r="E4047" s="11" t="s">
        <v>14350</v>
      </c>
      <c r="F4047" s="11" t="s">
        <v>178</v>
      </c>
      <c r="G4047" s="11" t="s">
        <v>9088</v>
      </c>
      <c r="H4047" s="11" t="s">
        <v>14366</v>
      </c>
      <c r="I4047" s="11" t="s">
        <v>14726</v>
      </c>
      <c r="J4047" s="12">
        <v>44558</v>
      </c>
      <c r="K4047" s="12">
        <v>44558</v>
      </c>
      <c r="L4047" s="12" t="s">
        <v>48</v>
      </c>
      <c r="M4047" s="13">
        <v>65</v>
      </c>
      <c r="N4047" s="11" t="s">
        <v>57</v>
      </c>
      <c r="O4047" s="11" t="s">
        <v>58</v>
      </c>
      <c r="P4047" s="11" t="s">
        <v>37</v>
      </c>
      <c r="Q4047" s="11" t="s">
        <v>30</v>
      </c>
      <c r="R4047" s="11" t="s">
        <v>17</v>
      </c>
    </row>
    <row r="4048" spans="1:18" x14ac:dyDescent="0.35">
      <c r="A4048" s="11" t="s">
        <v>14727</v>
      </c>
      <c r="B4048" s="11" t="s">
        <v>14727</v>
      </c>
      <c r="C4048" s="10" t="s">
        <v>40</v>
      </c>
      <c r="D4048" s="11" t="s">
        <v>43</v>
      </c>
      <c r="E4048" s="11" t="s">
        <v>14350</v>
      </c>
      <c r="F4048" s="11" t="s">
        <v>178</v>
      </c>
      <c r="G4048" s="11" t="s">
        <v>3212</v>
      </c>
      <c r="H4048" s="11" t="s">
        <v>14363</v>
      </c>
      <c r="I4048" s="11" t="s">
        <v>14728</v>
      </c>
      <c r="J4048" s="12">
        <v>44558</v>
      </c>
      <c r="K4048" s="12">
        <v>44558</v>
      </c>
      <c r="L4048" s="12" t="s">
        <v>48</v>
      </c>
      <c r="M4048" s="13">
        <v>85</v>
      </c>
      <c r="N4048" s="11" t="s">
        <v>2004</v>
      </c>
      <c r="O4048" s="11" t="s">
        <v>2005</v>
      </c>
      <c r="P4048" s="11" t="s">
        <v>38</v>
      </c>
      <c r="Q4048" s="11" t="s">
        <v>30</v>
      </c>
      <c r="R4048" s="11" t="s">
        <v>17</v>
      </c>
    </row>
    <row r="4049" spans="1:18" x14ac:dyDescent="0.35">
      <c r="A4049" s="11" t="s">
        <v>14729</v>
      </c>
      <c r="B4049" s="11" t="s">
        <v>14729</v>
      </c>
      <c r="C4049" s="10" t="s">
        <v>40</v>
      </c>
      <c r="D4049" s="11" t="s">
        <v>43</v>
      </c>
      <c r="E4049" s="11" t="s">
        <v>14730</v>
      </c>
      <c r="F4049" s="11" t="s">
        <v>48</v>
      </c>
      <c r="G4049" s="11" t="s">
        <v>14731</v>
      </c>
      <c r="H4049" s="11" t="s">
        <v>1650</v>
      </c>
      <c r="I4049" s="11" t="s">
        <v>14732</v>
      </c>
      <c r="J4049" s="12">
        <v>44685</v>
      </c>
      <c r="K4049" s="12">
        <v>44685</v>
      </c>
      <c r="L4049" s="12" t="s">
        <v>48</v>
      </c>
      <c r="M4049" s="13">
        <v>0</v>
      </c>
      <c r="N4049" s="11" t="s">
        <v>891</v>
      </c>
      <c r="O4049" s="11" t="s">
        <v>892</v>
      </c>
      <c r="P4049" s="11" t="s">
        <v>38</v>
      </c>
      <c r="Q4049" s="11" t="s">
        <v>30</v>
      </c>
      <c r="R4049" s="11" t="s">
        <v>17</v>
      </c>
    </row>
    <row r="4050" spans="1:18" x14ac:dyDescent="0.35">
      <c r="A4050" s="11" t="s">
        <v>14733</v>
      </c>
      <c r="B4050" s="11" t="s">
        <v>14733</v>
      </c>
      <c r="C4050" s="10" t="s">
        <v>40</v>
      </c>
      <c r="D4050" s="11" t="s">
        <v>43</v>
      </c>
      <c r="E4050" s="11" t="s">
        <v>14350</v>
      </c>
      <c r="F4050" s="11" t="s">
        <v>178</v>
      </c>
      <c r="G4050" s="11" t="s">
        <v>9088</v>
      </c>
      <c r="H4050" s="11" t="s">
        <v>13965</v>
      </c>
      <c r="I4050" s="11" t="s">
        <v>14734</v>
      </c>
      <c r="J4050" s="12">
        <v>44558</v>
      </c>
      <c r="K4050" s="12">
        <v>44558</v>
      </c>
      <c r="L4050" s="12" t="s">
        <v>48</v>
      </c>
      <c r="M4050" s="13">
        <v>65</v>
      </c>
      <c r="N4050" s="11" t="s">
        <v>14735</v>
      </c>
      <c r="O4050" s="11" t="s">
        <v>14736</v>
      </c>
      <c r="P4050" s="11" t="s">
        <v>37</v>
      </c>
      <c r="Q4050" s="11" t="s">
        <v>30</v>
      </c>
      <c r="R4050" s="11" t="s">
        <v>17</v>
      </c>
    </row>
    <row r="4051" spans="1:18" x14ac:dyDescent="0.35">
      <c r="A4051" s="11" t="s">
        <v>14737</v>
      </c>
      <c r="B4051" s="11" t="s">
        <v>14737</v>
      </c>
      <c r="C4051" s="10" t="s">
        <v>40</v>
      </c>
      <c r="D4051" s="11" t="s">
        <v>43</v>
      </c>
      <c r="E4051" s="11" t="s">
        <v>14350</v>
      </c>
      <c r="F4051" s="11" t="s">
        <v>178</v>
      </c>
      <c r="G4051" s="11" t="s">
        <v>9088</v>
      </c>
      <c r="H4051" s="11" t="s">
        <v>13965</v>
      </c>
      <c r="I4051" s="11" t="s">
        <v>14738</v>
      </c>
      <c r="J4051" s="12">
        <v>44558</v>
      </c>
      <c r="K4051" s="12">
        <v>44558</v>
      </c>
      <c r="L4051" s="12" t="s">
        <v>48</v>
      </c>
      <c r="M4051" s="13">
        <v>65</v>
      </c>
      <c r="N4051" s="11" t="s">
        <v>1900</v>
      </c>
      <c r="O4051" s="11" t="s">
        <v>1901</v>
      </c>
      <c r="P4051" s="11" t="s">
        <v>37</v>
      </c>
      <c r="Q4051" s="11" t="s">
        <v>30</v>
      </c>
      <c r="R4051" s="11" t="s">
        <v>17</v>
      </c>
    </row>
    <row r="4052" spans="1:18" x14ac:dyDescent="0.35">
      <c r="A4052" s="11" t="s">
        <v>14739</v>
      </c>
      <c r="B4052" s="11" t="s">
        <v>14739</v>
      </c>
      <c r="C4052" s="10" t="s">
        <v>40</v>
      </c>
      <c r="D4052" s="11" t="s">
        <v>43</v>
      </c>
      <c r="E4052" s="11" t="s">
        <v>14350</v>
      </c>
      <c r="F4052" s="11" t="s">
        <v>178</v>
      </c>
      <c r="G4052" s="11" t="s">
        <v>9088</v>
      </c>
      <c r="H4052" s="11" t="s">
        <v>14375</v>
      </c>
      <c r="I4052" s="11" t="s">
        <v>14740</v>
      </c>
      <c r="J4052" s="12">
        <v>44558</v>
      </c>
      <c r="K4052" s="12">
        <v>44558</v>
      </c>
      <c r="L4052" s="12" t="s">
        <v>48</v>
      </c>
      <c r="M4052" s="13">
        <v>65</v>
      </c>
      <c r="N4052" s="11" t="s">
        <v>1900</v>
      </c>
      <c r="O4052" s="11" t="s">
        <v>1901</v>
      </c>
      <c r="P4052" s="11" t="s">
        <v>37</v>
      </c>
      <c r="Q4052" s="11" t="s">
        <v>30</v>
      </c>
      <c r="R4052" s="11" t="s">
        <v>17</v>
      </c>
    </row>
    <row r="4053" spans="1:18" x14ac:dyDescent="0.35">
      <c r="A4053" s="11" t="s">
        <v>14741</v>
      </c>
      <c r="B4053" s="11" t="s">
        <v>14741</v>
      </c>
      <c r="C4053" s="10" t="s">
        <v>40</v>
      </c>
      <c r="D4053" s="11" t="s">
        <v>43</v>
      </c>
      <c r="E4053" s="11" t="s">
        <v>14350</v>
      </c>
      <c r="F4053" s="11" t="s">
        <v>178</v>
      </c>
      <c r="G4053" s="11" t="s">
        <v>3212</v>
      </c>
      <c r="H4053" s="11" t="s">
        <v>14363</v>
      </c>
      <c r="I4053" s="11" t="s">
        <v>14742</v>
      </c>
      <c r="J4053" s="12">
        <v>44558</v>
      </c>
      <c r="K4053" s="12">
        <v>44558</v>
      </c>
      <c r="L4053" s="12" t="s">
        <v>48</v>
      </c>
      <c r="M4053" s="13">
        <v>85</v>
      </c>
      <c r="N4053" s="11" t="s">
        <v>1252</v>
      </c>
      <c r="O4053" s="11" t="s">
        <v>1253</v>
      </c>
      <c r="P4053" s="11" t="s">
        <v>38</v>
      </c>
      <c r="Q4053" s="11" t="s">
        <v>30</v>
      </c>
      <c r="R4053" s="11" t="s">
        <v>17</v>
      </c>
    </row>
    <row r="4054" spans="1:18" x14ac:dyDescent="0.35">
      <c r="A4054" s="11" t="s">
        <v>14743</v>
      </c>
      <c r="B4054" s="11" t="s">
        <v>14743</v>
      </c>
      <c r="C4054" s="10" t="s">
        <v>40</v>
      </c>
      <c r="D4054" s="11" t="s">
        <v>43</v>
      </c>
      <c r="E4054" s="11" t="s">
        <v>14350</v>
      </c>
      <c r="F4054" s="11" t="s">
        <v>178</v>
      </c>
      <c r="G4054" s="11" t="s">
        <v>3212</v>
      </c>
      <c r="H4054" s="11" t="s">
        <v>14363</v>
      </c>
      <c r="I4054" s="11" t="s">
        <v>14744</v>
      </c>
      <c r="J4054" s="12">
        <v>44558</v>
      </c>
      <c r="K4054" s="12">
        <v>44558</v>
      </c>
      <c r="L4054" s="12" t="s">
        <v>48</v>
      </c>
      <c r="M4054" s="13">
        <v>85</v>
      </c>
      <c r="N4054" s="11" t="s">
        <v>1252</v>
      </c>
      <c r="O4054" s="11" t="s">
        <v>1253</v>
      </c>
      <c r="P4054" s="11" t="s">
        <v>38</v>
      </c>
      <c r="Q4054" s="11" t="s">
        <v>30</v>
      </c>
      <c r="R4054" s="11" t="s">
        <v>17</v>
      </c>
    </row>
    <row r="4055" spans="1:18" x14ac:dyDescent="0.35">
      <c r="A4055" s="11" t="s">
        <v>14745</v>
      </c>
      <c r="B4055" s="11" t="s">
        <v>14745</v>
      </c>
      <c r="C4055" s="10" t="s">
        <v>40</v>
      </c>
      <c r="D4055" s="11" t="s">
        <v>43</v>
      </c>
      <c r="E4055" s="11" t="s">
        <v>14418</v>
      </c>
      <c r="F4055" s="11" t="s">
        <v>48</v>
      </c>
      <c r="G4055" s="11" t="s">
        <v>351</v>
      </c>
      <c r="H4055" s="11" t="s">
        <v>1872</v>
      </c>
      <c r="I4055" s="11" t="s">
        <v>14746</v>
      </c>
      <c r="J4055" s="12">
        <v>44685</v>
      </c>
      <c r="K4055" s="12">
        <v>44685</v>
      </c>
      <c r="L4055" s="12" t="s">
        <v>48</v>
      </c>
      <c r="M4055" s="13">
        <v>726.69</v>
      </c>
      <c r="N4055" s="11" t="s">
        <v>5054</v>
      </c>
      <c r="O4055" s="11" t="s">
        <v>5055</v>
      </c>
      <c r="P4055" s="11" t="s">
        <v>37</v>
      </c>
      <c r="Q4055" s="11" t="s">
        <v>30</v>
      </c>
      <c r="R4055" s="11" t="s">
        <v>17</v>
      </c>
    </row>
    <row r="4056" spans="1:18" x14ac:dyDescent="0.35">
      <c r="A4056" s="11" t="s">
        <v>14747</v>
      </c>
      <c r="B4056" s="11" t="s">
        <v>14747</v>
      </c>
      <c r="C4056" s="10" t="s">
        <v>40</v>
      </c>
      <c r="D4056" s="11" t="s">
        <v>43</v>
      </c>
      <c r="E4056" s="11" t="s">
        <v>14350</v>
      </c>
      <c r="F4056" s="11" t="s">
        <v>178</v>
      </c>
      <c r="G4056" s="11" t="s">
        <v>9088</v>
      </c>
      <c r="H4056" s="11" t="s">
        <v>14375</v>
      </c>
      <c r="I4056" s="11" t="s">
        <v>14748</v>
      </c>
      <c r="J4056" s="12">
        <v>44558</v>
      </c>
      <c r="K4056" s="12">
        <v>44558</v>
      </c>
      <c r="L4056" s="12" t="s">
        <v>48</v>
      </c>
      <c r="M4056" s="13">
        <v>65</v>
      </c>
      <c r="N4056" s="11" t="s">
        <v>2743</v>
      </c>
      <c r="O4056" s="11" t="s">
        <v>2744</v>
      </c>
      <c r="P4056" s="11" t="s">
        <v>37</v>
      </c>
      <c r="Q4056" s="11" t="s">
        <v>30</v>
      </c>
      <c r="R4056" s="11" t="s">
        <v>17</v>
      </c>
    </row>
    <row r="4057" spans="1:18" x14ac:dyDescent="0.35">
      <c r="A4057" s="11" t="s">
        <v>14749</v>
      </c>
      <c r="B4057" s="11" t="s">
        <v>14749</v>
      </c>
      <c r="C4057" s="10" t="s">
        <v>40</v>
      </c>
      <c r="D4057" s="11" t="s">
        <v>43</v>
      </c>
      <c r="E4057" s="11" t="s">
        <v>5084</v>
      </c>
      <c r="F4057" s="11" t="s">
        <v>48</v>
      </c>
      <c r="G4057" s="11" t="s">
        <v>5085</v>
      </c>
      <c r="H4057" s="11" t="s">
        <v>14750</v>
      </c>
      <c r="I4057" s="11" t="s">
        <v>14751</v>
      </c>
      <c r="J4057" s="12">
        <v>44685</v>
      </c>
      <c r="K4057" s="12">
        <v>44685</v>
      </c>
      <c r="L4057" s="12" t="s">
        <v>48</v>
      </c>
      <c r="M4057" s="13">
        <v>5763.18</v>
      </c>
      <c r="N4057" s="11" t="s">
        <v>543</v>
      </c>
      <c r="O4057" s="11" t="s">
        <v>544</v>
      </c>
      <c r="P4057" s="11" t="s">
        <v>38</v>
      </c>
      <c r="Q4057" s="11" t="s">
        <v>30</v>
      </c>
      <c r="R4057" s="11" t="s">
        <v>17</v>
      </c>
    </row>
    <row r="4058" spans="1:18" x14ac:dyDescent="0.35">
      <c r="A4058" s="11" t="s">
        <v>14752</v>
      </c>
      <c r="B4058" s="11" t="s">
        <v>14752</v>
      </c>
      <c r="C4058" s="10" t="s">
        <v>40</v>
      </c>
      <c r="D4058" s="11" t="s">
        <v>43</v>
      </c>
      <c r="E4058" s="11" t="s">
        <v>14753</v>
      </c>
      <c r="F4058" s="11" t="s">
        <v>48</v>
      </c>
      <c r="G4058" s="11" t="s">
        <v>5085</v>
      </c>
      <c r="H4058" s="11" t="s">
        <v>14754</v>
      </c>
      <c r="I4058" s="11" t="s">
        <v>14755</v>
      </c>
      <c r="J4058" s="12">
        <v>44685</v>
      </c>
      <c r="K4058" s="12">
        <v>44685</v>
      </c>
      <c r="L4058" s="12" t="s">
        <v>48</v>
      </c>
      <c r="M4058" s="13">
        <v>5400</v>
      </c>
      <c r="N4058" s="11" t="s">
        <v>543</v>
      </c>
      <c r="O4058" s="11" t="s">
        <v>544</v>
      </c>
      <c r="P4058" s="11" t="s">
        <v>38</v>
      </c>
      <c r="Q4058" s="11" t="s">
        <v>30</v>
      </c>
      <c r="R4058" s="11" t="s">
        <v>17</v>
      </c>
    </row>
    <row r="4059" spans="1:18" x14ac:dyDescent="0.35">
      <c r="A4059" s="11" t="s">
        <v>14756</v>
      </c>
      <c r="B4059" s="11" t="s">
        <v>14756</v>
      </c>
      <c r="C4059" s="10" t="s">
        <v>40</v>
      </c>
      <c r="D4059" s="11" t="s">
        <v>43</v>
      </c>
      <c r="E4059" s="11" t="s">
        <v>14757</v>
      </c>
      <c r="F4059" s="11"/>
      <c r="G4059" s="11" t="s">
        <v>2463</v>
      </c>
      <c r="H4059" s="11" t="s">
        <v>14758</v>
      </c>
      <c r="I4059" s="11" t="s">
        <v>14759</v>
      </c>
      <c r="J4059" s="12">
        <v>44685</v>
      </c>
      <c r="K4059" s="12">
        <v>44685</v>
      </c>
      <c r="L4059" s="12" t="s">
        <v>48</v>
      </c>
      <c r="M4059" s="13">
        <v>0</v>
      </c>
      <c r="N4059" s="11" t="s">
        <v>1103</v>
      </c>
      <c r="O4059" s="11" t="s">
        <v>1104</v>
      </c>
      <c r="P4059" s="11" t="s">
        <v>37</v>
      </c>
      <c r="Q4059" s="11" t="s">
        <v>30</v>
      </c>
      <c r="R4059" s="11" t="s">
        <v>17</v>
      </c>
    </row>
    <row r="4060" spans="1:18" x14ac:dyDescent="0.35">
      <c r="A4060" s="11" t="s">
        <v>14760</v>
      </c>
      <c r="B4060" s="11" t="s">
        <v>14760</v>
      </c>
      <c r="C4060" s="10" t="s">
        <v>40</v>
      </c>
      <c r="D4060" s="11" t="s">
        <v>43</v>
      </c>
      <c r="E4060" s="11" t="s">
        <v>14761</v>
      </c>
      <c r="F4060" s="11"/>
      <c r="G4060" s="11" t="s">
        <v>2463</v>
      </c>
      <c r="H4060" s="11" t="s">
        <v>14762</v>
      </c>
      <c r="I4060" s="11" t="s">
        <v>14763</v>
      </c>
      <c r="J4060" s="12">
        <v>44685</v>
      </c>
      <c r="K4060" s="12">
        <v>44685</v>
      </c>
      <c r="L4060" s="12" t="s">
        <v>48</v>
      </c>
      <c r="M4060" s="13">
        <v>0</v>
      </c>
      <c r="N4060" s="11" t="s">
        <v>1103</v>
      </c>
      <c r="O4060" s="11" t="s">
        <v>1104</v>
      </c>
      <c r="P4060" s="11" t="s">
        <v>37</v>
      </c>
      <c r="Q4060" s="11" t="s">
        <v>30</v>
      </c>
      <c r="R4060" s="11" t="s">
        <v>17</v>
      </c>
    </row>
    <row r="4061" spans="1:18" x14ac:dyDescent="0.35">
      <c r="A4061" s="11" t="s">
        <v>14764</v>
      </c>
      <c r="B4061" s="11" t="s">
        <v>14764</v>
      </c>
      <c r="C4061" s="10" t="s">
        <v>40</v>
      </c>
      <c r="D4061" s="11" t="s">
        <v>43</v>
      </c>
      <c r="E4061" s="11" t="s">
        <v>14765</v>
      </c>
      <c r="F4061" s="11"/>
      <c r="G4061" s="11" t="s">
        <v>2463</v>
      </c>
      <c r="H4061" s="11" t="s">
        <v>14766</v>
      </c>
      <c r="I4061" s="11" t="s">
        <v>14767</v>
      </c>
      <c r="J4061" s="12">
        <v>44685</v>
      </c>
      <c r="K4061" s="12">
        <v>44685</v>
      </c>
      <c r="L4061" s="12" t="s">
        <v>48</v>
      </c>
      <c r="M4061" s="13">
        <v>0</v>
      </c>
      <c r="N4061" s="11" t="s">
        <v>1103</v>
      </c>
      <c r="O4061" s="11" t="s">
        <v>1104</v>
      </c>
      <c r="P4061" s="11" t="s">
        <v>37</v>
      </c>
      <c r="Q4061" s="11" t="s">
        <v>30</v>
      </c>
      <c r="R4061" s="11" t="s">
        <v>17</v>
      </c>
    </row>
    <row r="4062" spans="1:18" x14ac:dyDescent="0.35">
      <c r="A4062" s="11" t="s">
        <v>14768</v>
      </c>
      <c r="B4062" s="11" t="s">
        <v>14768</v>
      </c>
      <c r="C4062" s="10" t="s">
        <v>40</v>
      </c>
      <c r="D4062" s="11" t="s">
        <v>43</v>
      </c>
      <c r="E4062" s="11" t="s">
        <v>1168</v>
      </c>
      <c r="F4062" s="11"/>
      <c r="G4062" s="11" t="s">
        <v>2463</v>
      </c>
      <c r="H4062" s="11" t="s">
        <v>14769</v>
      </c>
      <c r="I4062" s="11" t="s">
        <v>14770</v>
      </c>
      <c r="J4062" s="12">
        <v>41226</v>
      </c>
      <c r="K4062" s="12">
        <v>41226</v>
      </c>
      <c r="L4062" s="12" t="s">
        <v>48</v>
      </c>
      <c r="M4062" s="13">
        <v>300</v>
      </c>
      <c r="N4062" s="11" t="s">
        <v>1103</v>
      </c>
      <c r="O4062" s="11" t="s">
        <v>1104</v>
      </c>
      <c r="P4062" s="11" t="s">
        <v>37</v>
      </c>
      <c r="Q4062" s="11" t="s">
        <v>30</v>
      </c>
      <c r="R4062" s="11" t="s">
        <v>17</v>
      </c>
    </row>
    <row r="4063" spans="1:18" x14ac:dyDescent="0.35">
      <c r="A4063" s="11" t="s">
        <v>14771</v>
      </c>
      <c r="B4063" s="11" t="s">
        <v>14771</v>
      </c>
      <c r="C4063" s="10" t="s">
        <v>40</v>
      </c>
      <c r="D4063" s="11" t="s">
        <v>43</v>
      </c>
      <c r="E4063" s="11" t="s">
        <v>14772</v>
      </c>
      <c r="F4063" s="11"/>
      <c r="G4063" s="11" t="s">
        <v>2463</v>
      </c>
      <c r="H4063" s="11" t="s">
        <v>13736</v>
      </c>
      <c r="I4063" s="11" t="s">
        <v>14773</v>
      </c>
      <c r="J4063" s="12">
        <v>44896</v>
      </c>
      <c r="K4063" s="12">
        <v>44896</v>
      </c>
      <c r="L4063" s="12" t="s">
        <v>48</v>
      </c>
      <c r="M4063" s="13">
        <v>790</v>
      </c>
      <c r="N4063" s="11" t="s">
        <v>1103</v>
      </c>
      <c r="O4063" s="11" t="s">
        <v>1104</v>
      </c>
      <c r="P4063" s="11" t="s">
        <v>37</v>
      </c>
      <c r="Q4063" s="11" t="s">
        <v>30</v>
      </c>
      <c r="R4063" s="11" t="s">
        <v>17</v>
      </c>
    </row>
    <row r="4064" spans="1:18" x14ac:dyDescent="0.35">
      <c r="A4064" s="11" t="s">
        <v>14774</v>
      </c>
      <c r="B4064" s="11" t="s">
        <v>14774</v>
      </c>
      <c r="C4064" s="10" t="s">
        <v>40</v>
      </c>
      <c r="D4064" s="11" t="s">
        <v>43</v>
      </c>
      <c r="E4064" s="11" t="s">
        <v>14775</v>
      </c>
      <c r="F4064" s="11"/>
      <c r="G4064" s="11" t="s">
        <v>2463</v>
      </c>
      <c r="H4064" s="11" t="s">
        <v>14776</v>
      </c>
      <c r="I4064" s="11" t="s">
        <v>14777</v>
      </c>
      <c r="J4064" s="12">
        <v>44685</v>
      </c>
      <c r="K4064" s="12">
        <v>44685</v>
      </c>
      <c r="L4064" s="12" t="s">
        <v>48</v>
      </c>
      <c r="M4064" s="13">
        <v>0</v>
      </c>
      <c r="N4064" s="11" t="s">
        <v>1103</v>
      </c>
      <c r="O4064" s="11" t="s">
        <v>1104</v>
      </c>
      <c r="P4064" s="11" t="s">
        <v>37</v>
      </c>
      <c r="Q4064" s="11" t="s">
        <v>30</v>
      </c>
      <c r="R4064" s="11" t="s">
        <v>17</v>
      </c>
    </row>
    <row r="4065" spans="1:18" x14ac:dyDescent="0.35">
      <c r="A4065" s="11" t="s">
        <v>14778</v>
      </c>
      <c r="B4065" s="11" t="s">
        <v>14778</v>
      </c>
      <c r="C4065" s="10" t="s">
        <v>40</v>
      </c>
      <c r="D4065" s="11" t="s">
        <v>43</v>
      </c>
      <c r="E4065" s="11" t="s">
        <v>14779</v>
      </c>
      <c r="F4065" s="11"/>
      <c r="G4065" s="11" t="s">
        <v>2463</v>
      </c>
      <c r="H4065" s="11" t="s">
        <v>8505</v>
      </c>
      <c r="I4065" s="11" t="s">
        <v>14780</v>
      </c>
      <c r="J4065" s="12">
        <v>44896</v>
      </c>
      <c r="K4065" s="12">
        <v>44896</v>
      </c>
      <c r="L4065" s="12" t="s">
        <v>48</v>
      </c>
      <c r="M4065" s="13">
        <v>280</v>
      </c>
      <c r="N4065" s="11" t="s">
        <v>1103</v>
      </c>
      <c r="O4065" s="11" t="s">
        <v>1104</v>
      </c>
      <c r="P4065" s="11" t="s">
        <v>37</v>
      </c>
      <c r="Q4065" s="11" t="s">
        <v>30</v>
      </c>
      <c r="R4065" s="11" t="s">
        <v>17</v>
      </c>
    </row>
    <row r="4066" spans="1:18" x14ac:dyDescent="0.35">
      <c r="A4066" s="11" t="s">
        <v>14781</v>
      </c>
      <c r="B4066" s="11" t="s">
        <v>14781</v>
      </c>
      <c r="C4066" s="10" t="s">
        <v>40</v>
      </c>
      <c r="D4066" s="11" t="s">
        <v>43</v>
      </c>
      <c r="E4066" s="11" t="s">
        <v>14772</v>
      </c>
      <c r="F4066" s="11"/>
      <c r="G4066" s="11" t="s">
        <v>1148</v>
      </c>
      <c r="H4066" s="11" t="s">
        <v>14782</v>
      </c>
      <c r="I4066" s="11" t="s">
        <v>14783</v>
      </c>
      <c r="J4066" s="12">
        <v>44896</v>
      </c>
      <c r="K4066" s="12">
        <v>44896</v>
      </c>
      <c r="L4066" s="12" t="s">
        <v>48</v>
      </c>
      <c r="M4066" s="13">
        <v>495</v>
      </c>
      <c r="N4066" s="11" t="s">
        <v>1103</v>
      </c>
      <c r="O4066" s="11" t="s">
        <v>1104</v>
      </c>
      <c r="P4066" s="11" t="s">
        <v>37</v>
      </c>
      <c r="Q4066" s="11" t="s">
        <v>30</v>
      </c>
      <c r="R4066" s="11" t="s">
        <v>17</v>
      </c>
    </row>
    <row r="4067" spans="1:18" x14ac:dyDescent="0.35">
      <c r="A4067" s="11" t="s">
        <v>14784</v>
      </c>
      <c r="B4067" s="11" t="s">
        <v>14784</v>
      </c>
      <c r="C4067" s="10" t="s">
        <v>40</v>
      </c>
      <c r="D4067" s="11" t="s">
        <v>43</v>
      </c>
      <c r="E4067" s="11" t="s">
        <v>13019</v>
      </c>
      <c r="F4067" s="11"/>
      <c r="G4067" s="11" t="s">
        <v>1148</v>
      </c>
      <c r="H4067" s="11" t="s">
        <v>1650</v>
      </c>
      <c r="I4067" s="11" t="s">
        <v>14785</v>
      </c>
      <c r="J4067" s="12">
        <v>41008</v>
      </c>
      <c r="K4067" s="12">
        <v>41008</v>
      </c>
      <c r="L4067" s="12" t="s">
        <v>48</v>
      </c>
      <c r="M4067" s="13">
        <v>862.13</v>
      </c>
      <c r="N4067" s="11" t="s">
        <v>1103</v>
      </c>
      <c r="O4067" s="11" t="s">
        <v>1104</v>
      </c>
      <c r="P4067" s="11" t="s">
        <v>37</v>
      </c>
      <c r="Q4067" s="11" t="s">
        <v>30</v>
      </c>
      <c r="R4067" s="11" t="s">
        <v>17</v>
      </c>
    </row>
    <row r="4068" spans="1:18" x14ac:dyDescent="0.35">
      <c r="A4068" s="11" t="s">
        <v>14786</v>
      </c>
      <c r="B4068" s="11" t="s">
        <v>14786</v>
      </c>
      <c r="C4068" s="10" t="s">
        <v>40</v>
      </c>
      <c r="D4068" s="11" t="s">
        <v>43</v>
      </c>
      <c r="E4068" s="11" t="s">
        <v>1153</v>
      </c>
      <c r="F4068" s="11"/>
      <c r="G4068" s="11" t="s">
        <v>1148</v>
      </c>
      <c r="H4068" s="11" t="s">
        <v>1650</v>
      </c>
      <c r="I4068" s="11" t="s">
        <v>14787</v>
      </c>
      <c r="J4068" s="12">
        <v>44685</v>
      </c>
      <c r="K4068" s="12">
        <v>44685</v>
      </c>
      <c r="L4068" s="12" t="s">
        <v>48</v>
      </c>
      <c r="M4068" s="13">
        <v>0</v>
      </c>
      <c r="N4068" s="11" t="s">
        <v>1103</v>
      </c>
      <c r="O4068" s="11" t="s">
        <v>1104</v>
      </c>
      <c r="P4068" s="11" t="s">
        <v>39</v>
      </c>
      <c r="Q4068" s="11" t="s">
        <v>30</v>
      </c>
      <c r="R4068" s="11" t="s">
        <v>17</v>
      </c>
    </row>
    <row r="4069" spans="1:18" x14ac:dyDescent="0.35">
      <c r="A4069" s="11" t="s">
        <v>14788</v>
      </c>
      <c r="B4069" s="11" t="s">
        <v>14788</v>
      </c>
      <c r="C4069" s="10" t="s">
        <v>40</v>
      </c>
      <c r="D4069" s="11" t="s">
        <v>43</v>
      </c>
      <c r="E4069" s="11" t="s">
        <v>14655</v>
      </c>
      <c r="F4069" s="11"/>
      <c r="G4069" s="11" t="s">
        <v>1148</v>
      </c>
      <c r="H4069" s="11" t="s">
        <v>1650</v>
      </c>
      <c r="I4069" s="11" t="s">
        <v>14789</v>
      </c>
      <c r="J4069" s="12">
        <v>41008</v>
      </c>
      <c r="K4069" s="12">
        <v>41008</v>
      </c>
      <c r="L4069" s="12" t="s">
        <v>48</v>
      </c>
      <c r="M4069" s="13">
        <v>862.13</v>
      </c>
      <c r="N4069" s="11" t="s">
        <v>1103</v>
      </c>
      <c r="O4069" s="11" t="s">
        <v>1104</v>
      </c>
      <c r="P4069" s="11" t="s">
        <v>37</v>
      </c>
      <c r="Q4069" s="11" t="s">
        <v>30</v>
      </c>
      <c r="R4069" s="11" t="s">
        <v>17</v>
      </c>
    </row>
    <row r="4070" spans="1:18" x14ac:dyDescent="0.35">
      <c r="A4070" s="11" t="s">
        <v>14790</v>
      </c>
      <c r="B4070" s="11" t="s">
        <v>14790</v>
      </c>
      <c r="C4070" s="10" t="s">
        <v>40</v>
      </c>
      <c r="D4070" s="11" t="s">
        <v>43</v>
      </c>
      <c r="E4070" s="11" t="s">
        <v>1153</v>
      </c>
      <c r="F4070" s="11"/>
      <c r="G4070" s="11" t="s">
        <v>1148</v>
      </c>
      <c r="H4070" s="11" t="s">
        <v>1650</v>
      </c>
      <c r="I4070" s="11" t="s">
        <v>14791</v>
      </c>
      <c r="J4070" s="12">
        <v>44685</v>
      </c>
      <c r="K4070" s="12">
        <v>44685</v>
      </c>
      <c r="L4070" s="12" t="s">
        <v>48</v>
      </c>
      <c r="M4070" s="13">
        <v>0</v>
      </c>
      <c r="N4070" s="11" t="s">
        <v>1103</v>
      </c>
      <c r="O4070" s="11" t="s">
        <v>1104</v>
      </c>
      <c r="P4070" s="11" t="s">
        <v>39</v>
      </c>
      <c r="Q4070" s="11" t="s">
        <v>30</v>
      </c>
      <c r="R4070" s="11" t="s">
        <v>17</v>
      </c>
    </row>
    <row r="4071" spans="1:18" x14ac:dyDescent="0.35">
      <c r="A4071" s="11" t="s">
        <v>14792</v>
      </c>
      <c r="B4071" s="11" t="s">
        <v>14792</v>
      </c>
      <c r="C4071" s="10" t="s">
        <v>40</v>
      </c>
      <c r="D4071" s="11" t="s">
        <v>43</v>
      </c>
      <c r="E4071" s="11" t="s">
        <v>13019</v>
      </c>
      <c r="F4071" s="11"/>
      <c r="G4071" s="11" t="s">
        <v>1148</v>
      </c>
      <c r="H4071" s="11" t="s">
        <v>1650</v>
      </c>
      <c r="I4071" s="11" t="s">
        <v>14793</v>
      </c>
      <c r="J4071" s="12">
        <v>41008</v>
      </c>
      <c r="K4071" s="12">
        <v>41008</v>
      </c>
      <c r="L4071" s="12" t="s">
        <v>48</v>
      </c>
      <c r="M4071" s="13">
        <v>862.13</v>
      </c>
      <c r="N4071" s="11" t="s">
        <v>1103</v>
      </c>
      <c r="O4071" s="11" t="s">
        <v>1104</v>
      </c>
      <c r="P4071" s="11" t="s">
        <v>37</v>
      </c>
      <c r="Q4071" s="11" t="s">
        <v>30</v>
      </c>
      <c r="R4071" s="11" t="s">
        <v>17</v>
      </c>
    </row>
    <row r="4072" spans="1:18" x14ac:dyDescent="0.35">
      <c r="A4072" s="11" t="s">
        <v>14794</v>
      </c>
      <c r="B4072" s="11" t="s">
        <v>14794</v>
      </c>
      <c r="C4072" s="10" t="s">
        <v>40</v>
      </c>
      <c r="D4072" s="11" t="s">
        <v>43</v>
      </c>
      <c r="E4072" s="11" t="s">
        <v>14795</v>
      </c>
      <c r="F4072" s="11"/>
      <c r="G4072" s="11" t="s">
        <v>1100</v>
      </c>
      <c r="H4072" s="11" t="s">
        <v>1650</v>
      </c>
      <c r="I4072" s="11" t="s">
        <v>14796</v>
      </c>
      <c r="J4072" s="12">
        <v>44896</v>
      </c>
      <c r="K4072" s="12">
        <v>44896</v>
      </c>
      <c r="L4072" s="12" t="s">
        <v>48</v>
      </c>
      <c r="M4072" s="13">
        <v>280</v>
      </c>
      <c r="N4072" s="11" t="s">
        <v>1103</v>
      </c>
      <c r="O4072" s="11" t="s">
        <v>1104</v>
      </c>
      <c r="P4072" s="11" t="s">
        <v>37</v>
      </c>
      <c r="Q4072" s="11" t="s">
        <v>30</v>
      </c>
      <c r="R4072" s="11" t="s">
        <v>17</v>
      </c>
    </row>
    <row r="4073" spans="1:18" x14ac:dyDescent="0.35">
      <c r="A4073" s="11" t="s">
        <v>14797</v>
      </c>
      <c r="B4073" s="11" t="s">
        <v>14797</v>
      </c>
      <c r="C4073" s="10" t="s">
        <v>40</v>
      </c>
      <c r="D4073" s="11" t="s">
        <v>43</v>
      </c>
      <c r="E4073" s="11" t="s">
        <v>14798</v>
      </c>
      <c r="F4073" s="11"/>
      <c r="G4073" s="11" t="s">
        <v>1100</v>
      </c>
      <c r="H4073" s="11" t="s">
        <v>14799</v>
      </c>
      <c r="I4073" s="11" t="s">
        <v>14800</v>
      </c>
      <c r="J4073" s="12">
        <v>44896</v>
      </c>
      <c r="K4073" s="12">
        <v>44896</v>
      </c>
      <c r="L4073" s="12" t="s">
        <v>48</v>
      </c>
      <c r="M4073" s="13">
        <v>280</v>
      </c>
      <c r="N4073" s="11" t="s">
        <v>1103</v>
      </c>
      <c r="O4073" s="11" t="s">
        <v>1104</v>
      </c>
      <c r="P4073" s="11" t="s">
        <v>37</v>
      </c>
      <c r="Q4073" s="11" t="s">
        <v>30</v>
      </c>
      <c r="R4073" s="11" t="s">
        <v>17</v>
      </c>
    </row>
    <row r="4074" spans="1:18" x14ac:dyDescent="0.35">
      <c r="A4074" s="11" t="s">
        <v>14801</v>
      </c>
      <c r="B4074" s="11" t="s">
        <v>14801</v>
      </c>
      <c r="C4074" s="10" t="s">
        <v>40</v>
      </c>
      <c r="D4074" s="11" t="s">
        <v>43</v>
      </c>
      <c r="E4074" s="11" t="s">
        <v>14802</v>
      </c>
      <c r="F4074" s="11"/>
      <c r="G4074" s="11" t="s">
        <v>1100</v>
      </c>
      <c r="H4074" s="11" t="s">
        <v>1650</v>
      </c>
      <c r="I4074" s="11" t="s">
        <v>14803</v>
      </c>
      <c r="J4074" s="12">
        <v>44896</v>
      </c>
      <c r="K4074" s="12">
        <v>44896</v>
      </c>
      <c r="L4074" s="12" t="s">
        <v>48</v>
      </c>
      <c r="M4074" s="13">
        <v>280</v>
      </c>
      <c r="N4074" s="11" t="s">
        <v>1103</v>
      </c>
      <c r="O4074" s="11" t="s">
        <v>1104</v>
      </c>
      <c r="P4074" s="11" t="s">
        <v>37</v>
      </c>
      <c r="Q4074" s="11" t="s">
        <v>30</v>
      </c>
      <c r="R4074" s="11" t="s">
        <v>17</v>
      </c>
    </row>
    <row r="4075" spans="1:18" x14ac:dyDescent="0.35">
      <c r="A4075" s="11" t="s">
        <v>14804</v>
      </c>
      <c r="B4075" s="11" t="s">
        <v>14804</v>
      </c>
      <c r="C4075" s="10" t="s">
        <v>40</v>
      </c>
      <c r="D4075" s="11" t="s">
        <v>43</v>
      </c>
      <c r="E4075" s="11" t="s">
        <v>14772</v>
      </c>
      <c r="F4075" s="11"/>
      <c r="G4075" s="11" t="s">
        <v>1100</v>
      </c>
      <c r="H4075" s="11" t="s">
        <v>1650</v>
      </c>
      <c r="I4075" s="11" t="s">
        <v>14805</v>
      </c>
      <c r="J4075" s="12">
        <v>44896</v>
      </c>
      <c r="K4075" s="12">
        <v>44896</v>
      </c>
      <c r="L4075" s="12" t="s">
        <v>48</v>
      </c>
      <c r="M4075" s="13">
        <v>495</v>
      </c>
      <c r="N4075" s="11" t="s">
        <v>1103</v>
      </c>
      <c r="O4075" s="11" t="s">
        <v>1104</v>
      </c>
      <c r="P4075" s="11" t="s">
        <v>37</v>
      </c>
      <c r="Q4075" s="11" t="s">
        <v>30</v>
      </c>
      <c r="R4075" s="11" t="s">
        <v>17</v>
      </c>
    </row>
    <row r="4076" spans="1:18" x14ac:dyDescent="0.35">
      <c r="A4076" s="11" t="s">
        <v>14806</v>
      </c>
      <c r="B4076" s="11" t="s">
        <v>14806</v>
      </c>
      <c r="C4076" s="10" t="s">
        <v>40</v>
      </c>
      <c r="D4076" s="11" t="s">
        <v>43</v>
      </c>
      <c r="E4076" s="11" t="s">
        <v>12882</v>
      </c>
      <c r="F4076" s="11"/>
      <c r="G4076" s="11" t="s">
        <v>1418</v>
      </c>
      <c r="H4076" s="11" t="s">
        <v>14807</v>
      </c>
      <c r="I4076" s="11" t="s">
        <v>14808</v>
      </c>
      <c r="J4076" s="12">
        <v>39008</v>
      </c>
      <c r="K4076" s="12">
        <v>39008</v>
      </c>
      <c r="L4076" s="12" t="s">
        <v>48</v>
      </c>
      <c r="M4076" s="13">
        <v>1161</v>
      </c>
      <c r="N4076" s="11" t="s">
        <v>267</v>
      </c>
      <c r="O4076" s="11" t="s">
        <v>268</v>
      </c>
      <c r="P4076" s="11" t="s">
        <v>39</v>
      </c>
      <c r="Q4076" s="11" t="s">
        <v>30</v>
      </c>
      <c r="R4076" s="11" t="s">
        <v>17</v>
      </c>
    </row>
    <row r="4077" spans="1:18" x14ac:dyDescent="0.35">
      <c r="A4077" s="11" t="s">
        <v>14809</v>
      </c>
      <c r="B4077" s="11" t="s">
        <v>14809</v>
      </c>
      <c r="C4077" s="10" t="s">
        <v>40</v>
      </c>
      <c r="D4077" s="11" t="s">
        <v>43</v>
      </c>
      <c r="E4077" s="11" t="s">
        <v>12882</v>
      </c>
      <c r="F4077" s="11"/>
      <c r="G4077" s="11" t="s">
        <v>264</v>
      </c>
      <c r="H4077" s="11" t="s">
        <v>1650</v>
      </c>
      <c r="I4077" s="11" t="s">
        <v>12838</v>
      </c>
      <c r="J4077" s="12">
        <v>39008</v>
      </c>
      <c r="K4077" s="12">
        <v>39008</v>
      </c>
      <c r="L4077" s="12" t="s">
        <v>48</v>
      </c>
      <c r="M4077" s="13">
        <v>1200</v>
      </c>
      <c r="N4077" s="11" t="s">
        <v>267</v>
      </c>
      <c r="O4077" s="11" t="s">
        <v>268</v>
      </c>
      <c r="P4077" s="11" t="s">
        <v>39</v>
      </c>
      <c r="Q4077" s="11" t="s">
        <v>30</v>
      </c>
      <c r="R4077" s="11" t="s">
        <v>17</v>
      </c>
    </row>
    <row r="4078" spans="1:18" x14ac:dyDescent="0.35">
      <c r="A4078" s="11" t="s">
        <v>14810</v>
      </c>
      <c r="B4078" s="11" t="s">
        <v>14810</v>
      </c>
      <c r="C4078" s="10" t="s">
        <v>40</v>
      </c>
      <c r="D4078" s="11" t="s">
        <v>43</v>
      </c>
      <c r="E4078" s="11" t="s">
        <v>12882</v>
      </c>
      <c r="F4078" s="11"/>
      <c r="G4078" s="11" t="s">
        <v>264</v>
      </c>
      <c r="H4078" s="11" t="s">
        <v>14811</v>
      </c>
      <c r="I4078" s="11" t="s">
        <v>14812</v>
      </c>
      <c r="J4078" s="12">
        <v>39008</v>
      </c>
      <c r="K4078" s="12">
        <v>39008</v>
      </c>
      <c r="L4078" s="12" t="s">
        <v>48</v>
      </c>
      <c r="M4078" s="13">
        <v>1200</v>
      </c>
      <c r="N4078" s="11" t="s">
        <v>1008</v>
      </c>
      <c r="O4078" s="11" t="s">
        <v>1009</v>
      </c>
      <c r="P4078" s="11" t="s">
        <v>39</v>
      </c>
      <c r="Q4078" s="11" t="s">
        <v>30</v>
      </c>
      <c r="R4078" s="11" t="s">
        <v>17</v>
      </c>
    </row>
    <row r="4079" spans="1:18" x14ac:dyDescent="0.35">
      <c r="A4079" s="11" t="s">
        <v>14813</v>
      </c>
      <c r="B4079" s="11" t="s">
        <v>14813</v>
      </c>
      <c r="C4079" s="10" t="s">
        <v>40</v>
      </c>
      <c r="D4079" s="11" t="s">
        <v>43</v>
      </c>
      <c r="E4079" s="11" t="s">
        <v>14350</v>
      </c>
      <c r="F4079" s="11" t="s">
        <v>178</v>
      </c>
      <c r="G4079" s="11" t="s">
        <v>9088</v>
      </c>
      <c r="H4079" s="11" t="s">
        <v>14366</v>
      </c>
      <c r="I4079" s="11" t="s">
        <v>14814</v>
      </c>
      <c r="J4079" s="12">
        <v>44558</v>
      </c>
      <c r="K4079" s="12">
        <v>44558</v>
      </c>
      <c r="L4079" s="12" t="s">
        <v>48</v>
      </c>
      <c r="M4079" s="13">
        <v>65</v>
      </c>
      <c r="N4079" s="11" t="s">
        <v>106</v>
      </c>
      <c r="O4079" s="11" t="s">
        <v>106</v>
      </c>
      <c r="P4079" s="11" t="s">
        <v>37</v>
      </c>
      <c r="Q4079" s="11" t="s">
        <v>30</v>
      </c>
      <c r="R4079" s="11" t="s">
        <v>17</v>
      </c>
    </row>
    <row r="4080" spans="1:18" x14ac:dyDescent="0.35">
      <c r="A4080" s="11" t="s">
        <v>14815</v>
      </c>
      <c r="B4080" s="11" t="s">
        <v>14815</v>
      </c>
      <c r="C4080" s="10" t="s">
        <v>40</v>
      </c>
      <c r="D4080" s="11" t="s">
        <v>43</v>
      </c>
      <c r="E4080" s="11" t="s">
        <v>6037</v>
      </c>
      <c r="F4080" s="11" t="s">
        <v>48</v>
      </c>
      <c r="G4080" s="11" t="s">
        <v>14707</v>
      </c>
      <c r="H4080" s="11" t="s">
        <v>14816</v>
      </c>
      <c r="I4080" s="11" t="s">
        <v>14817</v>
      </c>
      <c r="J4080" s="12">
        <v>44685</v>
      </c>
      <c r="K4080" s="12">
        <v>44685</v>
      </c>
      <c r="L4080" s="12" t="s">
        <v>48</v>
      </c>
      <c r="M4080" s="13">
        <v>2000</v>
      </c>
      <c r="N4080" s="11" t="s">
        <v>106</v>
      </c>
      <c r="O4080" s="11" t="s">
        <v>106</v>
      </c>
      <c r="P4080" s="11" t="s">
        <v>38</v>
      </c>
      <c r="Q4080" s="11" t="s">
        <v>30</v>
      </c>
      <c r="R4080" s="11" t="s">
        <v>17</v>
      </c>
    </row>
    <row r="4081" spans="1:18" x14ac:dyDescent="0.35">
      <c r="A4081" s="11" t="s">
        <v>14818</v>
      </c>
      <c r="B4081" s="11" t="s">
        <v>14818</v>
      </c>
      <c r="C4081" s="10" t="s">
        <v>40</v>
      </c>
      <c r="D4081" s="11" t="s">
        <v>43</v>
      </c>
      <c r="E4081" s="11" t="s">
        <v>6037</v>
      </c>
      <c r="F4081" s="11" t="s">
        <v>48</v>
      </c>
      <c r="G4081" s="11" t="s">
        <v>14819</v>
      </c>
      <c r="H4081" s="11" t="s">
        <v>14820</v>
      </c>
      <c r="I4081" s="11" t="s">
        <v>14821</v>
      </c>
      <c r="J4081" s="12">
        <v>44685</v>
      </c>
      <c r="K4081" s="12">
        <v>44685</v>
      </c>
      <c r="L4081" s="12" t="s">
        <v>48</v>
      </c>
      <c r="M4081" s="13">
        <v>2000</v>
      </c>
      <c r="N4081" s="11" t="s">
        <v>106</v>
      </c>
      <c r="O4081" s="11" t="s">
        <v>106</v>
      </c>
      <c r="P4081" s="11" t="s">
        <v>38</v>
      </c>
      <c r="Q4081" s="11" t="s">
        <v>30</v>
      </c>
      <c r="R4081" s="11" t="s">
        <v>17</v>
      </c>
    </row>
    <row r="4082" spans="1:18" x14ac:dyDescent="0.35">
      <c r="A4082" s="11" t="s">
        <v>14822</v>
      </c>
      <c r="B4082" s="11" t="s">
        <v>14822</v>
      </c>
      <c r="C4082" s="10" t="s">
        <v>40</v>
      </c>
      <c r="D4082" s="11" t="s">
        <v>43</v>
      </c>
      <c r="E4082" s="11" t="s">
        <v>6037</v>
      </c>
      <c r="F4082" s="11" t="s">
        <v>48</v>
      </c>
      <c r="G4082" s="11" t="s">
        <v>14711</v>
      </c>
      <c r="H4082" s="11" t="s">
        <v>14712</v>
      </c>
      <c r="I4082" s="11" t="s">
        <v>14823</v>
      </c>
      <c r="J4082" s="12">
        <v>44685</v>
      </c>
      <c r="K4082" s="12">
        <v>44685</v>
      </c>
      <c r="L4082" s="12" t="s">
        <v>48</v>
      </c>
      <c r="M4082" s="13">
        <v>2000</v>
      </c>
      <c r="N4082" s="11" t="s">
        <v>106</v>
      </c>
      <c r="O4082" s="11" t="s">
        <v>106</v>
      </c>
      <c r="P4082" s="11" t="s">
        <v>38</v>
      </c>
      <c r="Q4082" s="11" t="s">
        <v>30</v>
      </c>
      <c r="R4082" s="11" t="s">
        <v>17</v>
      </c>
    </row>
    <row r="4083" spans="1:18" x14ac:dyDescent="0.35">
      <c r="A4083" s="11" t="s">
        <v>14824</v>
      </c>
      <c r="B4083" s="11" t="s">
        <v>14824</v>
      </c>
      <c r="C4083" s="10" t="s">
        <v>40</v>
      </c>
      <c r="D4083" s="11" t="s">
        <v>43</v>
      </c>
      <c r="E4083" s="11" t="s">
        <v>14825</v>
      </c>
      <c r="F4083" s="11" t="s">
        <v>48</v>
      </c>
      <c r="G4083" s="11" t="s">
        <v>111</v>
      </c>
      <c r="H4083" s="11" t="s">
        <v>14826</v>
      </c>
      <c r="I4083" s="11" t="s">
        <v>14827</v>
      </c>
      <c r="J4083" s="12">
        <v>44685</v>
      </c>
      <c r="K4083" s="12">
        <v>44685</v>
      </c>
      <c r="L4083" s="12" t="s">
        <v>48</v>
      </c>
      <c r="M4083" s="13">
        <v>0</v>
      </c>
      <c r="N4083" s="11" t="s">
        <v>106</v>
      </c>
      <c r="O4083" s="11" t="s">
        <v>106</v>
      </c>
      <c r="P4083" s="11" t="s">
        <v>37</v>
      </c>
      <c r="Q4083" s="11" t="s">
        <v>30</v>
      </c>
      <c r="R4083" s="11" t="s">
        <v>17</v>
      </c>
    </row>
    <row r="4084" spans="1:18" x14ac:dyDescent="0.35">
      <c r="A4084" s="11" t="s">
        <v>14828</v>
      </c>
      <c r="B4084" s="11" t="s">
        <v>14828</v>
      </c>
      <c r="C4084" s="10" t="s">
        <v>40</v>
      </c>
      <c r="D4084" s="11" t="s">
        <v>43</v>
      </c>
      <c r="E4084" s="11" t="s">
        <v>11721</v>
      </c>
      <c r="F4084" s="11"/>
      <c r="G4084" s="11" t="s">
        <v>14829</v>
      </c>
      <c r="H4084" s="11" t="s">
        <v>14830</v>
      </c>
      <c r="I4084" s="11" t="s">
        <v>14831</v>
      </c>
      <c r="J4084" s="12">
        <v>44685</v>
      </c>
      <c r="K4084" s="12">
        <v>44685</v>
      </c>
      <c r="L4084" s="12" t="s">
        <v>48</v>
      </c>
      <c r="M4084" s="13">
        <v>8000</v>
      </c>
      <c r="N4084" s="11" t="s">
        <v>106</v>
      </c>
      <c r="O4084" s="11" t="s">
        <v>106</v>
      </c>
      <c r="P4084" s="11" t="s">
        <v>39</v>
      </c>
      <c r="Q4084" s="11" t="s">
        <v>30</v>
      </c>
      <c r="R4084" s="11" t="s">
        <v>17</v>
      </c>
    </row>
    <row r="4085" spans="1:18" x14ac:dyDescent="0.35">
      <c r="A4085" s="11" t="s">
        <v>14832</v>
      </c>
      <c r="B4085" s="11" t="s">
        <v>14832</v>
      </c>
      <c r="C4085" s="10" t="s">
        <v>40</v>
      </c>
      <c r="D4085" s="11" t="s">
        <v>43</v>
      </c>
      <c r="E4085" s="11" t="s">
        <v>14833</v>
      </c>
      <c r="F4085" s="11"/>
      <c r="G4085" s="11" t="s">
        <v>111</v>
      </c>
      <c r="H4085" s="11" t="s">
        <v>14834</v>
      </c>
      <c r="I4085" s="11" t="s">
        <v>3811</v>
      </c>
      <c r="J4085" s="12">
        <v>44685</v>
      </c>
      <c r="K4085" s="12">
        <v>44685</v>
      </c>
      <c r="L4085" s="12" t="s">
        <v>48</v>
      </c>
      <c r="M4085" s="13">
        <v>0</v>
      </c>
      <c r="N4085" s="11" t="s">
        <v>106</v>
      </c>
      <c r="O4085" s="11" t="s">
        <v>106</v>
      </c>
      <c r="P4085" s="11" t="s">
        <v>38</v>
      </c>
      <c r="Q4085" s="11" t="s">
        <v>30</v>
      </c>
      <c r="R4085" s="11" t="s">
        <v>17</v>
      </c>
    </row>
    <row r="4086" spans="1:18" x14ac:dyDescent="0.35">
      <c r="A4086" s="11" t="s">
        <v>14835</v>
      </c>
      <c r="B4086" s="11" t="s">
        <v>14835</v>
      </c>
      <c r="C4086" s="10" t="s">
        <v>40</v>
      </c>
      <c r="D4086" s="11" t="s">
        <v>43</v>
      </c>
      <c r="E4086" s="11" t="s">
        <v>11721</v>
      </c>
      <c r="F4086" s="11"/>
      <c r="G4086" s="11" t="s">
        <v>14515</v>
      </c>
      <c r="H4086" s="11" t="s">
        <v>14830</v>
      </c>
      <c r="I4086" s="11" t="s">
        <v>14836</v>
      </c>
      <c r="J4086" s="12">
        <v>44685</v>
      </c>
      <c r="K4086" s="12">
        <v>44685</v>
      </c>
      <c r="L4086" s="12" t="s">
        <v>48</v>
      </c>
      <c r="M4086" s="13">
        <v>8000</v>
      </c>
      <c r="N4086" s="11" t="s">
        <v>106</v>
      </c>
      <c r="O4086" s="11" t="s">
        <v>106</v>
      </c>
      <c r="P4086" s="11" t="s">
        <v>39</v>
      </c>
      <c r="Q4086" s="11" t="s">
        <v>30</v>
      </c>
      <c r="R4086" s="11" t="s">
        <v>17</v>
      </c>
    </row>
    <row r="4087" spans="1:18" x14ac:dyDescent="0.35">
      <c r="A4087" s="11" t="s">
        <v>14837</v>
      </c>
      <c r="B4087" s="11" t="s">
        <v>14837</v>
      </c>
      <c r="C4087" s="10" t="s">
        <v>40</v>
      </c>
      <c r="D4087" s="11" t="s">
        <v>43</v>
      </c>
      <c r="E4087" s="11" t="s">
        <v>14838</v>
      </c>
      <c r="F4087" s="11"/>
      <c r="G4087" s="11" t="s">
        <v>1201</v>
      </c>
      <c r="H4087" s="11" t="s">
        <v>14839</v>
      </c>
      <c r="I4087" s="11" t="s">
        <v>14840</v>
      </c>
      <c r="J4087" s="12">
        <v>44685</v>
      </c>
      <c r="K4087" s="12">
        <v>44685</v>
      </c>
      <c r="L4087" s="12" t="s">
        <v>48</v>
      </c>
      <c r="M4087" s="13">
        <v>0</v>
      </c>
      <c r="N4087" s="11" t="s">
        <v>106</v>
      </c>
      <c r="O4087" s="11" t="s">
        <v>106</v>
      </c>
      <c r="P4087" s="11" t="s">
        <v>38</v>
      </c>
      <c r="Q4087" s="11" t="s">
        <v>30</v>
      </c>
      <c r="R4087" s="11" t="s">
        <v>17</v>
      </c>
    </row>
    <row r="4088" spans="1:18" x14ac:dyDescent="0.35">
      <c r="A4088" s="11" t="s">
        <v>14841</v>
      </c>
      <c r="B4088" s="11" t="s">
        <v>14841</v>
      </c>
      <c r="C4088" s="10" t="s">
        <v>40</v>
      </c>
      <c r="D4088" s="11" t="s">
        <v>43</v>
      </c>
      <c r="E4088" s="11" t="s">
        <v>2681</v>
      </c>
      <c r="F4088" s="11" t="s">
        <v>48</v>
      </c>
      <c r="G4088" s="11" t="s">
        <v>14842</v>
      </c>
      <c r="H4088" s="11" t="s">
        <v>14843</v>
      </c>
      <c r="I4088" s="11" t="s">
        <v>14844</v>
      </c>
      <c r="J4088" s="12">
        <v>44685</v>
      </c>
      <c r="K4088" s="12">
        <v>44685</v>
      </c>
      <c r="L4088" s="12" t="s">
        <v>48</v>
      </c>
      <c r="M4088" s="13">
        <v>0</v>
      </c>
      <c r="N4088" s="11" t="s">
        <v>634</v>
      </c>
      <c r="O4088" s="11" t="s">
        <v>635</v>
      </c>
      <c r="P4088" s="11" t="s">
        <v>37</v>
      </c>
      <c r="Q4088" s="11" t="s">
        <v>30</v>
      </c>
      <c r="R4088" s="11" t="s">
        <v>17</v>
      </c>
    </row>
    <row r="4089" spans="1:18" x14ac:dyDescent="0.35">
      <c r="A4089" s="11" t="s">
        <v>14845</v>
      </c>
      <c r="B4089" s="11" t="s">
        <v>14845</v>
      </c>
      <c r="C4089" s="10" t="s">
        <v>40</v>
      </c>
      <c r="D4089" s="11" t="s">
        <v>43</v>
      </c>
      <c r="E4089" s="11" t="s">
        <v>88</v>
      </c>
      <c r="F4089" s="11" t="s">
        <v>48</v>
      </c>
      <c r="G4089" s="11" t="s">
        <v>89</v>
      </c>
      <c r="H4089" s="11" t="s">
        <v>90</v>
      </c>
      <c r="I4089" s="11" t="s">
        <v>14846</v>
      </c>
      <c r="J4089" s="12">
        <v>42035</v>
      </c>
      <c r="K4089" s="12">
        <v>42035</v>
      </c>
      <c r="L4089" s="12" t="s">
        <v>48</v>
      </c>
      <c r="M4089" s="13">
        <v>508.2</v>
      </c>
      <c r="N4089" s="11" t="s">
        <v>145</v>
      </c>
      <c r="O4089" s="11" t="s">
        <v>146</v>
      </c>
      <c r="P4089" s="11" t="s">
        <v>38</v>
      </c>
      <c r="Q4089" s="11" t="s">
        <v>30</v>
      </c>
      <c r="R4089" s="11" t="s">
        <v>17</v>
      </c>
    </row>
    <row r="4090" spans="1:18" x14ac:dyDescent="0.35">
      <c r="A4090" s="11" t="s">
        <v>14847</v>
      </c>
      <c r="B4090" s="11" t="s">
        <v>14847</v>
      </c>
      <c r="C4090" s="10" t="s">
        <v>40</v>
      </c>
      <c r="D4090" s="11" t="s">
        <v>43</v>
      </c>
      <c r="E4090" s="11" t="s">
        <v>88</v>
      </c>
      <c r="F4090" s="11" t="s">
        <v>48</v>
      </c>
      <c r="G4090" s="11" t="s">
        <v>89</v>
      </c>
      <c r="H4090" s="11" t="s">
        <v>90</v>
      </c>
      <c r="I4090" s="11" t="s">
        <v>14848</v>
      </c>
      <c r="J4090" s="12">
        <v>42035</v>
      </c>
      <c r="K4090" s="12">
        <v>42035</v>
      </c>
      <c r="L4090" s="12" t="s">
        <v>48</v>
      </c>
      <c r="M4090" s="13">
        <v>508.2</v>
      </c>
      <c r="N4090" s="11" t="s">
        <v>145</v>
      </c>
      <c r="O4090" s="11" t="s">
        <v>146</v>
      </c>
      <c r="P4090" s="11" t="s">
        <v>38</v>
      </c>
      <c r="Q4090" s="11" t="s">
        <v>30</v>
      </c>
      <c r="R4090" s="11" t="s">
        <v>17</v>
      </c>
    </row>
    <row r="4091" spans="1:18" x14ac:dyDescent="0.35">
      <c r="A4091" s="11" t="s">
        <v>14849</v>
      </c>
      <c r="B4091" s="11" t="s">
        <v>14849</v>
      </c>
      <c r="C4091" s="10" t="s">
        <v>40</v>
      </c>
      <c r="D4091" s="11" t="s">
        <v>43</v>
      </c>
      <c r="E4091" s="11" t="s">
        <v>88</v>
      </c>
      <c r="F4091" s="11" t="s">
        <v>48</v>
      </c>
      <c r="G4091" s="11" t="s">
        <v>89</v>
      </c>
      <c r="H4091" s="11" t="s">
        <v>10999</v>
      </c>
      <c r="I4091" s="11" t="s">
        <v>14850</v>
      </c>
      <c r="J4091" s="12">
        <v>42035</v>
      </c>
      <c r="K4091" s="12">
        <v>42035</v>
      </c>
      <c r="L4091" s="12" t="s">
        <v>48</v>
      </c>
      <c r="M4091" s="13">
        <v>508.2</v>
      </c>
      <c r="N4091" s="11" t="s">
        <v>145</v>
      </c>
      <c r="O4091" s="11" t="s">
        <v>146</v>
      </c>
      <c r="P4091" s="11" t="s">
        <v>38</v>
      </c>
      <c r="Q4091" s="11" t="s">
        <v>30</v>
      </c>
      <c r="R4091" s="11" t="s">
        <v>17</v>
      </c>
    </row>
    <row r="4092" spans="1:18" x14ac:dyDescent="0.35">
      <c r="A4092" s="11" t="s">
        <v>14851</v>
      </c>
      <c r="B4092" s="11" t="s">
        <v>14851</v>
      </c>
      <c r="C4092" s="10" t="s">
        <v>40</v>
      </c>
      <c r="D4092" s="11" t="s">
        <v>43</v>
      </c>
      <c r="E4092" s="11" t="s">
        <v>14852</v>
      </c>
      <c r="F4092" s="11" t="s">
        <v>48</v>
      </c>
      <c r="G4092" s="11" t="s">
        <v>201</v>
      </c>
      <c r="H4092" s="11" t="s">
        <v>14853</v>
      </c>
      <c r="I4092" s="11" t="s">
        <v>14854</v>
      </c>
      <c r="J4092" s="12">
        <v>44685</v>
      </c>
      <c r="K4092" s="12">
        <v>44685</v>
      </c>
      <c r="L4092" s="12" t="s">
        <v>48</v>
      </c>
      <c r="M4092" s="13">
        <v>500</v>
      </c>
      <c r="N4092" s="11" t="s">
        <v>204</v>
      </c>
      <c r="O4092" s="11" t="s">
        <v>205</v>
      </c>
      <c r="P4092" s="11" t="s">
        <v>38</v>
      </c>
      <c r="Q4092" s="11" t="s">
        <v>30</v>
      </c>
      <c r="R4092" s="11" t="s">
        <v>17</v>
      </c>
    </row>
    <row r="4093" spans="1:18" x14ac:dyDescent="0.35">
      <c r="A4093" s="11" t="s">
        <v>14855</v>
      </c>
      <c r="B4093" s="11" t="s">
        <v>14855</v>
      </c>
      <c r="C4093" s="10" t="s">
        <v>40</v>
      </c>
      <c r="D4093" s="11" t="s">
        <v>43</v>
      </c>
      <c r="E4093" s="11" t="s">
        <v>14852</v>
      </c>
      <c r="F4093" s="11" t="s">
        <v>48</v>
      </c>
      <c r="G4093" s="11" t="s">
        <v>201</v>
      </c>
      <c r="H4093" s="11" t="s">
        <v>14853</v>
      </c>
      <c r="I4093" s="11" t="s">
        <v>14856</v>
      </c>
      <c r="J4093" s="12">
        <v>44685</v>
      </c>
      <c r="K4093" s="12">
        <v>44685</v>
      </c>
      <c r="L4093" s="12" t="s">
        <v>48</v>
      </c>
      <c r="M4093" s="13">
        <v>500</v>
      </c>
      <c r="N4093" s="11" t="s">
        <v>204</v>
      </c>
      <c r="O4093" s="11" t="s">
        <v>205</v>
      </c>
      <c r="P4093" s="11" t="s">
        <v>38</v>
      </c>
      <c r="Q4093" s="11" t="s">
        <v>30</v>
      </c>
      <c r="R4093" s="11" t="s">
        <v>17</v>
      </c>
    </row>
    <row r="4094" spans="1:18" x14ac:dyDescent="0.35">
      <c r="A4094" s="11" t="s">
        <v>14857</v>
      </c>
      <c r="B4094" s="11" t="s">
        <v>14857</v>
      </c>
      <c r="C4094" s="10" t="s">
        <v>40</v>
      </c>
      <c r="D4094" s="11" t="s">
        <v>43</v>
      </c>
      <c r="E4094" s="11" t="s">
        <v>9655</v>
      </c>
      <c r="F4094" s="11" t="s">
        <v>48</v>
      </c>
      <c r="G4094" s="11" t="s">
        <v>1643</v>
      </c>
      <c r="H4094" s="11" t="s">
        <v>14858</v>
      </c>
      <c r="I4094" s="11" t="s">
        <v>14859</v>
      </c>
      <c r="J4094" s="12">
        <v>44685</v>
      </c>
      <c r="K4094" s="12">
        <v>44685</v>
      </c>
      <c r="L4094" s="12" t="s">
        <v>48</v>
      </c>
      <c r="M4094" s="13">
        <v>0</v>
      </c>
      <c r="N4094" s="11" t="s">
        <v>204</v>
      </c>
      <c r="O4094" s="11" t="s">
        <v>205</v>
      </c>
      <c r="P4094" s="11" t="s">
        <v>37</v>
      </c>
      <c r="Q4094" s="11" t="s">
        <v>30</v>
      </c>
      <c r="R4094" s="11" t="s">
        <v>17</v>
      </c>
    </row>
    <row r="4095" spans="1:18" x14ac:dyDescent="0.35">
      <c r="A4095" s="11" t="s">
        <v>14860</v>
      </c>
      <c r="B4095" s="11" t="s">
        <v>14860</v>
      </c>
      <c r="C4095" s="10" t="s">
        <v>40</v>
      </c>
      <c r="D4095" s="11" t="s">
        <v>43</v>
      </c>
      <c r="E4095" s="11" t="s">
        <v>9655</v>
      </c>
      <c r="F4095" s="11" t="s">
        <v>48</v>
      </c>
      <c r="G4095" s="11" t="s">
        <v>1643</v>
      </c>
      <c r="H4095" s="11" t="s">
        <v>14858</v>
      </c>
      <c r="I4095" s="11" t="s">
        <v>14861</v>
      </c>
      <c r="J4095" s="12">
        <v>44685</v>
      </c>
      <c r="K4095" s="12">
        <v>44685</v>
      </c>
      <c r="L4095" s="12" t="s">
        <v>48</v>
      </c>
      <c r="M4095" s="13">
        <v>0</v>
      </c>
      <c r="N4095" s="11" t="s">
        <v>204</v>
      </c>
      <c r="O4095" s="11" t="s">
        <v>205</v>
      </c>
      <c r="P4095" s="11" t="s">
        <v>37</v>
      </c>
      <c r="Q4095" s="11" t="s">
        <v>30</v>
      </c>
      <c r="R4095" s="11" t="s">
        <v>17</v>
      </c>
    </row>
    <row r="4096" spans="1:18" x14ac:dyDescent="0.35">
      <c r="A4096" s="11" t="s">
        <v>14862</v>
      </c>
      <c r="B4096" s="11" t="s">
        <v>14862</v>
      </c>
      <c r="C4096" s="10" t="s">
        <v>40</v>
      </c>
      <c r="D4096" s="11" t="s">
        <v>43</v>
      </c>
      <c r="E4096" s="11" t="s">
        <v>14350</v>
      </c>
      <c r="F4096" s="11" t="s">
        <v>178</v>
      </c>
      <c r="G4096" s="11" t="s">
        <v>9088</v>
      </c>
      <c r="H4096" s="11" t="s">
        <v>14863</v>
      </c>
      <c r="I4096" s="11" t="s">
        <v>14864</v>
      </c>
      <c r="J4096" s="12">
        <v>44685</v>
      </c>
      <c r="K4096" s="12">
        <v>44685</v>
      </c>
      <c r="L4096" s="12" t="s">
        <v>48</v>
      </c>
      <c r="M4096" s="13">
        <v>85</v>
      </c>
      <c r="N4096" s="11" t="s">
        <v>325</v>
      </c>
      <c r="O4096" s="11" t="s">
        <v>326</v>
      </c>
      <c r="P4096" s="11" t="s">
        <v>37</v>
      </c>
      <c r="Q4096" s="11" t="s">
        <v>30</v>
      </c>
      <c r="R4096" s="11" t="s">
        <v>17</v>
      </c>
    </row>
    <row r="4097" spans="1:18" x14ac:dyDescent="0.35">
      <c r="A4097" s="11" t="s">
        <v>14865</v>
      </c>
      <c r="B4097" s="11" t="s">
        <v>14865</v>
      </c>
      <c r="C4097" s="10" t="s">
        <v>40</v>
      </c>
      <c r="D4097" s="11" t="s">
        <v>43</v>
      </c>
      <c r="E4097" s="11" t="s">
        <v>14350</v>
      </c>
      <c r="F4097" s="11" t="s">
        <v>178</v>
      </c>
      <c r="G4097" s="11" t="s">
        <v>9088</v>
      </c>
      <c r="H4097" s="11" t="s">
        <v>14863</v>
      </c>
      <c r="I4097" s="11" t="s">
        <v>14866</v>
      </c>
      <c r="J4097" s="12">
        <v>44685</v>
      </c>
      <c r="K4097" s="12">
        <v>44685</v>
      </c>
      <c r="L4097" s="12" t="s">
        <v>48</v>
      </c>
      <c r="M4097" s="13">
        <v>85</v>
      </c>
      <c r="N4097" s="11" t="s">
        <v>325</v>
      </c>
      <c r="O4097" s="11" t="s">
        <v>326</v>
      </c>
      <c r="P4097" s="11" t="s">
        <v>37</v>
      </c>
      <c r="Q4097" s="11" t="s">
        <v>30</v>
      </c>
      <c r="R4097" s="11" t="s">
        <v>17</v>
      </c>
    </row>
    <row r="4098" spans="1:18" x14ac:dyDescent="0.35">
      <c r="A4098" s="11" t="s">
        <v>14867</v>
      </c>
      <c r="B4098" s="11" t="s">
        <v>14867</v>
      </c>
      <c r="C4098" s="10" t="s">
        <v>40</v>
      </c>
      <c r="D4098" s="11" t="s">
        <v>43</v>
      </c>
      <c r="E4098" s="11" t="s">
        <v>12862</v>
      </c>
      <c r="F4098" s="11" t="s">
        <v>48</v>
      </c>
      <c r="G4098" s="11" t="s">
        <v>705</v>
      </c>
      <c r="H4098" s="11" t="s">
        <v>14868</v>
      </c>
      <c r="I4098" s="11" t="s">
        <v>14869</v>
      </c>
      <c r="J4098" s="12">
        <v>44685</v>
      </c>
      <c r="K4098" s="12">
        <v>44685</v>
      </c>
      <c r="L4098" s="12" t="s">
        <v>48</v>
      </c>
      <c r="M4098" s="13">
        <v>1200</v>
      </c>
      <c r="N4098" s="11" t="s">
        <v>77</v>
      </c>
      <c r="O4098" s="11" t="s">
        <v>78</v>
      </c>
      <c r="P4098" s="11" t="s">
        <v>38</v>
      </c>
      <c r="Q4098" s="11" t="s">
        <v>30</v>
      </c>
      <c r="R4098" s="11" t="s">
        <v>17</v>
      </c>
    </row>
    <row r="4099" spans="1:18" x14ac:dyDescent="0.35">
      <c r="A4099" s="11" t="s">
        <v>14870</v>
      </c>
      <c r="B4099" s="11" t="s">
        <v>14870</v>
      </c>
      <c r="C4099" s="10" t="s">
        <v>40</v>
      </c>
      <c r="D4099" s="11" t="s">
        <v>43</v>
      </c>
      <c r="E4099" s="11" t="s">
        <v>14350</v>
      </c>
      <c r="F4099" s="11" t="s">
        <v>178</v>
      </c>
      <c r="G4099" s="11" t="s">
        <v>9088</v>
      </c>
      <c r="H4099" s="11" t="s">
        <v>14871</v>
      </c>
      <c r="I4099" s="11" t="s">
        <v>14872</v>
      </c>
      <c r="J4099" s="12">
        <v>44558</v>
      </c>
      <c r="K4099" s="12">
        <v>44558</v>
      </c>
      <c r="L4099" s="12" t="s">
        <v>48</v>
      </c>
      <c r="M4099" s="13">
        <v>65</v>
      </c>
      <c r="N4099" s="11" t="s">
        <v>471</v>
      </c>
      <c r="O4099" s="11" t="s">
        <v>472</v>
      </c>
      <c r="P4099" s="11" t="s">
        <v>37</v>
      </c>
      <c r="Q4099" s="11" t="s">
        <v>30</v>
      </c>
      <c r="R4099" s="11" t="s">
        <v>17</v>
      </c>
    </row>
    <row r="4100" spans="1:18" x14ac:dyDescent="0.35">
      <c r="A4100" s="11" t="s">
        <v>14873</v>
      </c>
      <c r="B4100" s="11" t="s">
        <v>48</v>
      </c>
      <c r="C4100" s="10" t="s">
        <v>40</v>
      </c>
      <c r="D4100" s="11" t="s">
        <v>43</v>
      </c>
      <c r="E4100" s="11" t="s">
        <v>14874</v>
      </c>
      <c r="F4100" s="11" t="s">
        <v>48</v>
      </c>
      <c r="G4100" s="11" t="s">
        <v>5797</v>
      </c>
      <c r="H4100" s="11" t="s">
        <v>14875</v>
      </c>
      <c r="I4100" s="11" t="s">
        <v>14876</v>
      </c>
      <c r="J4100" s="12">
        <v>44685</v>
      </c>
      <c r="K4100" s="12">
        <v>44685</v>
      </c>
      <c r="L4100" s="12" t="s">
        <v>48</v>
      </c>
      <c r="M4100" s="13">
        <v>574.75</v>
      </c>
      <c r="N4100" s="11" t="s">
        <v>10269</v>
      </c>
      <c r="O4100" s="11" t="s">
        <v>10270</v>
      </c>
      <c r="P4100" s="11" t="s">
        <v>37</v>
      </c>
      <c r="Q4100" s="11" t="s">
        <v>30</v>
      </c>
      <c r="R4100" s="11" t="s">
        <v>17</v>
      </c>
    </row>
    <row r="4101" spans="1:18" x14ac:dyDescent="0.35">
      <c r="A4101" s="11" t="s">
        <v>14877</v>
      </c>
      <c r="B4101" s="11" t="s">
        <v>14877</v>
      </c>
      <c r="C4101" s="10" t="s">
        <v>40</v>
      </c>
      <c r="D4101" s="11" t="s">
        <v>43</v>
      </c>
      <c r="E4101" s="11" t="s">
        <v>14878</v>
      </c>
      <c r="F4101" s="11" t="s">
        <v>48</v>
      </c>
      <c r="G4101" s="11" t="s">
        <v>14879</v>
      </c>
      <c r="H4101" s="11" t="s">
        <v>14880</v>
      </c>
      <c r="I4101" s="11" t="s">
        <v>14881</v>
      </c>
      <c r="J4101" s="12">
        <v>44685</v>
      </c>
      <c r="K4101" s="12">
        <v>44685</v>
      </c>
      <c r="L4101" s="12" t="s">
        <v>48</v>
      </c>
      <c r="M4101" s="13">
        <v>0</v>
      </c>
      <c r="N4101" s="11" t="s">
        <v>562</v>
      </c>
      <c r="O4101" s="11" t="s">
        <v>563</v>
      </c>
      <c r="P4101" s="11" t="s">
        <v>38</v>
      </c>
      <c r="Q4101" s="11" t="s">
        <v>30</v>
      </c>
      <c r="R4101" s="11" t="s">
        <v>17</v>
      </c>
    </row>
    <row r="4102" spans="1:18" x14ac:dyDescent="0.35">
      <c r="A4102" s="11" t="s">
        <v>14882</v>
      </c>
      <c r="B4102" s="11" t="s">
        <v>14882</v>
      </c>
      <c r="C4102" s="10" t="s">
        <v>40</v>
      </c>
      <c r="D4102" s="11" t="s">
        <v>43</v>
      </c>
      <c r="E4102" s="11" t="s">
        <v>14883</v>
      </c>
      <c r="F4102" s="11" t="s">
        <v>1350</v>
      </c>
      <c r="G4102" s="11" t="s">
        <v>14884</v>
      </c>
      <c r="H4102" s="11" t="s">
        <v>14885</v>
      </c>
      <c r="I4102" s="11" t="s">
        <v>15593</v>
      </c>
      <c r="J4102" s="12">
        <v>44685</v>
      </c>
      <c r="K4102" s="12">
        <v>44685</v>
      </c>
      <c r="L4102" s="12" t="s">
        <v>48</v>
      </c>
      <c r="M4102" s="13">
        <v>5000</v>
      </c>
      <c r="N4102" s="11" t="s">
        <v>77</v>
      </c>
      <c r="O4102" s="11" t="s">
        <v>78</v>
      </c>
      <c r="P4102" s="11" t="s">
        <v>39</v>
      </c>
      <c r="Q4102" s="11" t="s">
        <v>30</v>
      </c>
      <c r="R4102" s="11" t="s">
        <v>17</v>
      </c>
    </row>
    <row r="4103" spans="1:18" x14ac:dyDescent="0.35">
      <c r="A4103" s="11" t="s">
        <v>14886</v>
      </c>
      <c r="B4103" s="11" t="s">
        <v>14886</v>
      </c>
      <c r="C4103" s="10" t="s">
        <v>40</v>
      </c>
      <c r="D4103" s="11" t="s">
        <v>43</v>
      </c>
      <c r="E4103" s="11" t="s">
        <v>14887</v>
      </c>
      <c r="F4103" s="11" t="s">
        <v>178</v>
      </c>
      <c r="G4103" s="11" t="s">
        <v>134</v>
      </c>
      <c r="H4103" s="11" t="s">
        <v>14888</v>
      </c>
      <c r="I4103" s="11" t="s">
        <v>14889</v>
      </c>
      <c r="J4103" s="12">
        <v>44685</v>
      </c>
      <c r="K4103" s="12">
        <v>44685</v>
      </c>
      <c r="L4103" s="12" t="s">
        <v>48</v>
      </c>
      <c r="M4103" s="13">
        <v>5000</v>
      </c>
      <c r="N4103" s="11" t="s">
        <v>77</v>
      </c>
      <c r="O4103" s="11" t="s">
        <v>78</v>
      </c>
      <c r="P4103" s="11" t="s">
        <v>38</v>
      </c>
      <c r="Q4103" s="11" t="s">
        <v>30</v>
      </c>
      <c r="R4103" s="11" t="s">
        <v>17</v>
      </c>
    </row>
    <row r="4104" spans="1:18" x14ac:dyDescent="0.35">
      <c r="A4104" s="11" t="s">
        <v>14890</v>
      </c>
      <c r="B4104" s="11" t="s">
        <v>14890</v>
      </c>
      <c r="C4104" s="10" t="s">
        <v>40</v>
      </c>
      <c r="D4104" s="11" t="s">
        <v>43</v>
      </c>
      <c r="E4104" s="11" t="s">
        <v>14891</v>
      </c>
      <c r="F4104" s="11" t="s">
        <v>48</v>
      </c>
      <c r="G4104" s="11" t="s">
        <v>1351</v>
      </c>
      <c r="H4104" s="11" t="s">
        <v>14892</v>
      </c>
      <c r="I4104" s="11" t="s">
        <v>14893</v>
      </c>
      <c r="J4104" s="12">
        <v>44896</v>
      </c>
      <c r="K4104" s="12">
        <v>44896</v>
      </c>
      <c r="L4104" s="12" t="s">
        <v>48</v>
      </c>
      <c r="M4104" s="13">
        <v>500</v>
      </c>
      <c r="N4104" s="11" t="s">
        <v>77</v>
      </c>
      <c r="O4104" s="11" t="s">
        <v>78</v>
      </c>
      <c r="P4104" s="11" t="s">
        <v>39</v>
      </c>
      <c r="Q4104" s="11" t="s">
        <v>30</v>
      </c>
      <c r="R4104" s="11" t="s">
        <v>17</v>
      </c>
    </row>
    <row r="4105" spans="1:18" x14ac:dyDescent="0.35">
      <c r="A4105" s="11" t="s">
        <v>14894</v>
      </c>
      <c r="B4105" s="11" t="s">
        <v>14894</v>
      </c>
      <c r="C4105" s="10" t="s">
        <v>40</v>
      </c>
      <c r="D4105" s="11" t="s">
        <v>43</v>
      </c>
      <c r="E4105" s="11" t="s">
        <v>84</v>
      </c>
      <c r="F4105" s="11" t="s">
        <v>48</v>
      </c>
      <c r="G4105" s="11" t="s">
        <v>74</v>
      </c>
      <c r="H4105" s="11" t="s">
        <v>14895</v>
      </c>
      <c r="I4105" s="11" t="s">
        <v>14896</v>
      </c>
      <c r="J4105" s="12">
        <v>44685</v>
      </c>
      <c r="K4105" s="12">
        <v>44685</v>
      </c>
      <c r="L4105" s="12" t="s">
        <v>48</v>
      </c>
      <c r="M4105" s="13">
        <v>1828.31</v>
      </c>
      <c r="N4105" s="11" t="s">
        <v>77</v>
      </c>
      <c r="O4105" s="11" t="s">
        <v>78</v>
      </c>
      <c r="P4105" s="11" t="s">
        <v>37</v>
      </c>
      <c r="Q4105" s="11" t="s">
        <v>30</v>
      </c>
      <c r="R4105" s="11" t="s">
        <v>17</v>
      </c>
    </row>
    <row r="4106" spans="1:18" x14ac:dyDescent="0.35">
      <c r="A4106" s="11" t="s">
        <v>14897</v>
      </c>
      <c r="B4106" s="11" t="s">
        <v>14897</v>
      </c>
      <c r="C4106" s="10" t="s">
        <v>40</v>
      </c>
      <c r="D4106" s="11" t="s">
        <v>43</v>
      </c>
      <c r="E4106" s="11" t="s">
        <v>14891</v>
      </c>
      <c r="F4106" s="11" t="s">
        <v>48</v>
      </c>
      <c r="G4106" s="11" t="s">
        <v>14898</v>
      </c>
      <c r="H4106" s="11" t="s">
        <v>14899</v>
      </c>
      <c r="I4106" s="11" t="s">
        <v>14900</v>
      </c>
      <c r="J4106" s="12">
        <v>44896</v>
      </c>
      <c r="K4106" s="12">
        <v>44896</v>
      </c>
      <c r="L4106" s="12" t="s">
        <v>48</v>
      </c>
      <c r="M4106" s="13">
        <v>500</v>
      </c>
      <c r="N4106" s="11" t="s">
        <v>77</v>
      </c>
      <c r="O4106" s="11" t="s">
        <v>78</v>
      </c>
      <c r="P4106" s="11" t="s">
        <v>39</v>
      </c>
      <c r="Q4106" s="11" t="s">
        <v>30</v>
      </c>
      <c r="R4106" s="11" t="s">
        <v>17</v>
      </c>
    </row>
    <row r="4107" spans="1:18" x14ac:dyDescent="0.35">
      <c r="A4107" s="11" t="s">
        <v>14901</v>
      </c>
      <c r="B4107" s="11" t="s">
        <v>14901</v>
      </c>
      <c r="C4107" s="10" t="s">
        <v>40</v>
      </c>
      <c r="D4107" s="11" t="s">
        <v>43</v>
      </c>
      <c r="E4107" s="11" t="s">
        <v>14902</v>
      </c>
      <c r="F4107" s="11" t="s">
        <v>48</v>
      </c>
      <c r="G4107" s="11" t="s">
        <v>74</v>
      </c>
      <c r="H4107" s="11" t="s">
        <v>14903</v>
      </c>
      <c r="I4107" s="11" t="s">
        <v>14904</v>
      </c>
      <c r="J4107" s="12">
        <v>44896</v>
      </c>
      <c r="K4107" s="12">
        <v>44896</v>
      </c>
      <c r="L4107" s="12" t="s">
        <v>48</v>
      </c>
      <c r="M4107" s="13">
        <v>1828.31</v>
      </c>
      <c r="N4107" s="11" t="s">
        <v>77</v>
      </c>
      <c r="O4107" s="11" t="s">
        <v>78</v>
      </c>
      <c r="P4107" s="11" t="s">
        <v>37</v>
      </c>
      <c r="Q4107" s="11" t="s">
        <v>30</v>
      </c>
      <c r="R4107" s="11" t="s">
        <v>17</v>
      </c>
    </row>
    <row r="4108" spans="1:18" x14ac:dyDescent="0.35">
      <c r="A4108" s="11" t="s">
        <v>14905</v>
      </c>
      <c r="B4108" s="11" t="s">
        <v>14905</v>
      </c>
      <c r="C4108" s="10" t="s">
        <v>40</v>
      </c>
      <c r="D4108" s="11" t="s">
        <v>43</v>
      </c>
      <c r="E4108" s="11" t="s">
        <v>13010</v>
      </c>
      <c r="F4108" s="11" t="s">
        <v>48</v>
      </c>
      <c r="G4108" s="11" t="s">
        <v>14906</v>
      </c>
      <c r="H4108" s="11" t="s">
        <v>14907</v>
      </c>
      <c r="I4108" s="11" t="s">
        <v>14908</v>
      </c>
      <c r="J4108" s="12">
        <v>44896</v>
      </c>
      <c r="K4108" s="12">
        <v>44896</v>
      </c>
      <c r="L4108" s="12" t="s">
        <v>48</v>
      </c>
      <c r="M4108" s="13">
        <v>500</v>
      </c>
      <c r="N4108" s="11" t="s">
        <v>77</v>
      </c>
      <c r="O4108" s="11" t="s">
        <v>78</v>
      </c>
      <c r="P4108" s="11" t="s">
        <v>37</v>
      </c>
      <c r="Q4108" s="11" t="s">
        <v>30</v>
      </c>
      <c r="R4108" s="11" t="s">
        <v>17</v>
      </c>
    </row>
    <row r="4109" spans="1:18" x14ac:dyDescent="0.35">
      <c r="A4109" s="11" t="s">
        <v>14909</v>
      </c>
      <c r="B4109" s="11" t="s">
        <v>14909</v>
      </c>
      <c r="C4109" s="10" t="s">
        <v>40</v>
      </c>
      <c r="D4109" s="11" t="s">
        <v>43</v>
      </c>
      <c r="E4109" s="11" t="s">
        <v>14910</v>
      </c>
      <c r="F4109" s="11" t="s">
        <v>48</v>
      </c>
      <c r="G4109" s="11" t="s">
        <v>14911</v>
      </c>
      <c r="H4109" s="11" t="s">
        <v>14912</v>
      </c>
      <c r="I4109" s="11" t="s">
        <v>14913</v>
      </c>
      <c r="J4109" s="12">
        <v>44685</v>
      </c>
      <c r="K4109" s="12">
        <v>44685</v>
      </c>
      <c r="L4109" s="12" t="s">
        <v>48</v>
      </c>
      <c r="M4109" s="13">
        <v>100</v>
      </c>
      <c r="N4109" s="11" t="s">
        <v>77</v>
      </c>
      <c r="O4109" s="11" t="s">
        <v>78</v>
      </c>
      <c r="P4109" s="11" t="s">
        <v>38</v>
      </c>
      <c r="Q4109" s="11" t="s">
        <v>30</v>
      </c>
      <c r="R4109" s="11" t="s">
        <v>17</v>
      </c>
    </row>
    <row r="4110" spans="1:18" x14ac:dyDescent="0.35">
      <c r="A4110" s="11" t="s">
        <v>14914</v>
      </c>
      <c r="B4110" s="11" t="s">
        <v>14914</v>
      </c>
      <c r="C4110" s="10" t="s">
        <v>40</v>
      </c>
      <c r="D4110" s="11" t="s">
        <v>43</v>
      </c>
      <c r="E4110" s="11" t="s">
        <v>12538</v>
      </c>
      <c r="F4110" s="11" t="s">
        <v>48</v>
      </c>
      <c r="G4110" s="11" t="s">
        <v>1262</v>
      </c>
      <c r="H4110" s="11" t="s">
        <v>9835</v>
      </c>
      <c r="I4110" s="11" t="s">
        <v>14915</v>
      </c>
      <c r="J4110" s="12">
        <v>44249</v>
      </c>
      <c r="K4110" s="12">
        <v>44249</v>
      </c>
      <c r="L4110" s="12" t="s">
        <v>48</v>
      </c>
      <c r="M4110" s="13">
        <v>10000</v>
      </c>
      <c r="N4110" s="11" t="s">
        <v>259</v>
      </c>
      <c r="O4110" s="11" t="s">
        <v>260</v>
      </c>
      <c r="P4110" s="11" t="s">
        <v>39</v>
      </c>
      <c r="Q4110" s="11" t="s">
        <v>30</v>
      </c>
      <c r="R4110" s="11" t="s">
        <v>17</v>
      </c>
    </row>
    <row r="4111" spans="1:18" x14ac:dyDescent="0.35">
      <c r="A4111" s="11" t="s">
        <v>14916</v>
      </c>
      <c r="B4111" s="11" t="s">
        <v>14916</v>
      </c>
      <c r="C4111" s="10" t="s">
        <v>40</v>
      </c>
      <c r="D4111" s="11" t="s">
        <v>43</v>
      </c>
      <c r="E4111" s="11" t="s">
        <v>14917</v>
      </c>
      <c r="F4111" s="11" t="s">
        <v>48</v>
      </c>
      <c r="G4111" s="11" t="s">
        <v>1215</v>
      </c>
      <c r="H4111" s="11" t="s">
        <v>1650</v>
      </c>
      <c r="I4111" s="11" t="s">
        <v>14918</v>
      </c>
      <c r="J4111" s="12">
        <v>44249</v>
      </c>
      <c r="K4111" s="12">
        <v>44249</v>
      </c>
      <c r="L4111" s="12" t="s">
        <v>48</v>
      </c>
      <c r="M4111" s="13">
        <v>135</v>
      </c>
      <c r="N4111" s="11" t="s">
        <v>259</v>
      </c>
      <c r="O4111" s="11" t="s">
        <v>260</v>
      </c>
      <c r="P4111" s="11" t="s">
        <v>39</v>
      </c>
      <c r="Q4111" s="11" t="s">
        <v>30</v>
      </c>
      <c r="R4111" s="11" t="s">
        <v>17</v>
      </c>
    </row>
    <row r="4112" spans="1:18" x14ac:dyDescent="0.35">
      <c r="A4112" s="11" t="s">
        <v>14919</v>
      </c>
      <c r="B4112" s="11" t="s">
        <v>14919</v>
      </c>
      <c r="C4112" s="10" t="s">
        <v>40</v>
      </c>
      <c r="D4112" s="11" t="s">
        <v>43</v>
      </c>
      <c r="E4112" s="11" t="s">
        <v>14920</v>
      </c>
      <c r="F4112" s="11" t="s">
        <v>48</v>
      </c>
      <c r="G4112" s="11" t="s">
        <v>1692</v>
      </c>
      <c r="H4112" s="11" t="s">
        <v>14921</v>
      </c>
      <c r="I4112" s="11" t="s">
        <v>14922</v>
      </c>
      <c r="J4112" s="12">
        <v>44249</v>
      </c>
      <c r="K4112" s="12">
        <v>44249</v>
      </c>
      <c r="L4112" s="12" t="s">
        <v>48</v>
      </c>
      <c r="M4112" s="13">
        <v>135</v>
      </c>
      <c r="N4112" s="11" t="s">
        <v>259</v>
      </c>
      <c r="O4112" s="11" t="s">
        <v>260</v>
      </c>
      <c r="P4112" s="11" t="s">
        <v>39</v>
      </c>
      <c r="Q4112" s="11" t="s">
        <v>30</v>
      </c>
      <c r="R4112" s="11" t="s">
        <v>17</v>
      </c>
    </row>
    <row r="4113" spans="1:18" x14ac:dyDescent="0.35">
      <c r="A4113" s="11" t="s">
        <v>14923</v>
      </c>
      <c r="B4113" s="11" t="s">
        <v>14923</v>
      </c>
      <c r="C4113" s="10" t="s">
        <v>40</v>
      </c>
      <c r="D4113" s="11" t="s">
        <v>43</v>
      </c>
      <c r="E4113" s="11" t="s">
        <v>14924</v>
      </c>
      <c r="F4113" s="11" t="s">
        <v>48</v>
      </c>
      <c r="G4113" s="11" t="s">
        <v>1692</v>
      </c>
      <c r="H4113" s="11" t="s">
        <v>14921</v>
      </c>
      <c r="I4113" s="11" t="s">
        <v>14925</v>
      </c>
      <c r="J4113" s="12">
        <v>44249</v>
      </c>
      <c r="K4113" s="12">
        <v>44249</v>
      </c>
      <c r="L4113" s="12" t="s">
        <v>48</v>
      </c>
      <c r="M4113" s="13">
        <v>135</v>
      </c>
      <c r="N4113" s="11" t="s">
        <v>259</v>
      </c>
      <c r="O4113" s="11" t="s">
        <v>260</v>
      </c>
      <c r="P4113" s="11" t="s">
        <v>39</v>
      </c>
      <c r="Q4113" s="11" t="s">
        <v>30</v>
      </c>
      <c r="R4113" s="11" t="s">
        <v>17</v>
      </c>
    </row>
    <row r="4114" spans="1:18" x14ac:dyDescent="0.35">
      <c r="A4114" s="11" t="s">
        <v>14926</v>
      </c>
      <c r="B4114" s="11" t="s">
        <v>14926</v>
      </c>
      <c r="C4114" s="10" t="s">
        <v>40</v>
      </c>
      <c r="D4114" s="11" t="s">
        <v>43</v>
      </c>
      <c r="E4114" s="11" t="s">
        <v>1678</v>
      </c>
      <c r="F4114" s="11" t="s">
        <v>330</v>
      </c>
      <c r="G4114" s="11" t="s">
        <v>275</v>
      </c>
      <c r="H4114" s="11" t="s">
        <v>14927</v>
      </c>
      <c r="I4114" s="11" t="s">
        <v>14928</v>
      </c>
      <c r="J4114" s="12">
        <v>44685</v>
      </c>
      <c r="K4114" s="12">
        <v>44685</v>
      </c>
      <c r="L4114" s="12" t="s">
        <v>48</v>
      </c>
      <c r="M4114" s="13">
        <v>4500</v>
      </c>
      <c r="N4114" s="11" t="s">
        <v>10966</v>
      </c>
      <c r="O4114" s="11" t="s">
        <v>10967</v>
      </c>
      <c r="P4114" s="11" t="s">
        <v>39</v>
      </c>
      <c r="Q4114" s="11" t="s">
        <v>30</v>
      </c>
      <c r="R4114" s="11" t="s">
        <v>17</v>
      </c>
    </row>
    <row r="4115" spans="1:18" x14ac:dyDescent="0.35">
      <c r="A4115" s="11" t="s">
        <v>14929</v>
      </c>
      <c r="B4115" s="11" t="s">
        <v>14930</v>
      </c>
      <c r="C4115" s="10" t="s">
        <v>40</v>
      </c>
      <c r="D4115" s="11" t="s">
        <v>43</v>
      </c>
      <c r="E4115" s="11" t="s">
        <v>2620</v>
      </c>
      <c r="F4115" s="11" t="s">
        <v>48</v>
      </c>
      <c r="G4115" s="11" t="s">
        <v>275</v>
      </c>
      <c r="H4115" s="11" t="s">
        <v>14931</v>
      </c>
      <c r="I4115" s="11" t="s">
        <v>14932</v>
      </c>
      <c r="J4115" s="12">
        <v>44685</v>
      </c>
      <c r="K4115" s="12">
        <v>44685</v>
      </c>
      <c r="L4115" s="12" t="s">
        <v>48</v>
      </c>
      <c r="M4115" s="13">
        <v>0</v>
      </c>
      <c r="N4115" s="11" t="s">
        <v>10966</v>
      </c>
      <c r="O4115" s="11" t="s">
        <v>10967</v>
      </c>
      <c r="P4115" s="11" t="s">
        <v>39</v>
      </c>
      <c r="Q4115" s="11" t="s">
        <v>30</v>
      </c>
      <c r="R4115" s="11" t="s">
        <v>17</v>
      </c>
    </row>
    <row r="4116" spans="1:18" x14ac:dyDescent="0.35">
      <c r="A4116" s="11" t="s">
        <v>14933</v>
      </c>
      <c r="B4116" s="11" t="s">
        <v>14934</v>
      </c>
      <c r="C4116" s="10" t="s">
        <v>40</v>
      </c>
      <c r="D4116" s="11" t="s">
        <v>43</v>
      </c>
      <c r="E4116" s="11" t="s">
        <v>958</v>
      </c>
      <c r="F4116" s="11" t="s">
        <v>48</v>
      </c>
      <c r="G4116" s="11" t="s">
        <v>275</v>
      </c>
      <c r="H4116" s="11" t="s">
        <v>14935</v>
      </c>
      <c r="I4116" s="11" t="s">
        <v>14936</v>
      </c>
      <c r="J4116" s="12">
        <v>44685</v>
      </c>
      <c r="K4116" s="12">
        <v>44685</v>
      </c>
      <c r="L4116" s="12" t="s">
        <v>48</v>
      </c>
      <c r="M4116" s="13">
        <v>0</v>
      </c>
      <c r="N4116" s="11" t="s">
        <v>10966</v>
      </c>
      <c r="O4116" s="11" t="s">
        <v>10967</v>
      </c>
      <c r="P4116" s="11" t="s">
        <v>39</v>
      </c>
      <c r="Q4116" s="11" t="s">
        <v>30</v>
      </c>
      <c r="R4116" s="11" t="s">
        <v>17</v>
      </c>
    </row>
    <row r="4117" spans="1:18" x14ac:dyDescent="0.35">
      <c r="A4117" s="11" t="s">
        <v>14937</v>
      </c>
      <c r="B4117" s="11" t="s">
        <v>14937</v>
      </c>
      <c r="C4117" s="10" t="s">
        <v>40</v>
      </c>
      <c r="D4117" s="11" t="s">
        <v>43</v>
      </c>
      <c r="E4117" s="11" t="s">
        <v>14891</v>
      </c>
      <c r="F4117" s="11" t="s">
        <v>48</v>
      </c>
      <c r="G4117" s="11" t="s">
        <v>1351</v>
      </c>
      <c r="H4117" s="11" t="s">
        <v>1650</v>
      </c>
      <c r="I4117" s="11" t="s">
        <v>14938</v>
      </c>
      <c r="J4117" s="12">
        <v>44896</v>
      </c>
      <c r="K4117" s="12">
        <v>44896</v>
      </c>
      <c r="L4117" s="12" t="s">
        <v>48</v>
      </c>
      <c r="M4117" s="13">
        <v>500</v>
      </c>
      <c r="N4117" s="11" t="s">
        <v>77</v>
      </c>
      <c r="O4117" s="11" t="s">
        <v>78</v>
      </c>
      <c r="P4117" s="11" t="s">
        <v>39</v>
      </c>
      <c r="Q4117" s="11" t="s">
        <v>30</v>
      </c>
      <c r="R4117" s="11" t="s">
        <v>17</v>
      </c>
    </row>
    <row r="4118" spans="1:18" x14ac:dyDescent="0.35">
      <c r="A4118" s="11" t="s">
        <v>14939</v>
      </c>
      <c r="B4118" s="11" t="s">
        <v>14939</v>
      </c>
      <c r="C4118" s="10" t="s">
        <v>40</v>
      </c>
      <c r="D4118" s="11" t="s">
        <v>43</v>
      </c>
      <c r="E4118" s="11" t="s">
        <v>14891</v>
      </c>
      <c r="F4118" s="11" t="s">
        <v>48</v>
      </c>
      <c r="G4118" s="11" t="s">
        <v>967</v>
      </c>
      <c r="H4118" s="11" t="s">
        <v>14940</v>
      </c>
      <c r="I4118" s="11" t="s">
        <v>14941</v>
      </c>
      <c r="J4118" s="12">
        <v>44896</v>
      </c>
      <c r="K4118" s="12">
        <v>44896</v>
      </c>
      <c r="L4118" s="12" t="s">
        <v>48</v>
      </c>
      <c r="M4118" s="13">
        <v>500</v>
      </c>
      <c r="N4118" s="11" t="s">
        <v>77</v>
      </c>
      <c r="O4118" s="11" t="s">
        <v>78</v>
      </c>
      <c r="P4118" s="11" t="s">
        <v>39</v>
      </c>
      <c r="Q4118" s="11" t="s">
        <v>30</v>
      </c>
      <c r="R4118" s="11" t="s">
        <v>17</v>
      </c>
    </row>
    <row r="4119" spans="1:18" x14ac:dyDescent="0.35">
      <c r="A4119" s="11" t="s">
        <v>14942</v>
      </c>
      <c r="B4119" s="11" t="s">
        <v>14942</v>
      </c>
      <c r="C4119" s="10" t="s">
        <v>40</v>
      </c>
      <c r="D4119" s="11" t="s">
        <v>43</v>
      </c>
      <c r="E4119" s="11" t="s">
        <v>14943</v>
      </c>
      <c r="F4119" s="11" t="s">
        <v>14944</v>
      </c>
      <c r="G4119" s="11" t="s">
        <v>134</v>
      </c>
      <c r="H4119" s="11" t="s">
        <v>14945</v>
      </c>
      <c r="I4119" s="11" t="s">
        <v>14946</v>
      </c>
      <c r="J4119" s="12">
        <v>44685</v>
      </c>
      <c r="K4119" s="12">
        <v>44685</v>
      </c>
      <c r="L4119" s="12" t="s">
        <v>48</v>
      </c>
      <c r="M4119" s="13">
        <v>15000</v>
      </c>
      <c r="N4119" s="11" t="s">
        <v>153</v>
      </c>
      <c r="O4119" s="11" t="s">
        <v>154</v>
      </c>
      <c r="P4119" s="11" t="s">
        <v>39</v>
      </c>
      <c r="Q4119" s="11" t="s">
        <v>30</v>
      </c>
      <c r="R4119" s="11" t="s">
        <v>17</v>
      </c>
    </row>
    <row r="4120" spans="1:18" x14ac:dyDescent="0.35">
      <c r="A4120" s="11" t="s">
        <v>14947</v>
      </c>
      <c r="B4120" s="11" t="s">
        <v>14947</v>
      </c>
      <c r="C4120" s="10" t="s">
        <v>40</v>
      </c>
      <c r="D4120" s="11" t="s">
        <v>43</v>
      </c>
      <c r="E4120" s="11" t="s">
        <v>84</v>
      </c>
      <c r="F4120" s="11" t="s">
        <v>48</v>
      </c>
      <c r="G4120" s="11" t="s">
        <v>74</v>
      </c>
      <c r="H4120" s="11" t="s">
        <v>1650</v>
      </c>
      <c r="I4120" s="11" t="s">
        <v>7363</v>
      </c>
      <c r="J4120" s="12">
        <v>44685</v>
      </c>
      <c r="K4120" s="12">
        <v>44685</v>
      </c>
      <c r="L4120" s="12" t="s">
        <v>48</v>
      </c>
      <c r="M4120" s="13">
        <v>1828.31</v>
      </c>
      <c r="N4120" s="11" t="s">
        <v>77</v>
      </c>
      <c r="O4120" s="11" t="s">
        <v>78</v>
      </c>
      <c r="P4120" s="11" t="s">
        <v>37</v>
      </c>
      <c r="Q4120" s="11" t="s">
        <v>30</v>
      </c>
      <c r="R4120" s="11" t="s">
        <v>17</v>
      </c>
    </row>
    <row r="4121" spans="1:18" x14ac:dyDescent="0.35">
      <c r="A4121" s="11" t="s">
        <v>14948</v>
      </c>
      <c r="B4121" s="11" t="s">
        <v>14948</v>
      </c>
      <c r="C4121" s="10" t="s">
        <v>40</v>
      </c>
      <c r="D4121" s="11" t="s">
        <v>43</v>
      </c>
      <c r="E4121" s="11" t="s">
        <v>14949</v>
      </c>
      <c r="F4121" s="11" t="s">
        <v>48</v>
      </c>
      <c r="G4121" s="11" t="s">
        <v>725</v>
      </c>
      <c r="H4121" s="11" t="s">
        <v>14950</v>
      </c>
      <c r="I4121" s="11" t="s">
        <v>14951</v>
      </c>
      <c r="J4121" s="12">
        <v>38082</v>
      </c>
      <c r="K4121" s="12">
        <v>38082</v>
      </c>
      <c r="L4121" s="12" t="s">
        <v>48</v>
      </c>
      <c r="M4121" s="13">
        <v>840</v>
      </c>
      <c r="N4121" s="11" t="s">
        <v>77</v>
      </c>
      <c r="O4121" s="11" t="s">
        <v>78</v>
      </c>
      <c r="P4121" s="11" t="s">
        <v>37</v>
      </c>
      <c r="Q4121" s="11" t="s">
        <v>30</v>
      </c>
      <c r="R4121" s="11" t="s">
        <v>17</v>
      </c>
    </row>
    <row r="4122" spans="1:18" x14ac:dyDescent="0.35">
      <c r="A4122" s="11" t="s">
        <v>14952</v>
      </c>
      <c r="B4122" s="11" t="s">
        <v>14952</v>
      </c>
      <c r="C4122" s="10" t="s">
        <v>40</v>
      </c>
      <c r="D4122" s="11" t="s">
        <v>43</v>
      </c>
      <c r="E4122" s="11" t="s">
        <v>14953</v>
      </c>
      <c r="F4122" s="11" t="s">
        <v>48</v>
      </c>
      <c r="G4122" s="11" t="s">
        <v>3613</v>
      </c>
      <c r="H4122" s="11" t="s">
        <v>14954</v>
      </c>
      <c r="I4122" s="11" t="s">
        <v>14955</v>
      </c>
      <c r="J4122" s="12">
        <v>44685</v>
      </c>
      <c r="K4122" s="12">
        <v>44685</v>
      </c>
      <c r="L4122" s="12" t="s">
        <v>48</v>
      </c>
      <c r="M4122" s="13">
        <v>0</v>
      </c>
      <c r="N4122" s="11" t="s">
        <v>77</v>
      </c>
      <c r="O4122" s="11" t="s">
        <v>78</v>
      </c>
      <c r="P4122" s="11" t="s">
        <v>39</v>
      </c>
      <c r="Q4122" s="11" t="s">
        <v>30</v>
      </c>
      <c r="R4122" s="11" t="s">
        <v>17</v>
      </c>
    </row>
    <row r="4123" spans="1:18" x14ac:dyDescent="0.35">
      <c r="A4123" s="11" t="s">
        <v>14956</v>
      </c>
      <c r="B4123" s="11" t="s">
        <v>14956</v>
      </c>
      <c r="C4123" s="10" t="s">
        <v>40</v>
      </c>
      <c r="D4123" s="11" t="s">
        <v>43</v>
      </c>
      <c r="E4123" s="11" t="s">
        <v>14603</v>
      </c>
      <c r="F4123" s="11" t="s">
        <v>48</v>
      </c>
      <c r="G4123" s="11" t="s">
        <v>293</v>
      </c>
      <c r="H4123" s="11" t="s">
        <v>4915</v>
      </c>
      <c r="I4123" s="11" t="s">
        <v>14957</v>
      </c>
      <c r="J4123" s="12">
        <v>44685</v>
      </c>
      <c r="K4123" s="12">
        <v>44685</v>
      </c>
      <c r="L4123" s="12" t="s">
        <v>48</v>
      </c>
      <c r="M4123" s="13">
        <v>2787.84</v>
      </c>
      <c r="N4123" s="11" t="s">
        <v>77</v>
      </c>
      <c r="O4123" s="11" t="s">
        <v>78</v>
      </c>
      <c r="P4123" s="11" t="s">
        <v>37</v>
      </c>
      <c r="Q4123" s="11" t="s">
        <v>30</v>
      </c>
      <c r="R4123" s="11" t="s">
        <v>17</v>
      </c>
    </row>
    <row r="4124" spans="1:18" x14ac:dyDescent="0.35">
      <c r="A4124" s="11" t="s">
        <v>14958</v>
      </c>
      <c r="B4124" s="11" t="s">
        <v>14958</v>
      </c>
      <c r="C4124" s="10" t="s">
        <v>40</v>
      </c>
      <c r="D4124" s="11" t="s">
        <v>43</v>
      </c>
      <c r="E4124" s="11" t="s">
        <v>1045</v>
      </c>
      <c r="F4124" s="11" t="s">
        <v>48</v>
      </c>
      <c r="G4124" s="11" t="s">
        <v>462</v>
      </c>
      <c r="H4124" s="11" t="s">
        <v>700</v>
      </c>
      <c r="I4124" s="11" t="s">
        <v>14959</v>
      </c>
      <c r="J4124" s="12">
        <v>44685</v>
      </c>
      <c r="K4124" s="12">
        <v>44685</v>
      </c>
      <c r="L4124" s="12" t="s">
        <v>48</v>
      </c>
      <c r="M4124" s="13">
        <v>198</v>
      </c>
      <c r="N4124" s="11" t="s">
        <v>465</v>
      </c>
      <c r="O4124" s="11" t="s">
        <v>466</v>
      </c>
      <c r="P4124" s="11" t="s">
        <v>38</v>
      </c>
      <c r="Q4124" s="11" t="s">
        <v>30</v>
      </c>
      <c r="R4124" s="11" t="s">
        <v>17</v>
      </c>
    </row>
    <row r="4125" spans="1:18" x14ac:dyDescent="0.35">
      <c r="A4125" s="11" t="s">
        <v>14960</v>
      </c>
      <c r="B4125" s="11" t="s">
        <v>14960</v>
      </c>
      <c r="C4125" s="10" t="s">
        <v>40</v>
      </c>
      <c r="D4125" s="11" t="s">
        <v>43</v>
      </c>
      <c r="E4125" s="11" t="s">
        <v>14961</v>
      </c>
      <c r="F4125" s="11" t="s">
        <v>48</v>
      </c>
      <c r="G4125" s="11" t="s">
        <v>14962</v>
      </c>
      <c r="H4125" s="11" t="s">
        <v>14963</v>
      </c>
      <c r="I4125" s="11" t="s">
        <v>14964</v>
      </c>
      <c r="J4125" s="12">
        <v>44685</v>
      </c>
      <c r="K4125" s="12">
        <v>44685</v>
      </c>
      <c r="L4125" s="12" t="s">
        <v>48</v>
      </c>
      <c r="M4125" s="13">
        <v>645</v>
      </c>
      <c r="N4125" s="11" t="s">
        <v>99</v>
      </c>
      <c r="O4125" s="11" t="s">
        <v>100</v>
      </c>
      <c r="P4125" s="11" t="s">
        <v>39</v>
      </c>
      <c r="Q4125" s="11" t="s">
        <v>30</v>
      </c>
      <c r="R4125" s="11" t="s">
        <v>17</v>
      </c>
    </row>
    <row r="4126" spans="1:18" x14ac:dyDescent="0.35">
      <c r="A4126" s="11" t="s">
        <v>14965</v>
      </c>
      <c r="B4126" s="11" t="s">
        <v>14965</v>
      </c>
      <c r="C4126" s="10" t="s">
        <v>40</v>
      </c>
      <c r="D4126" s="11" t="s">
        <v>43</v>
      </c>
      <c r="E4126" s="11" t="s">
        <v>14966</v>
      </c>
      <c r="F4126" s="11"/>
      <c r="G4126" s="11" t="s">
        <v>14967</v>
      </c>
      <c r="H4126" s="11" t="s">
        <v>508</v>
      </c>
      <c r="I4126" s="11" t="s">
        <v>14968</v>
      </c>
      <c r="J4126" s="12">
        <v>44685</v>
      </c>
      <c r="K4126" s="12">
        <v>44685</v>
      </c>
      <c r="L4126" s="12" t="s">
        <v>48</v>
      </c>
      <c r="M4126" s="13">
        <v>0</v>
      </c>
      <c r="N4126" s="11" t="s">
        <v>99</v>
      </c>
      <c r="O4126" s="11" t="s">
        <v>100</v>
      </c>
      <c r="P4126" s="11" t="s">
        <v>37</v>
      </c>
      <c r="Q4126" s="11" t="s">
        <v>30</v>
      </c>
      <c r="R4126" s="11" t="s">
        <v>17</v>
      </c>
    </row>
    <row r="4127" spans="1:18" x14ac:dyDescent="0.35">
      <c r="A4127" s="11" t="s">
        <v>14969</v>
      </c>
      <c r="B4127" s="11" t="s">
        <v>14969</v>
      </c>
      <c r="C4127" s="10" t="s">
        <v>40</v>
      </c>
      <c r="D4127" s="11" t="s">
        <v>43</v>
      </c>
      <c r="E4127" s="11" t="s">
        <v>14966</v>
      </c>
      <c r="F4127" s="11"/>
      <c r="G4127" s="11" t="s">
        <v>14967</v>
      </c>
      <c r="H4127" s="11" t="s">
        <v>14970</v>
      </c>
      <c r="I4127" s="11" t="s">
        <v>14971</v>
      </c>
      <c r="J4127" s="12">
        <v>44685</v>
      </c>
      <c r="K4127" s="12">
        <v>44685</v>
      </c>
      <c r="L4127" s="12" t="s">
        <v>48</v>
      </c>
      <c r="M4127" s="13">
        <v>0</v>
      </c>
      <c r="N4127" s="11" t="s">
        <v>99</v>
      </c>
      <c r="O4127" s="11" t="s">
        <v>100</v>
      </c>
      <c r="P4127" s="11" t="s">
        <v>37</v>
      </c>
      <c r="Q4127" s="11" t="s">
        <v>30</v>
      </c>
      <c r="R4127" s="11" t="s">
        <v>17</v>
      </c>
    </row>
    <row r="4128" spans="1:18" x14ac:dyDescent="0.35">
      <c r="A4128" s="11" t="s">
        <v>14972</v>
      </c>
      <c r="B4128" s="11" t="s">
        <v>14972</v>
      </c>
      <c r="C4128" s="10" t="s">
        <v>40</v>
      </c>
      <c r="D4128" s="11" t="s">
        <v>43</v>
      </c>
      <c r="E4128" s="11" t="s">
        <v>14961</v>
      </c>
      <c r="F4128" s="11" t="s">
        <v>48</v>
      </c>
      <c r="G4128" s="11" t="s">
        <v>14973</v>
      </c>
      <c r="H4128" s="11" t="s">
        <v>14974</v>
      </c>
      <c r="I4128" s="11" t="s">
        <v>14975</v>
      </c>
      <c r="J4128" s="12">
        <v>44685</v>
      </c>
      <c r="K4128" s="12">
        <v>44685</v>
      </c>
      <c r="L4128" s="12" t="s">
        <v>48</v>
      </c>
      <c r="M4128" s="13">
        <v>645</v>
      </c>
      <c r="N4128" s="11" t="s">
        <v>99</v>
      </c>
      <c r="O4128" s="11" t="s">
        <v>100</v>
      </c>
      <c r="P4128" s="11" t="s">
        <v>39</v>
      </c>
      <c r="Q4128" s="11" t="s">
        <v>30</v>
      </c>
      <c r="R4128" s="11" t="s">
        <v>17</v>
      </c>
    </row>
    <row r="4129" spans="1:18" x14ac:dyDescent="0.35">
      <c r="A4129" s="11" t="s">
        <v>14976</v>
      </c>
      <c r="B4129" s="11" t="s">
        <v>14976</v>
      </c>
      <c r="C4129" s="10" t="s">
        <v>40</v>
      </c>
      <c r="D4129" s="11" t="s">
        <v>43</v>
      </c>
      <c r="E4129" s="11" t="s">
        <v>14977</v>
      </c>
      <c r="F4129" s="11" t="s">
        <v>48</v>
      </c>
      <c r="G4129" s="11" t="s">
        <v>609</v>
      </c>
      <c r="H4129" s="11" t="s">
        <v>14978</v>
      </c>
      <c r="I4129" s="11" t="s">
        <v>14979</v>
      </c>
      <c r="J4129" s="12">
        <v>44685</v>
      </c>
      <c r="K4129" s="12">
        <v>44685</v>
      </c>
      <c r="L4129" s="12" t="s">
        <v>48</v>
      </c>
      <c r="M4129" s="13">
        <v>25000</v>
      </c>
      <c r="N4129" s="11" t="s">
        <v>587</v>
      </c>
      <c r="O4129" s="11" t="s">
        <v>588</v>
      </c>
      <c r="P4129" s="11" t="s">
        <v>37</v>
      </c>
      <c r="Q4129" s="11" t="s">
        <v>30</v>
      </c>
      <c r="R4129" s="11" t="s">
        <v>17</v>
      </c>
    </row>
    <row r="4130" spans="1:18" x14ac:dyDescent="0.35">
      <c r="A4130" s="11" t="s">
        <v>14980</v>
      </c>
      <c r="B4130" s="11" t="s">
        <v>14981</v>
      </c>
      <c r="C4130" s="10" t="s">
        <v>40</v>
      </c>
      <c r="D4130" s="11" t="s">
        <v>43</v>
      </c>
      <c r="E4130" s="11" t="s">
        <v>1256</v>
      </c>
      <c r="F4130" s="11" t="s">
        <v>48</v>
      </c>
      <c r="G4130" s="11" t="s">
        <v>10764</v>
      </c>
      <c r="H4130" s="11" t="s">
        <v>14982</v>
      </c>
      <c r="I4130" s="11" t="s">
        <v>14983</v>
      </c>
      <c r="J4130" s="12">
        <v>44685</v>
      </c>
      <c r="K4130" s="12">
        <v>44685</v>
      </c>
      <c r="L4130" s="12" t="s">
        <v>48</v>
      </c>
      <c r="M4130" s="13">
        <v>0</v>
      </c>
      <c r="N4130" s="11" t="s">
        <v>587</v>
      </c>
      <c r="O4130" s="11" t="s">
        <v>588</v>
      </c>
      <c r="P4130" s="11" t="s">
        <v>37</v>
      </c>
      <c r="Q4130" s="11" t="s">
        <v>30</v>
      </c>
      <c r="R4130" s="11" t="s">
        <v>17</v>
      </c>
    </row>
    <row r="4131" spans="1:18" x14ac:dyDescent="0.35">
      <c r="A4131" s="11" t="s">
        <v>14984</v>
      </c>
      <c r="B4131" s="11" t="s">
        <v>14985</v>
      </c>
      <c r="C4131" s="10" t="s">
        <v>40</v>
      </c>
      <c r="D4131" s="11" t="s">
        <v>43</v>
      </c>
      <c r="E4131" s="11" t="s">
        <v>14986</v>
      </c>
      <c r="F4131" s="11" t="s">
        <v>48</v>
      </c>
      <c r="G4131" s="11" t="s">
        <v>609</v>
      </c>
      <c r="H4131" s="11" t="s">
        <v>5481</v>
      </c>
      <c r="I4131" s="11" t="s">
        <v>14987</v>
      </c>
      <c r="J4131" s="12">
        <v>44685</v>
      </c>
      <c r="K4131" s="12">
        <v>44685</v>
      </c>
      <c r="L4131" s="12" t="s">
        <v>48</v>
      </c>
      <c r="M4131" s="13">
        <v>0</v>
      </c>
      <c r="N4131" s="11" t="s">
        <v>587</v>
      </c>
      <c r="O4131" s="11" t="s">
        <v>588</v>
      </c>
      <c r="P4131" s="11" t="s">
        <v>37</v>
      </c>
      <c r="Q4131" s="11" t="s">
        <v>30</v>
      </c>
      <c r="R4131" s="11" t="s">
        <v>17</v>
      </c>
    </row>
    <row r="4132" spans="1:18" x14ac:dyDescent="0.35">
      <c r="A4132" s="11" t="s">
        <v>14988</v>
      </c>
      <c r="B4132" s="11" t="s">
        <v>14989</v>
      </c>
      <c r="C4132" s="10" t="s">
        <v>40</v>
      </c>
      <c r="D4132" s="11" t="s">
        <v>43</v>
      </c>
      <c r="E4132" s="11" t="s">
        <v>1267</v>
      </c>
      <c r="F4132" s="11" t="s">
        <v>48</v>
      </c>
      <c r="G4132" s="11" t="s">
        <v>1649</v>
      </c>
      <c r="H4132" s="11" t="s">
        <v>14990</v>
      </c>
      <c r="I4132" s="11" t="s">
        <v>14991</v>
      </c>
      <c r="J4132" s="12">
        <v>44685</v>
      </c>
      <c r="K4132" s="12">
        <v>44685</v>
      </c>
      <c r="L4132" s="12" t="s">
        <v>48</v>
      </c>
      <c r="M4132" s="13">
        <v>0</v>
      </c>
      <c r="N4132" s="11" t="s">
        <v>587</v>
      </c>
      <c r="O4132" s="11" t="s">
        <v>588</v>
      </c>
      <c r="P4132" s="11" t="s">
        <v>37</v>
      </c>
      <c r="Q4132" s="11" t="s">
        <v>30</v>
      </c>
      <c r="R4132" s="11" t="s">
        <v>17</v>
      </c>
    </row>
    <row r="4133" spans="1:18" x14ac:dyDescent="0.35">
      <c r="A4133" s="11" t="s">
        <v>14992</v>
      </c>
      <c r="B4133" s="11" t="s">
        <v>14992</v>
      </c>
      <c r="C4133" s="10" t="s">
        <v>40</v>
      </c>
      <c r="D4133" s="11" t="s">
        <v>43</v>
      </c>
      <c r="E4133" s="11" t="s">
        <v>14961</v>
      </c>
      <c r="F4133" s="11" t="s">
        <v>48</v>
      </c>
      <c r="G4133" s="11" t="s">
        <v>14993</v>
      </c>
      <c r="H4133" s="11" t="s">
        <v>14994</v>
      </c>
      <c r="I4133" s="11" t="s">
        <v>14995</v>
      </c>
      <c r="J4133" s="12">
        <v>44685</v>
      </c>
      <c r="K4133" s="12">
        <v>44685</v>
      </c>
      <c r="L4133" s="12" t="s">
        <v>48</v>
      </c>
      <c r="M4133" s="13">
        <v>645</v>
      </c>
      <c r="N4133" s="11" t="s">
        <v>99</v>
      </c>
      <c r="O4133" s="11" t="s">
        <v>100</v>
      </c>
      <c r="P4133" s="11" t="s">
        <v>39</v>
      </c>
      <c r="Q4133" s="11" t="s">
        <v>30</v>
      </c>
      <c r="R4133" s="11" t="s">
        <v>17</v>
      </c>
    </row>
    <row r="4134" spans="1:18" x14ac:dyDescent="0.35">
      <c r="A4134" s="11" t="s">
        <v>14996</v>
      </c>
      <c r="B4134" s="11" t="s">
        <v>14996</v>
      </c>
      <c r="C4134" s="10" t="s">
        <v>40</v>
      </c>
      <c r="D4134" s="11" t="s">
        <v>43</v>
      </c>
      <c r="E4134" s="11" t="s">
        <v>14997</v>
      </c>
      <c r="F4134" s="11" t="s">
        <v>48</v>
      </c>
      <c r="G4134" s="11" t="s">
        <v>13826</v>
      </c>
      <c r="H4134" s="11" t="s">
        <v>14998</v>
      </c>
      <c r="I4134" s="11" t="s">
        <v>14999</v>
      </c>
      <c r="J4134" s="12">
        <v>44685</v>
      </c>
      <c r="K4134" s="12">
        <v>44685</v>
      </c>
      <c r="L4134" s="12" t="s">
        <v>48</v>
      </c>
      <c r="M4134" s="13">
        <v>0</v>
      </c>
      <c r="N4134" s="11" t="s">
        <v>77</v>
      </c>
      <c r="O4134" s="11" t="s">
        <v>78</v>
      </c>
      <c r="P4134" s="11" t="s">
        <v>39</v>
      </c>
      <c r="Q4134" s="11" t="s">
        <v>30</v>
      </c>
      <c r="R4134" s="11" t="s">
        <v>17</v>
      </c>
    </row>
    <row r="4135" spans="1:18" x14ac:dyDescent="0.35">
      <c r="A4135" s="11" t="s">
        <v>15000</v>
      </c>
      <c r="B4135" s="11" t="s">
        <v>15000</v>
      </c>
      <c r="C4135" s="10" t="s">
        <v>40</v>
      </c>
      <c r="D4135" s="11" t="s">
        <v>43</v>
      </c>
      <c r="E4135" s="11" t="s">
        <v>15001</v>
      </c>
      <c r="F4135" s="11" t="s">
        <v>48</v>
      </c>
      <c r="G4135" s="11" t="s">
        <v>1643</v>
      </c>
      <c r="H4135" s="11" t="s">
        <v>15002</v>
      </c>
      <c r="I4135" s="11" t="s">
        <v>15003</v>
      </c>
      <c r="J4135" s="12">
        <v>44685</v>
      </c>
      <c r="K4135" s="12">
        <v>44685</v>
      </c>
      <c r="L4135" s="12" t="s">
        <v>48</v>
      </c>
      <c r="M4135" s="13">
        <v>0</v>
      </c>
      <c r="N4135" s="11" t="s">
        <v>810</v>
      </c>
      <c r="O4135" s="11" t="s">
        <v>811</v>
      </c>
      <c r="P4135" s="11" t="s">
        <v>38</v>
      </c>
      <c r="Q4135" s="11" t="s">
        <v>30</v>
      </c>
      <c r="R4135" s="11" t="s">
        <v>17</v>
      </c>
    </row>
    <row r="4136" spans="1:18" x14ac:dyDescent="0.35">
      <c r="A4136" s="11" t="s">
        <v>15004</v>
      </c>
      <c r="B4136" s="11" t="s">
        <v>15004</v>
      </c>
      <c r="C4136" s="10" t="s">
        <v>40</v>
      </c>
      <c r="D4136" s="11" t="s">
        <v>43</v>
      </c>
      <c r="E4136" s="11" t="s">
        <v>15005</v>
      </c>
      <c r="F4136" s="11" t="s">
        <v>48</v>
      </c>
      <c r="G4136" s="11" t="s">
        <v>5110</v>
      </c>
      <c r="H4136" s="11" t="s">
        <v>5286</v>
      </c>
      <c r="I4136" s="11" t="s">
        <v>15006</v>
      </c>
      <c r="J4136" s="12">
        <v>44896</v>
      </c>
      <c r="K4136" s="12">
        <v>44896</v>
      </c>
      <c r="L4136" s="12" t="s">
        <v>48</v>
      </c>
      <c r="M4136" s="13">
        <v>1200</v>
      </c>
      <c r="N4136" s="11" t="s">
        <v>99</v>
      </c>
      <c r="O4136" s="11" t="s">
        <v>100</v>
      </c>
      <c r="P4136" s="11" t="s">
        <v>37</v>
      </c>
      <c r="Q4136" s="11" t="s">
        <v>30</v>
      </c>
      <c r="R4136" s="11" t="s">
        <v>17</v>
      </c>
    </row>
    <row r="4137" spans="1:18" x14ac:dyDescent="0.35">
      <c r="A4137" s="11" t="s">
        <v>15007</v>
      </c>
      <c r="B4137" s="11" t="s">
        <v>15007</v>
      </c>
      <c r="C4137" s="10" t="s">
        <v>40</v>
      </c>
      <c r="D4137" s="11" t="s">
        <v>43</v>
      </c>
      <c r="E4137" s="11" t="s">
        <v>15005</v>
      </c>
      <c r="F4137" s="11" t="s">
        <v>48</v>
      </c>
      <c r="G4137" s="11" t="s">
        <v>5110</v>
      </c>
      <c r="H4137" s="11" t="s">
        <v>15008</v>
      </c>
      <c r="I4137" s="11" t="s">
        <v>15009</v>
      </c>
      <c r="J4137" s="12">
        <v>44896</v>
      </c>
      <c r="K4137" s="12">
        <v>44896</v>
      </c>
      <c r="L4137" s="12" t="s">
        <v>48</v>
      </c>
      <c r="M4137" s="13">
        <v>1000</v>
      </c>
      <c r="N4137" s="11" t="s">
        <v>99</v>
      </c>
      <c r="O4137" s="11" t="s">
        <v>100</v>
      </c>
      <c r="P4137" s="11" t="s">
        <v>37</v>
      </c>
      <c r="Q4137" s="11" t="s">
        <v>30</v>
      </c>
      <c r="R4137" s="11" t="s">
        <v>17</v>
      </c>
    </row>
    <row r="4138" spans="1:18" x14ac:dyDescent="0.35">
      <c r="A4138" s="11" t="s">
        <v>15010</v>
      </c>
      <c r="B4138" s="11" t="s">
        <v>15010</v>
      </c>
      <c r="C4138" s="10" t="s">
        <v>40</v>
      </c>
      <c r="D4138" s="11" t="s">
        <v>43</v>
      </c>
      <c r="E4138" s="11" t="s">
        <v>15005</v>
      </c>
      <c r="F4138" s="11" t="s">
        <v>48</v>
      </c>
      <c r="G4138" s="11" t="s">
        <v>15011</v>
      </c>
      <c r="H4138" s="11" t="s">
        <v>15012</v>
      </c>
      <c r="I4138" s="11" t="s">
        <v>15013</v>
      </c>
      <c r="J4138" s="12">
        <v>44896</v>
      </c>
      <c r="K4138" s="12">
        <v>44896</v>
      </c>
      <c r="L4138" s="12" t="s">
        <v>48</v>
      </c>
      <c r="M4138" s="13">
        <v>4000</v>
      </c>
      <c r="N4138" s="11" t="s">
        <v>99</v>
      </c>
      <c r="O4138" s="11" t="s">
        <v>100</v>
      </c>
      <c r="P4138" s="11" t="s">
        <v>37</v>
      </c>
      <c r="Q4138" s="11" t="s">
        <v>30</v>
      </c>
      <c r="R4138" s="11" t="s">
        <v>17</v>
      </c>
    </row>
    <row r="4139" spans="1:18" x14ac:dyDescent="0.35">
      <c r="A4139" s="11" t="s">
        <v>15014</v>
      </c>
      <c r="B4139" s="11" t="s">
        <v>15014</v>
      </c>
      <c r="C4139" s="10" t="s">
        <v>40</v>
      </c>
      <c r="D4139" s="11" t="s">
        <v>43</v>
      </c>
      <c r="E4139" s="11" t="s">
        <v>15005</v>
      </c>
      <c r="F4139" s="11" t="s">
        <v>48</v>
      </c>
      <c r="G4139" s="11" t="s">
        <v>5110</v>
      </c>
      <c r="H4139" s="11" t="s">
        <v>7001</v>
      </c>
      <c r="I4139" s="11" t="s">
        <v>15015</v>
      </c>
      <c r="J4139" s="12">
        <v>44896</v>
      </c>
      <c r="K4139" s="12">
        <v>44896</v>
      </c>
      <c r="L4139" s="12" t="s">
        <v>48</v>
      </c>
      <c r="M4139" s="13">
        <v>1200</v>
      </c>
      <c r="N4139" s="11" t="s">
        <v>99</v>
      </c>
      <c r="O4139" s="11" t="s">
        <v>100</v>
      </c>
      <c r="P4139" s="11" t="s">
        <v>37</v>
      </c>
      <c r="Q4139" s="11" t="s">
        <v>30</v>
      </c>
      <c r="R4139" s="11" t="s">
        <v>17</v>
      </c>
    </row>
    <row r="4140" spans="1:18" x14ac:dyDescent="0.35">
      <c r="A4140" s="11" t="s">
        <v>15016</v>
      </c>
      <c r="B4140" s="11" t="s">
        <v>15016</v>
      </c>
      <c r="C4140" s="10" t="s">
        <v>40</v>
      </c>
      <c r="D4140" s="11" t="s">
        <v>43</v>
      </c>
      <c r="E4140" s="11" t="s">
        <v>15005</v>
      </c>
      <c r="F4140" s="11" t="s">
        <v>48</v>
      </c>
      <c r="G4140" s="11" t="s">
        <v>5110</v>
      </c>
      <c r="H4140" s="11" t="s">
        <v>15017</v>
      </c>
      <c r="I4140" s="11" t="s">
        <v>15018</v>
      </c>
      <c r="J4140" s="12">
        <v>44896</v>
      </c>
      <c r="K4140" s="12">
        <v>44896</v>
      </c>
      <c r="L4140" s="12" t="s">
        <v>48</v>
      </c>
      <c r="M4140" s="13">
        <v>1000</v>
      </c>
      <c r="N4140" s="11" t="s">
        <v>99</v>
      </c>
      <c r="O4140" s="11" t="s">
        <v>100</v>
      </c>
      <c r="P4140" s="11" t="s">
        <v>37</v>
      </c>
      <c r="Q4140" s="11" t="s">
        <v>30</v>
      </c>
      <c r="R4140" s="11" t="s">
        <v>17</v>
      </c>
    </row>
    <row r="4141" spans="1:18" x14ac:dyDescent="0.35">
      <c r="A4141" s="11" t="s">
        <v>15019</v>
      </c>
      <c r="B4141" s="11" t="s">
        <v>15019</v>
      </c>
      <c r="C4141" s="10" t="s">
        <v>40</v>
      </c>
      <c r="D4141" s="11" t="s">
        <v>43</v>
      </c>
      <c r="E4141" s="11" t="s">
        <v>15020</v>
      </c>
      <c r="F4141" s="11" t="s">
        <v>48</v>
      </c>
      <c r="G4141" s="11" t="s">
        <v>15021</v>
      </c>
      <c r="H4141" s="11" t="s">
        <v>15022</v>
      </c>
      <c r="I4141" s="11" t="s">
        <v>15023</v>
      </c>
      <c r="J4141" s="12">
        <v>44685</v>
      </c>
      <c r="K4141" s="12">
        <v>44685</v>
      </c>
      <c r="L4141" s="12" t="s">
        <v>48</v>
      </c>
      <c r="M4141" s="13">
        <v>300</v>
      </c>
      <c r="N4141" s="11" t="s">
        <v>99</v>
      </c>
      <c r="O4141" s="11" t="s">
        <v>100</v>
      </c>
      <c r="P4141" s="11" t="s">
        <v>37</v>
      </c>
      <c r="Q4141" s="11" t="s">
        <v>30</v>
      </c>
      <c r="R4141" s="11" t="s">
        <v>17</v>
      </c>
    </row>
    <row r="4142" spans="1:18" x14ac:dyDescent="0.35">
      <c r="A4142" s="11" t="s">
        <v>15024</v>
      </c>
      <c r="B4142" s="11" t="s">
        <v>15024</v>
      </c>
      <c r="C4142" s="10" t="s">
        <v>40</v>
      </c>
      <c r="D4142" s="11" t="s">
        <v>43</v>
      </c>
      <c r="E4142" s="11" t="s">
        <v>15005</v>
      </c>
      <c r="F4142" s="11" t="s">
        <v>48</v>
      </c>
      <c r="G4142" s="11" t="s">
        <v>5110</v>
      </c>
      <c r="H4142" s="11" t="s">
        <v>15025</v>
      </c>
      <c r="I4142" s="11" t="s">
        <v>15026</v>
      </c>
      <c r="J4142" s="12">
        <v>44896</v>
      </c>
      <c r="K4142" s="12">
        <v>44896</v>
      </c>
      <c r="L4142" s="12" t="s">
        <v>48</v>
      </c>
      <c r="M4142" s="13">
        <v>1100</v>
      </c>
      <c r="N4142" s="11" t="s">
        <v>99</v>
      </c>
      <c r="O4142" s="11" t="s">
        <v>100</v>
      </c>
      <c r="P4142" s="11" t="s">
        <v>37</v>
      </c>
      <c r="Q4142" s="11" t="s">
        <v>30</v>
      </c>
      <c r="R4142" s="11" t="s">
        <v>17</v>
      </c>
    </row>
    <row r="4143" spans="1:18" x14ac:dyDescent="0.35">
      <c r="A4143" s="11" t="s">
        <v>15027</v>
      </c>
      <c r="B4143" s="11" t="s">
        <v>15027</v>
      </c>
      <c r="C4143" s="10" t="s">
        <v>40</v>
      </c>
      <c r="D4143" s="11" t="s">
        <v>43</v>
      </c>
      <c r="E4143" s="11" t="s">
        <v>15005</v>
      </c>
      <c r="F4143" s="11" t="s">
        <v>48</v>
      </c>
      <c r="G4143" s="11" t="s">
        <v>5110</v>
      </c>
      <c r="H4143" s="11" t="s">
        <v>15028</v>
      </c>
      <c r="I4143" s="11" t="s">
        <v>15029</v>
      </c>
      <c r="J4143" s="12">
        <v>44896</v>
      </c>
      <c r="K4143" s="12">
        <v>44896</v>
      </c>
      <c r="L4143" s="12" t="s">
        <v>48</v>
      </c>
      <c r="M4143" s="13">
        <v>1100</v>
      </c>
      <c r="N4143" s="11" t="s">
        <v>99</v>
      </c>
      <c r="O4143" s="11" t="s">
        <v>100</v>
      </c>
      <c r="P4143" s="11" t="s">
        <v>37</v>
      </c>
      <c r="Q4143" s="11" t="s">
        <v>30</v>
      </c>
      <c r="R4143" s="11" t="s">
        <v>17</v>
      </c>
    </row>
    <row r="4144" spans="1:18" x14ac:dyDescent="0.35">
      <c r="A4144" s="11" t="s">
        <v>15030</v>
      </c>
      <c r="B4144" s="11" t="s">
        <v>15030</v>
      </c>
      <c r="C4144" s="10" t="s">
        <v>40</v>
      </c>
      <c r="D4144" s="11" t="s">
        <v>43</v>
      </c>
      <c r="E4144" s="11" t="s">
        <v>15005</v>
      </c>
      <c r="F4144" s="11" t="s">
        <v>48</v>
      </c>
      <c r="G4144" s="11" t="s">
        <v>5110</v>
      </c>
      <c r="H4144" s="11" t="s">
        <v>15025</v>
      </c>
      <c r="I4144" s="11" t="s">
        <v>15031</v>
      </c>
      <c r="J4144" s="12">
        <v>44896</v>
      </c>
      <c r="K4144" s="12">
        <v>44896</v>
      </c>
      <c r="L4144" s="12" t="s">
        <v>48</v>
      </c>
      <c r="M4144" s="13">
        <v>1100</v>
      </c>
      <c r="N4144" s="11" t="s">
        <v>99</v>
      </c>
      <c r="O4144" s="11" t="s">
        <v>100</v>
      </c>
      <c r="P4144" s="11" t="s">
        <v>37</v>
      </c>
      <c r="Q4144" s="11" t="s">
        <v>30</v>
      </c>
      <c r="R4144" s="11" t="s">
        <v>17</v>
      </c>
    </row>
    <row r="4145" spans="1:18" x14ac:dyDescent="0.35">
      <c r="A4145" s="11" t="s">
        <v>15032</v>
      </c>
      <c r="B4145" s="11" t="s">
        <v>15032</v>
      </c>
      <c r="C4145" s="10" t="s">
        <v>40</v>
      </c>
      <c r="D4145" s="11" t="s">
        <v>43</v>
      </c>
      <c r="E4145" s="11" t="s">
        <v>15005</v>
      </c>
      <c r="F4145" s="11" t="s">
        <v>48</v>
      </c>
      <c r="G4145" s="11" t="s">
        <v>5110</v>
      </c>
      <c r="H4145" s="11" t="s">
        <v>15033</v>
      </c>
      <c r="I4145" s="11" t="s">
        <v>15034</v>
      </c>
      <c r="J4145" s="12">
        <v>44896</v>
      </c>
      <c r="K4145" s="12">
        <v>44896</v>
      </c>
      <c r="L4145" s="12" t="s">
        <v>48</v>
      </c>
      <c r="M4145" s="13">
        <v>1200</v>
      </c>
      <c r="N4145" s="11" t="s">
        <v>99</v>
      </c>
      <c r="O4145" s="11" t="s">
        <v>100</v>
      </c>
      <c r="P4145" s="11" t="s">
        <v>37</v>
      </c>
      <c r="Q4145" s="11" t="s">
        <v>30</v>
      </c>
      <c r="R4145" s="11" t="s">
        <v>17</v>
      </c>
    </row>
    <row r="4146" spans="1:18" x14ac:dyDescent="0.35">
      <c r="A4146" s="11" t="s">
        <v>15035</v>
      </c>
      <c r="B4146" s="11" t="s">
        <v>15035</v>
      </c>
      <c r="C4146" s="10" t="s">
        <v>40</v>
      </c>
      <c r="D4146" s="11" t="s">
        <v>43</v>
      </c>
      <c r="E4146" s="11" t="s">
        <v>15005</v>
      </c>
      <c r="F4146" s="11" t="s">
        <v>48</v>
      </c>
      <c r="G4146" s="11" t="s">
        <v>5110</v>
      </c>
      <c r="H4146" s="11" t="s">
        <v>15036</v>
      </c>
      <c r="I4146" s="11" t="s">
        <v>15037</v>
      </c>
      <c r="J4146" s="12">
        <v>44896</v>
      </c>
      <c r="K4146" s="12">
        <v>44896</v>
      </c>
      <c r="L4146" s="12" t="s">
        <v>48</v>
      </c>
      <c r="M4146" s="13">
        <v>1300</v>
      </c>
      <c r="N4146" s="11" t="s">
        <v>99</v>
      </c>
      <c r="O4146" s="11" t="s">
        <v>100</v>
      </c>
      <c r="P4146" s="11" t="s">
        <v>37</v>
      </c>
      <c r="Q4146" s="11" t="s">
        <v>30</v>
      </c>
      <c r="R4146" s="11" t="s">
        <v>17</v>
      </c>
    </row>
    <row r="4147" spans="1:18" x14ac:dyDescent="0.35">
      <c r="A4147" s="11" t="s">
        <v>15038</v>
      </c>
      <c r="B4147" s="11" t="s">
        <v>15038</v>
      </c>
      <c r="C4147" s="10" t="s">
        <v>40</v>
      </c>
      <c r="D4147" s="11" t="s">
        <v>43</v>
      </c>
      <c r="E4147" s="11" t="s">
        <v>15005</v>
      </c>
      <c r="F4147" s="11" t="s">
        <v>48</v>
      </c>
      <c r="G4147" s="11" t="s">
        <v>5110</v>
      </c>
      <c r="H4147" s="11" t="s">
        <v>5286</v>
      </c>
      <c r="I4147" s="11" t="s">
        <v>15039</v>
      </c>
      <c r="J4147" s="12">
        <v>44896</v>
      </c>
      <c r="K4147" s="12">
        <v>44896</v>
      </c>
      <c r="L4147" s="12" t="s">
        <v>48</v>
      </c>
      <c r="M4147" s="13">
        <v>1200</v>
      </c>
      <c r="N4147" s="11" t="s">
        <v>99</v>
      </c>
      <c r="O4147" s="11" t="s">
        <v>100</v>
      </c>
      <c r="P4147" s="11" t="s">
        <v>37</v>
      </c>
      <c r="Q4147" s="11" t="s">
        <v>30</v>
      </c>
      <c r="R4147" s="11" t="s">
        <v>17</v>
      </c>
    </row>
    <row r="4148" spans="1:18" x14ac:dyDescent="0.35">
      <c r="A4148" s="11" t="s">
        <v>15040</v>
      </c>
      <c r="B4148" s="11" t="s">
        <v>15040</v>
      </c>
      <c r="C4148" s="10" t="s">
        <v>40</v>
      </c>
      <c r="D4148" s="11" t="s">
        <v>43</v>
      </c>
      <c r="E4148" s="11" t="s">
        <v>15041</v>
      </c>
      <c r="F4148" s="11" t="s">
        <v>48</v>
      </c>
      <c r="G4148" s="11" t="s">
        <v>15042</v>
      </c>
      <c r="H4148" s="11" t="s">
        <v>15043</v>
      </c>
      <c r="I4148" s="11" t="s">
        <v>15044</v>
      </c>
      <c r="J4148" s="12">
        <v>44685</v>
      </c>
      <c r="K4148" s="12">
        <v>44685</v>
      </c>
      <c r="L4148" s="12" t="s">
        <v>48</v>
      </c>
      <c r="M4148" s="13">
        <v>0</v>
      </c>
      <c r="N4148" s="11" t="s">
        <v>283</v>
      </c>
      <c r="O4148" s="11" t="s">
        <v>284</v>
      </c>
      <c r="P4148" s="11" t="s">
        <v>37</v>
      </c>
      <c r="Q4148" s="11" t="s">
        <v>30</v>
      </c>
      <c r="R4148" s="11" t="s">
        <v>17</v>
      </c>
    </row>
    <row r="4149" spans="1:18" x14ac:dyDescent="0.35">
      <c r="A4149" s="11" t="s">
        <v>15045</v>
      </c>
      <c r="B4149" s="11" t="s">
        <v>15045</v>
      </c>
      <c r="C4149" s="10" t="s">
        <v>40</v>
      </c>
      <c r="D4149" s="11" t="s">
        <v>43</v>
      </c>
      <c r="E4149" s="11" t="s">
        <v>14949</v>
      </c>
      <c r="F4149" s="11" t="s">
        <v>48</v>
      </c>
      <c r="G4149" s="11" t="s">
        <v>1910</v>
      </c>
      <c r="H4149" s="11" t="s">
        <v>15046</v>
      </c>
      <c r="I4149" s="11" t="s">
        <v>15047</v>
      </c>
      <c r="J4149" s="12">
        <v>40861</v>
      </c>
      <c r="K4149" s="12">
        <v>40861</v>
      </c>
      <c r="L4149" s="12" t="s">
        <v>48</v>
      </c>
      <c r="M4149" s="13">
        <v>550</v>
      </c>
      <c r="N4149" s="11" t="s">
        <v>283</v>
      </c>
      <c r="O4149" s="11" t="s">
        <v>284</v>
      </c>
      <c r="P4149" s="11" t="s">
        <v>37</v>
      </c>
      <c r="Q4149" s="11" t="s">
        <v>30</v>
      </c>
      <c r="R4149" s="11" t="s">
        <v>17</v>
      </c>
    </row>
    <row r="4150" spans="1:18" x14ac:dyDescent="0.35">
      <c r="A4150" s="11" t="s">
        <v>15048</v>
      </c>
      <c r="B4150" s="11" t="s">
        <v>15048</v>
      </c>
      <c r="C4150" s="10" t="s">
        <v>40</v>
      </c>
      <c r="D4150" s="11" t="s">
        <v>43</v>
      </c>
      <c r="E4150" s="11" t="s">
        <v>14684</v>
      </c>
      <c r="F4150" s="11" t="s">
        <v>48</v>
      </c>
      <c r="G4150" s="11" t="s">
        <v>1910</v>
      </c>
      <c r="H4150" s="11" t="s">
        <v>15049</v>
      </c>
      <c r="I4150" s="11" t="s">
        <v>15050</v>
      </c>
      <c r="J4150" s="12">
        <v>44685</v>
      </c>
      <c r="K4150" s="12">
        <v>44685</v>
      </c>
      <c r="L4150" s="12" t="s">
        <v>48</v>
      </c>
      <c r="M4150" s="13">
        <v>5500</v>
      </c>
      <c r="N4150" s="11" t="s">
        <v>283</v>
      </c>
      <c r="O4150" s="11" t="s">
        <v>284</v>
      </c>
      <c r="P4150" s="11" t="s">
        <v>38</v>
      </c>
      <c r="Q4150" s="11" t="s">
        <v>30</v>
      </c>
      <c r="R4150" s="11" t="s">
        <v>17</v>
      </c>
    </row>
    <row r="4151" spans="1:18" x14ac:dyDescent="0.35">
      <c r="A4151" s="11" t="s">
        <v>15051</v>
      </c>
      <c r="B4151" s="11" t="s">
        <v>15051</v>
      </c>
      <c r="C4151" s="10" t="s">
        <v>40</v>
      </c>
      <c r="D4151" s="11" t="s">
        <v>43</v>
      </c>
      <c r="E4151" s="11" t="s">
        <v>9320</v>
      </c>
      <c r="F4151" s="11" t="s">
        <v>48</v>
      </c>
      <c r="G4151" s="11" t="s">
        <v>12134</v>
      </c>
      <c r="H4151" s="11" t="s">
        <v>1650</v>
      </c>
      <c r="I4151" s="11" t="s">
        <v>15052</v>
      </c>
      <c r="J4151" s="12">
        <v>39686</v>
      </c>
      <c r="K4151" s="12">
        <v>39686</v>
      </c>
      <c r="L4151" s="12" t="s">
        <v>48</v>
      </c>
      <c r="M4151" s="13">
        <v>145.19999999999999</v>
      </c>
      <c r="N4151" s="11" t="s">
        <v>2454</v>
      </c>
      <c r="O4151" s="11" t="s">
        <v>2455</v>
      </c>
      <c r="P4151" s="11" t="s">
        <v>37</v>
      </c>
      <c r="Q4151" s="11" t="s">
        <v>30</v>
      </c>
      <c r="R4151" s="11" t="s">
        <v>17</v>
      </c>
    </row>
    <row r="4152" spans="1:18" x14ac:dyDescent="0.35">
      <c r="A4152" s="11" t="s">
        <v>15053</v>
      </c>
      <c r="B4152" s="11" t="s">
        <v>15053</v>
      </c>
      <c r="C4152" s="10" t="s">
        <v>40</v>
      </c>
      <c r="D4152" s="11" t="s">
        <v>43</v>
      </c>
      <c r="E4152" s="11" t="s">
        <v>9320</v>
      </c>
      <c r="F4152" s="11" t="s">
        <v>48</v>
      </c>
      <c r="G4152" s="11" t="s">
        <v>13155</v>
      </c>
      <c r="H4152" s="11" t="s">
        <v>14534</v>
      </c>
      <c r="I4152" s="11" t="s">
        <v>15054</v>
      </c>
      <c r="J4152" s="12">
        <v>39686</v>
      </c>
      <c r="K4152" s="12">
        <v>39686</v>
      </c>
      <c r="L4152" s="12" t="s">
        <v>48</v>
      </c>
      <c r="M4152" s="13">
        <v>189.73</v>
      </c>
      <c r="N4152" s="11" t="s">
        <v>2454</v>
      </c>
      <c r="O4152" s="11" t="s">
        <v>2455</v>
      </c>
      <c r="P4152" s="11" t="s">
        <v>37</v>
      </c>
      <c r="Q4152" s="11" t="s">
        <v>30</v>
      </c>
      <c r="R4152" s="11" t="s">
        <v>17</v>
      </c>
    </row>
    <row r="4153" spans="1:18" x14ac:dyDescent="0.35">
      <c r="A4153" s="11" t="s">
        <v>15055</v>
      </c>
      <c r="B4153" s="11" t="s">
        <v>15055</v>
      </c>
      <c r="C4153" s="10" t="s">
        <v>40</v>
      </c>
      <c r="D4153" s="11" t="s">
        <v>43</v>
      </c>
      <c r="E4153" s="11" t="s">
        <v>15056</v>
      </c>
      <c r="F4153" s="11" t="s">
        <v>48</v>
      </c>
      <c r="G4153" s="11" t="s">
        <v>15057</v>
      </c>
      <c r="H4153" s="11" t="s">
        <v>15058</v>
      </c>
      <c r="I4153" s="11" t="s">
        <v>15059</v>
      </c>
      <c r="J4153" s="12">
        <v>44685</v>
      </c>
      <c r="K4153" s="12">
        <v>44685</v>
      </c>
      <c r="L4153" s="12" t="s">
        <v>48</v>
      </c>
      <c r="M4153" s="13">
        <v>0</v>
      </c>
      <c r="N4153" s="11" t="s">
        <v>2454</v>
      </c>
      <c r="O4153" s="11" t="s">
        <v>2455</v>
      </c>
      <c r="P4153" s="11" t="s">
        <v>38</v>
      </c>
      <c r="Q4153" s="11" t="s">
        <v>30</v>
      </c>
      <c r="R4153" s="11" t="s">
        <v>17</v>
      </c>
    </row>
    <row r="4154" spans="1:18" x14ac:dyDescent="0.35">
      <c r="A4154" s="11" t="s">
        <v>15060</v>
      </c>
      <c r="B4154" s="11" t="s">
        <v>15060</v>
      </c>
      <c r="C4154" s="10" t="s">
        <v>40</v>
      </c>
      <c r="D4154" s="11" t="s">
        <v>43</v>
      </c>
      <c r="E4154" s="11" t="s">
        <v>15061</v>
      </c>
      <c r="F4154" s="11" t="s">
        <v>48</v>
      </c>
      <c r="G4154" s="11" t="s">
        <v>15062</v>
      </c>
      <c r="H4154" s="11" t="s">
        <v>15063</v>
      </c>
      <c r="I4154" s="11" t="s">
        <v>15064</v>
      </c>
      <c r="J4154" s="12">
        <v>44685</v>
      </c>
      <c r="K4154" s="12">
        <v>44685</v>
      </c>
      <c r="L4154" s="12" t="s">
        <v>48</v>
      </c>
      <c r="M4154" s="13">
        <v>0</v>
      </c>
      <c r="N4154" s="11" t="s">
        <v>2454</v>
      </c>
      <c r="O4154" s="11" t="s">
        <v>2455</v>
      </c>
      <c r="P4154" s="11" t="s">
        <v>37</v>
      </c>
      <c r="Q4154" s="11" t="s">
        <v>30</v>
      </c>
      <c r="R4154" s="11" t="s">
        <v>17</v>
      </c>
    </row>
    <row r="4155" spans="1:18" x14ac:dyDescent="0.35">
      <c r="A4155" s="11" t="s">
        <v>15065</v>
      </c>
      <c r="B4155" s="11" t="s">
        <v>15065</v>
      </c>
      <c r="C4155" s="10" t="s">
        <v>40</v>
      </c>
      <c r="D4155" s="11" t="s">
        <v>43</v>
      </c>
      <c r="E4155" s="11" t="s">
        <v>14581</v>
      </c>
      <c r="F4155" s="11" t="s">
        <v>48</v>
      </c>
      <c r="G4155" s="11" t="s">
        <v>48</v>
      </c>
      <c r="H4155" s="11" t="s">
        <v>1650</v>
      </c>
      <c r="I4155" s="11" t="s">
        <v>15066</v>
      </c>
      <c r="J4155" s="12">
        <v>44685</v>
      </c>
      <c r="K4155" s="12">
        <v>44685</v>
      </c>
      <c r="L4155" s="12" t="s">
        <v>48</v>
      </c>
      <c r="M4155" s="13">
        <v>0</v>
      </c>
      <c r="N4155" s="11" t="s">
        <v>2454</v>
      </c>
      <c r="O4155" s="11" t="s">
        <v>2455</v>
      </c>
      <c r="P4155" s="11" t="s">
        <v>38</v>
      </c>
      <c r="Q4155" s="11" t="s">
        <v>30</v>
      </c>
      <c r="R4155" s="11" t="s">
        <v>17</v>
      </c>
    </row>
    <row r="4156" spans="1:18" x14ac:dyDescent="0.35">
      <c r="A4156" s="11" t="s">
        <v>15067</v>
      </c>
      <c r="B4156" s="11" t="s">
        <v>15067</v>
      </c>
      <c r="C4156" s="10" t="s">
        <v>40</v>
      </c>
      <c r="D4156" s="11" t="s">
        <v>43</v>
      </c>
      <c r="E4156" s="11" t="s">
        <v>9320</v>
      </c>
      <c r="F4156" s="11" t="s">
        <v>48</v>
      </c>
      <c r="G4156" s="11" t="s">
        <v>12134</v>
      </c>
      <c r="H4156" s="11" t="s">
        <v>15068</v>
      </c>
      <c r="I4156" s="11" t="s">
        <v>15069</v>
      </c>
      <c r="J4156" s="12">
        <v>39686</v>
      </c>
      <c r="K4156" s="12">
        <v>39686</v>
      </c>
      <c r="L4156" s="12" t="s">
        <v>48</v>
      </c>
      <c r="M4156" s="13">
        <v>14.2</v>
      </c>
      <c r="N4156" s="11" t="s">
        <v>2454</v>
      </c>
      <c r="O4156" s="11" t="s">
        <v>2455</v>
      </c>
      <c r="P4156" s="11" t="s">
        <v>37</v>
      </c>
      <c r="Q4156" s="11" t="s">
        <v>30</v>
      </c>
      <c r="R4156" s="11" t="s">
        <v>17</v>
      </c>
    </row>
    <row r="4157" spans="1:18" x14ac:dyDescent="0.35">
      <c r="A4157" s="11" t="s">
        <v>15070</v>
      </c>
      <c r="B4157" s="11" t="s">
        <v>15070</v>
      </c>
      <c r="C4157" s="10" t="s">
        <v>40</v>
      </c>
      <c r="D4157" s="11" t="s">
        <v>43</v>
      </c>
      <c r="E4157" s="11" t="s">
        <v>9320</v>
      </c>
      <c r="F4157" s="11" t="s">
        <v>48</v>
      </c>
      <c r="G4157" s="11" t="s">
        <v>3347</v>
      </c>
      <c r="H4157" s="11" t="s">
        <v>15071</v>
      </c>
      <c r="I4157" s="11" t="s">
        <v>15072</v>
      </c>
      <c r="J4157" s="12">
        <v>39686</v>
      </c>
      <c r="K4157" s="12">
        <v>39686</v>
      </c>
      <c r="L4157" s="12" t="s">
        <v>48</v>
      </c>
      <c r="M4157" s="13">
        <v>379.08</v>
      </c>
      <c r="N4157" s="11" t="s">
        <v>2454</v>
      </c>
      <c r="O4157" s="11" t="s">
        <v>2455</v>
      </c>
      <c r="P4157" s="11" t="s">
        <v>37</v>
      </c>
      <c r="Q4157" s="11" t="s">
        <v>30</v>
      </c>
      <c r="R4157" s="11" t="s">
        <v>17</v>
      </c>
    </row>
    <row r="4158" spans="1:18" x14ac:dyDescent="0.35">
      <c r="A4158" s="11" t="s">
        <v>15073</v>
      </c>
      <c r="B4158" s="11" t="s">
        <v>15073</v>
      </c>
      <c r="C4158" s="10" t="s">
        <v>40</v>
      </c>
      <c r="D4158" s="11" t="s">
        <v>43</v>
      </c>
      <c r="E4158" s="11" t="s">
        <v>9320</v>
      </c>
      <c r="F4158" s="11" t="s">
        <v>48</v>
      </c>
      <c r="G4158" s="11" t="s">
        <v>3347</v>
      </c>
      <c r="H4158" s="11" t="s">
        <v>15071</v>
      </c>
      <c r="I4158" s="11" t="s">
        <v>15074</v>
      </c>
      <c r="J4158" s="12">
        <v>39686</v>
      </c>
      <c r="K4158" s="12">
        <v>39686</v>
      </c>
      <c r="L4158" s="12" t="s">
        <v>48</v>
      </c>
      <c r="M4158" s="13">
        <v>379.08</v>
      </c>
      <c r="N4158" s="11" t="s">
        <v>2454</v>
      </c>
      <c r="O4158" s="11" t="s">
        <v>2455</v>
      </c>
      <c r="P4158" s="11" t="s">
        <v>37</v>
      </c>
      <c r="Q4158" s="11" t="s">
        <v>30</v>
      </c>
      <c r="R4158" s="11" t="s">
        <v>17</v>
      </c>
    </row>
    <row r="4159" spans="1:18" x14ac:dyDescent="0.35">
      <c r="A4159" s="11" t="s">
        <v>15075</v>
      </c>
      <c r="B4159" s="11" t="s">
        <v>15075</v>
      </c>
      <c r="C4159" s="10" t="s">
        <v>40</v>
      </c>
      <c r="D4159" s="11" t="s">
        <v>43</v>
      </c>
      <c r="E4159" s="11" t="s">
        <v>9320</v>
      </c>
      <c r="F4159" s="11" t="s">
        <v>48</v>
      </c>
      <c r="G4159" s="11" t="s">
        <v>3347</v>
      </c>
      <c r="H4159" s="11" t="s">
        <v>15071</v>
      </c>
      <c r="I4159" s="11" t="s">
        <v>15076</v>
      </c>
      <c r="J4159" s="12">
        <v>39686</v>
      </c>
      <c r="K4159" s="12">
        <v>39686</v>
      </c>
      <c r="L4159" s="12" t="s">
        <v>48</v>
      </c>
      <c r="M4159" s="13">
        <v>379.08</v>
      </c>
      <c r="N4159" s="11" t="s">
        <v>2454</v>
      </c>
      <c r="O4159" s="11" t="s">
        <v>2455</v>
      </c>
      <c r="P4159" s="11" t="s">
        <v>37</v>
      </c>
      <c r="Q4159" s="11" t="s">
        <v>30</v>
      </c>
      <c r="R4159" s="11" t="s">
        <v>17</v>
      </c>
    </row>
    <row r="4160" spans="1:18" x14ac:dyDescent="0.35">
      <c r="A4160" s="11" t="s">
        <v>15077</v>
      </c>
      <c r="B4160" s="11" t="s">
        <v>15077</v>
      </c>
      <c r="C4160" s="10" t="s">
        <v>40</v>
      </c>
      <c r="D4160" s="11" t="s">
        <v>43</v>
      </c>
      <c r="E4160" s="11" t="s">
        <v>9320</v>
      </c>
      <c r="F4160" s="11" t="s">
        <v>48</v>
      </c>
      <c r="G4160" s="11" t="s">
        <v>3347</v>
      </c>
      <c r="H4160" s="11" t="s">
        <v>15071</v>
      </c>
      <c r="I4160" s="11" t="s">
        <v>15078</v>
      </c>
      <c r="J4160" s="12">
        <v>39686</v>
      </c>
      <c r="K4160" s="12">
        <v>39686</v>
      </c>
      <c r="L4160" s="12" t="s">
        <v>48</v>
      </c>
      <c r="M4160" s="13">
        <v>379.08</v>
      </c>
      <c r="N4160" s="11" t="s">
        <v>2454</v>
      </c>
      <c r="O4160" s="11" t="s">
        <v>2455</v>
      </c>
      <c r="P4160" s="11" t="s">
        <v>37</v>
      </c>
      <c r="Q4160" s="11" t="s">
        <v>30</v>
      </c>
      <c r="R4160" s="11" t="s">
        <v>17</v>
      </c>
    </row>
    <row r="4161" spans="1:18" x14ac:dyDescent="0.35">
      <c r="A4161" s="11" t="s">
        <v>15079</v>
      </c>
      <c r="B4161" s="11" t="s">
        <v>15079</v>
      </c>
      <c r="C4161" s="10" t="s">
        <v>40</v>
      </c>
      <c r="D4161" s="11" t="s">
        <v>43</v>
      </c>
      <c r="E4161" s="11" t="s">
        <v>15080</v>
      </c>
      <c r="F4161" s="11" t="s">
        <v>48</v>
      </c>
      <c r="G4161" s="11" t="s">
        <v>15081</v>
      </c>
      <c r="H4161" s="11" t="s">
        <v>15082</v>
      </c>
      <c r="I4161" s="11" t="s">
        <v>15083</v>
      </c>
      <c r="J4161" s="12">
        <v>44685</v>
      </c>
      <c r="K4161" s="12">
        <v>44685</v>
      </c>
      <c r="L4161" s="12" t="s">
        <v>48</v>
      </c>
      <c r="M4161" s="13">
        <v>0</v>
      </c>
      <c r="N4161" s="11" t="s">
        <v>2454</v>
      </c>
      <c r="O4161" s="11" t="s">
        <v>2455</v>
      </c>
      <c r="P4161" s="11" t="s">
        <v>38</v>
      </c>
      <c r="Q4161" s="11" t="s">
        <v>30</v>
      </c>
      <c r="R4161" s="11" t="s">
        <v>17</v>
      </c>
    </row>
    <row r="4162" spans="1:18" x14ac:dyDescent="0.35">
      <c r="A4162" s="11" t="s">
        <v>15084</v>
      </c>
      <c r="B4162" s="11" t="s">
        <v>15084</v>
      </c>
      <c r="C4162" s="10" t="s">
        <v>40</v>
      </c>
      <c r="D4162" s="11" t="s">
        <v>43</v>
      </c>
      <c r="E4162" s="11" t="s">
        <v>1591</v>
      </c>
      <c r="F4162" s="11" t="s">
        <v>48</v>
      </c>
      <c r="G4162" s="11" t="s">
        <v>13455</v>
      </c>
      <c r="H4162" s="11" t="s">
        <v>15085</v>
      </c>
      <c r="I4162" s="11" t="s">
        <v>15086</v>
      </c>
      <c r="J4162" s="12">
        <v>41059</v>
      </c>
      <c r="K4162" s="12">
        <v>41059</v>
      </c>
      <c r="L4162" s="12" t="s">
        <v>48</v>
      </c>
      <c r="M4162" s="13">
        <v>277</v>
      </c>
      <c r="N4162" s="11" t="s">
        <v>2454</v>
      </c>
      <c r="O4162" s="11" t="s">
        <v>2455</v>
      </c>
      <c r="P4162" s="11" t="s">
        <v>38</v>
      </c>
      <c r="Q4162" s="11" t="s">
        <v>30</v>
      </c>
      <c r="R4162" s="11" t="s">
        <v>17</v>
      </c>
    </row>
    <row r="4163" spans="1:18" x14ac:dyDescent="0.35">
      <c r="A4163" s="11" t="s">
        <v>15087</v>
      </c>
      <c r="B4163" s="11" t="s">
        <v>15087</v>
      </c>
      <c r="C4163" s="10" t="s">
        <v>40</v>
      </c>
      <c r="D4163" s="11" t="s">
        <v>43</v>
      </c>
      <c r="E4163" s="11" t="s">
        <v>6037</v>
      </c>
      <c r="F4163" s="11" t="s">
        <v>48</v>
      </c>
      <c r="G4163" s="11" t="s">
        <v>48</v>
      </c>
      <c r="H4163" s="11" t="s">
        <v>1650</v>
      </c>
      <c r="I4163" s="11" t="s">
        <v>15088</v>
      </c>
      <c r="J4163" s="12">
        <v>44685</v>
      </c>
      <c r="K4163" s="12">
        <v>44685</v>
      </c>
      <c r="L4163" s="12" t="s">
        <v>48</v>
      </c>
      <c r="M4163" s="13">
        <v>0</v>
      </c>
      <c r="N4163" s="11" t="s">
        <v>2454</v>
      </c>
      <c r="O4163" s="11" t="s">
        <v>2455</v>
      </c>
      <c r="P4163" s="11" t="s">
        <v>38</v>
      </c>
      <c r="Q4163" s="11" t="s">
        <v>30</v>
      </c>
      <c r="R4163" s="11" t="s">
        <v>17</v>
      </c>
    </row>
    <row r="4164" spans="1:18" x14ac:dyDescent="0.35">
      <c r="A4164" s="11" t="s">
        <v>15089</v>
      </c>
      <c r="B4164" s="11" t="s">
        <v>15089</v>
      </c>
      <c r="C4164" s="10" t="s">
        <v>40</v>
      </c>
      <c r="D4164" s="11" t="s">
        <v>43</v>
      </c>
      <c r="E4164" s="11" t="s">
        <v>1591</v>
      </c>
      <c r="F4164" s="11" t="s">
        <v>48</v>
      </c>
      <c r="G4164" s="11" t="s">
        <v>15090</v>
      </c>
      <c r="H4164" s="11" t="s">
        <v>15091</v>
      </c>
      <c r="I4164" s="11" t="s">
        <v>15092</v>
      </c>
      <c r="J4164" s="12">
        <v>41059</v>
      </c>
      <c r="K4164" s="12">
        <v>41059</v>
      </c>
      <c r="L4164" s="12" t="s">
        <v>48</v>
      </c>
      <c r="M4164" s="13">
        <v>5000</v>
      </c>
      <c r="N4164" s="11" t="s">
        <v>2454</v>
      </c>
      <c r="O4164" s="11" t="s">
        <v>2455</v>
      </c>
      <c r="P4164" s="11" t="s">
        <v>38</v>
      </c>
      <c r="Q4164" s="11" t="s">
        <v>30</v>
      </c>
      <c r="R4164" s="11" t="s">
        <v>17</v>
      </c>
    </row>
    <row r="4165" spans="1:18" x14ac:dyDescent="0.35">
      <c r="A4165" s="11" t="s">
        <v>15093</v>
      </c>
      <c r="B4165" s="11" t="s">
        <v>15093</v>
      </c>
      <c r="C4165" s="10" t="s">
        <v>40</v>
      </c>
      <c r="D4165" s="11" t="s">
        <v>43</v>
      </c>
      <c r="E4165" s="11" t="s">
        <v>15094</v>
      </c>
      <c r="F4165" s="11" t="s">
        <v>48</v>
      </c>
      <c r="G4165" s="11" t="s">
        <v>6445</v>
      </c>
      <c r="H4165" s="11" t="s">
        <v>15095</v>
      </c>
      <c r="I4165" s="11" t="s">
        <v>15096</v>
      </c>
      <c r="J4165" s="12">
        <v>44685</v>
      </c>
      <c r="K4165" s="12">
        <v>44685</v>
      </c>
      <c r="L4165" s="12" t="s">
        <v>48</v>
      </c>
      <c r="M4165" s="13">
        <v>9500</v>
      </c>
      <c r="N4165" s="11" t="s">
        <v>2454</v>
      </c>
      <c r="O4165" s="11" t="s">
        <v>2455</v>
      </c>
      <c r="P4165" s="11" t="s">
        <v>38</v>
      </c>
      <c r="Q4165" s="11" t="s">
        <v>30</v>
      </c>
      <c r="R4165" s="11" t="s">
        <v>17</v>
      </c>
    </row>
    <row r="4166" spans="1:18" x14ac:dyDescent="0.35">
      <c r="A4166" s="11" t="s">
        <v>15097</v>
      </c>
      <c r="B4166" s="11" t="s">
        <v>48</v>
      </c>
      <c r="C4166" s="10" t="s">
        <v>40</v>
      </c>
      <c r="D4166" s="11" t="s">
        <v>43</v>
      </c>
      <c r="E4166" s="11" t="s">
        <v>15098</v>
      </c>
      <c r="F4166" s="11" t="s">
        <v>48</v>
      </c>
      <c r="G4166" s="11" t="s">
        <v>264</v>
      </c>
      <c r="H4166" s="11" t="s">
        <v>948</v>
      </c>
      <c r="I4166" s="11" t="s">
        <v>15099</v>
      </c>
      <c r="J4166" s="12">
        <v>44685</v>
      </c>
      <c r="K4166" s="12">
        <v>44685</v>
      </c>
      <c r="L4166" s="12" t="s">
        <v>48</v>
      </c>
      <c r="M4166" s="13">
        <v>2290</v>
      </c>
      <c r="N4166" s="11" t="s">
        <v>445</v>
      </c>
      <c r="O4166" s="11" t="s">
        <v>446</v>
      </c>
      <c r="P4166" s="11" t="s">
        <v>38</v>
      </c>
      <c r="Q4166" s="11" t="s">
        <v>30</v>
      </c>
      <c r="R4166" s="11" t="s">
        <v>17</v>
      </c>
    </row>
    <row r="4167" spans="1:18" x14ac:dyDescent="0.35">
      <c r="A4167" s="11" t="s">
        <v>15100</v>
      </c>
      <c r="B4167" s="11" t="s">
        <v>15100</v>
      </c>
      <c r="C4167" s="10" t="s">
        <v>40</v>
      </c>
      <c r="D4167" s="11" t="s">
        <v>43</v>
      </c>
      <c r="E4167" s="11" t="s">
        <v>15101</v>
      </c>
      <c r="F4167" s="11" t="s">
        <v>48</v>
      </c>
      <c r="G4167" s="11" t="s">
        <v>14129</v>
      </c>
      <c r="H4167" s="11" t="s">
        <v>14130</v>
      </c>
      <c r="I4167" s="11" t="s">
        <v>15102</v>
      </c>
      <c r="J4167" s="12">
        <v>44685</v>
      </c>
      <c r="K4167" s="12">
        <v>44685</v>
      </c>
      <c r="L4167" s="12" t="s">
        <v>48</v>
      </c>
      <c r="M4167" s="13">
        <v>1049.98</v>
      </c>
      <c r="N4167" s="11" t="s">
        <v>492</v>
      </c>
      <c r="O4167" s="11" t="s">
        <v>493</v>
      </c>
      <c r="P4167" s="11" t="s">
        <v>38</v>
      </c>
      <c r="Q4167" s="11" t="s">
        <v>30</v>
      </c>
      <c r="R4167" s="11" t="s">
        <v>17</v>
      </c>
    </row>
    <row r="4168" spans="1:18" x14ac:dyDescent="0.35">
      <c r="A4168" s="11" t="s">
        <v>15103</v>
      </c>
      <c r="B4168" s="11" t="s">
        <v>15103</v>
      </c>
      <c r="C4168" s="10" t="s">
        <v>40</v>
      </c>
      <c r="D4168" s="11" t="s">
        <v>43</v>
      </c>
      <c r="E4168" s="11" t="s">
        <v>15101</v>
      </c>
      <c r="F4168" s="11" t="s">
        <v>48</v>
      </c>
      <c r="G4168" s="11" t="s">
        <v>850</v>
      </c>
      <c r="H4168" s="11" t="s">
        <v>15104</v>
      </c>
      <c r="I4168" s="11" t="s">
        <v>15105</v>
      </c>
      <c r="J4168" s="12">
        <v>44685</v>
      </c>
      <c r="K4168" s="12">
        <v>44685</v>
      </c>
      <c r="L4168" s="12" t="s">
        <v>48</v>
      </c>
      <c r="M4168" s="13">
        <v>1049.98</v>
      </c>
      <c r="N4168" s="11" t="s">
        <v>492</v>
      </c>
      <c r="O4168" s="11" t="s">
        <v>493</v>
      </c>
      <c r="P4168" s="11" t="s">
        <v>38</v>
      </c>
      <c r="Q4168" s="11" t="s">
        <v>30</v>
      </c>
      <c r="R4168" s="11" t="s">
        <v>17</v>
      </c>
    </row>
    <row r="4169" spans="1:18" x14ac:dyDescent="0.35">
      <c r="A4169" s="11" t="s">
        <v>15106</v>
      </c>
      <c r="B4169" s="11" t="s">
        <v>15106</v>
      </c>
      <c r="C4169" s="10" t="s">
        <v>40</v>
      </c>
      <c r="D4169" s="11" t="s">
        <v>43</v>
      </c>
      <c r="E4169" s="11" t="s">
        <v>15107</v>
      </c>
      <c r="F4169" s="11" t="s">
        <v>48</v>
      </c>
      <c r="G4169" s="11" t="s">
        <v>1418</v>
      </c>
      <c r="H4169" s="11" t="s">
        <v>15108</v>
      </c>
      <c r="I4169" s="11" t="s">
        <v>15109</v>
      </c>
      <c r="J4169" s="12">
        <v>44685</v>
      </c>
      <c r="K4169" s="12">
        <v>44685</v>
      </c>
      <c r="L4169" s="12" t="s">
        <v>48</v>
      </c>
      <c r="M4169" s="13">
        <v>5000</v>
      </c>
      <c r="N4169" s="11" t="s">
        <v>492</v>
      </c>
      <c r="O4169" s="11" t="s">
        <v>493</v>
      </c>
      <c r="P4169" s="11" t="s">
        <v>39</v>
      </c>
      <c r="Q4169" s="11" t="s">
        <v>30</v>
      </c>
      <c r="R4169" s="11" t="s">
        <v>17</v>
      </c>
    </row>
    <row r="4170" spans="1:18" x14ac:dyDescent="0.35">
      <c r="A4170" s="11" t="s">
        <v>15110</v>
      </c>
      <c r="B4170" s="11" t="s">
        <v>15110</v>
      </c>
      <c r="C4170" s="10" t="s">
        <v>40</v>
      </c>
      <c r="D4170" s="11" t="s">
        <v>43</v>
      </c>
      <c r="E4170" s="11" t="s">
        <v>12882</v>
      </c>
      <c r="F4170" s="11"/>
      <c r="G4170" s="11" t="s">
        <v>1418</v>
      </c>
      <c r="H4170" s="11" t="s">
        <v>15111</v>
      </c>
      <c r="I4170" s="11" t="s">
        <v>15112</v>
      </c>
      <c r="J4170" s="12">
        <v>39008</v>
      </c>
      <c r="K4170" s="12">
        <v>39008</v>
      </c>
      <c r="L4170" s="12" t="s">
        <v>48</v>
      </c>
      <c r="M4170" s="13">
        <v>2000</v>
      </c>
      <c r="N4170" s="11" t="s">
        <v>492</v>
      </c>
      <c r="O4170" s="11" t="s">
        <v>493</v>
      </c>
      <c r="P4170" s="11" t="s">
        <v>39</v>
      </c>
      <c r="Q4170" s="11" t="s">
        <v>30</v>
      </c>
      <c r="R4170" s="11" t="s">
        <v>17</v>
      </c>
    </row>
    <row r="4171" spans="1:18" x14ac:dyDescent="0.35">
      <c r="A4171" s="11" t="s">
        <v>15113</v>
      </c>
      <c r="B4171" s="11" t="s">
        <v>15113</v>
      </c>
      <c r="C4171" s="10" t="s">
        <v>40</v>
      </c>
      <c r="D4171" s="11" t="s">
        <v>43</v>
      </c>
      <c r="E4171" s="11" t="s">
        <v>12882</v>
      </c>
      <c r="F4171" s="11"/>
      <c r="G4171" s="11" t="s">
        <v>2248</v>
      </c>
      <c r="H4171" s="11" t="s">
        <v>15114</v>
      </c>
      <c r="I4171" s="11" t="s">
        <v>15115</v>
      </c>
      <c r="J4171" s="12">
        <v>39008</v>
      </c>
      <c r="K4171" s="12">
        <v>39008</v>
      </c>
      <c r="L4171" s="12" t="s">
        <v>48</v>
      </c>
      <c r="M4171" s="13">
        <v>1200</v>
      </c>
      <c r="N4171" s="11" t="s">
        <v>492</v>
      </c>
      <c r="O4171" s="11" t="s">
        <v>493</v>
      </c>
      <c r="P4171" s="11" t="s">
        <v>39</v>
      </c>
      <c r="Q4171" s="11" t="s">
        <v>30</v>
      </c>
      <c r="R4171" s="11" t="s">
        <v>17</v>
      </c>
    </row>
    <row r="4172" spans="1:18" x14ac:dyDescent="0.35">
      <c r="A4172" s="11" t="s">
        <v>15116</v>
      </c>
      <c r="B4172" s="11" t="s">
        <v>15116</v>
      </c>
      <c r="C4172" s="10" t="s">
        <v>40</v>
      </c>
      <c r="D4172" s="11" t="s">
        <v>43</v>
      </c>
      <c r="E4172" s="11" t="s">
        <v>15117</v>
      </c>
      <c r="F4172" s="11" t="s">
        <v>48</v>
      </c>
      <c r="G4172" s="11" t="s">
        <v>725</v>
      </c>
      <c r="H4172" s="11" t="s">
        <v>15118</v>
      </c>
      <c r="I4172" s="11" t="s">
        <v>5793</v>
      </c>
      <c r="J4172" s="12">
        <v>44685</v>
      </c>
      <c r="K4172" s="12">
        <v>44685</v>
      </c>
      <c r="L4172" s="12" t="s">
        <v>48</v>
      </c>
      <c r="M4172" s="13">
        <v>1900</v>
      </c>
      <c r="N4172" s="11" t="s">
        <v>77</v>
      </c>
      <c r="O4172" s="11" t="s">
        <v>78</v>
      </c>
      <c r="P4172" s="11" t="s">
        <v>39</v>
      </c>
      <c r="Q4172" s="11" t="s">
        <v>30</v>
      </c>
      <c r="R4172" s="11" t="s">
        <v>17</v>
      </c>
    </row>
    <row r="4173" spans="1:18" x14ac:dyDescent="0.35">
      <c r="A4173" s="11" t="s">
        <v>15119</v>
      </c>
      <c r="B4173" s="11" t="s">
        <v>15119</v>
      </c>
      <c r="C4173" s="10" t="s">
        <v>40</v>
      </c>
      <c r="D4173" s="11" t="s">
        <v>43</v>
      </c>
      <c r="E4173" s="11" t="s">
        <v>15120</v>
      </c>
      <c r="F4173" s="11" t="s">
        <v>48</v>
      </c>
      <c r="G4173" s="11" t="s">
        <v>725</v>
      </c>
      <c r="H4173" s="11" t="s">
        <v>15121</v>
      </c>
      <c r="I4173" s="11" t="s">
        <v>3468</v>
      </c>
      <c r="J4173" s="12">
        <v>42541</v>
      </c>
      <c r="K4173" s="12">
        <v>42541</v>
      </c>
      <c r="L4173" s="12" t="s">
        <v>48</v>
      </c>
      <c r="M4173" s="13">
        <v>6000</v>
      </c>
      <c r="N4173" s="11" t="s">
        <v>77</v>
      </c>
      <c r="O4173" s="11" t="s">
        <v>78</v>
      </c>
      <c r="P4173" s="11" t="s">
        <v>39</v>
      </c>
      <c r="Q4173" s="11" t="s">
        <v>30</v>
      </c>
      <c r="R4173" s="11" t="s">
        <v>17</v>
      </c>
    </row>
    <row r="4174" spans="1:18" x14ac:dyDescent="0.35">
      <c r="A4174" s="11" t="s">
        <v>15122</v>
      </c>
      <c r="B4174" s="11" t="s">
        <v>15122</v>
      </c>
      <c r="C4174" s="10" t="s">
        <v>40</v>
      </c>
      <c r="D4174" s="11" t="s">
        <v>43</v>
      </c>
      <c r="E4174" s="11" t="s">
        <v>14891</v>
      </c>
      <c r="F4174" s="11" t="s">
        <v>48</v>
      </c>
      <c r="G4174" s="11" t="s">
        <v>967</v>
      </c>
      <c r="H4174" s="11" t="s">
        <v>15123</v>
      </c>
      <c r="I4174" s="11" t="s">
        <v>15124</v>
      </c>
      <c r="J4174" s="12">
        <v>44896</v>
      </c>
      <c r="K4174" s="12">
        <v>44896</v>
      </c>
      <c r="L4174" s="12" t="s">
        <v>48</v>
      </c>
      <c r="M4174" s="13">
        <v>500</v>
      </c>
      <c r="N4174" s="11" t="s">
        <v>77</v>
      </c>
      <c r="O4174" s="11" t="s">
        <v>78</v>
      </c>
      <c r="P4174" s="11" t="s">
        <v>39</v>
      </c>
      <c r="Q4174" s="11" t="s">
        <v>30</v>
      </c>
      <c r="R4174" s="11" t="s">
        <v>17</v>
      </c>
    </row>
    <row r="4175" spans="1:18" x14ac:dyDescent="0.35">
      <c r="A4175" s="11" t="s">
        <v>15125</v>
      </c>
      <c r="B4175" s="11" t="s">
        <v>15125</v>
      </c>
      <c r="C4175" s="10" t="s">
        <v>40</v>
      </c>
      <c r="D4175" s="11" t="s">
        <v>43</v>
      </c>
      <c r="E4175" s="11" t="s">
        <v>14891</v>
      </c>
      <c r="F4175" s="11" t="s">
        <v>48</v>
      </c>
      <c r="G4175" s="11" t="s">
        <v>1351</v>
      </c>
      <c r="H4175" s="11" t="s">
        <v>15126</v>
      </c>
      <c r="I4175" s="11" t="s">
        <v>15127</v>
      </c>
      <c r="J4175" s="12">
        <v>44896</v>
      </c>
      <c r="K4175" s="12">
        <v>44896</v>
      </c>
      <c r="L4175" s="12" t="s">
        <v>48</v>
      </c>
      <c r="M4175" s="13">
        <v>500</v>
      </c>
      <c r="N4175" s="11" t="s">
        <v>77</v>
      </c>
      <c r="O4175" s="11" t="s">
        <v>78</v>
      </c>
      <c r="P4175" s="11" t="s">
        <v>39</v>
      </c>
      <c r="Q4175" s="11" t="s">
        <v>30</v>
      </c>
      <c r="R4175" s="11" t="s">
        <v>17</v>
      </c>
    </row>
    <row r="4176" spans="1:18" x14ac:dyDescent="0.35">
      <c r="A4176" s="11" t="s">
        <v>15128</v>
      </c>
      <c r="B4176" s="11" t="s">
        <v>15128</v>
      </c>
      <c r="C4176" s="10" t="s">
        <v>40</v>
      </c>
      <c r="D4176" s="11" t="s">
        <v>43</v>
      </c>
      <c r="E4176" s="11" t="s">
        <v>15129</v>
      </c>
      <c r="F4176" s="11" t="s">
        <v>48</v>
      </c>
      <c r="G4176" s="11" t="s">
        <v>15130</v>
      </c>
      <c r="H4176" s="11" t="s">
        <v>15131</v>
      </c>
      <c r="I4176" s="11" t="s">
        <v>15132</v>
      </c>
      <c r="J4176" s="12">
        <v>44685</v>
      </c>
      <c r="K4176" s="12">
        <v>44685</v>
      </c>
      <c r="L4176" s="12" t="s">
        <v>48</v>
      </c>
      <c r="M4176" s="13">
        <v>3000</v>
      </c>
      <c r="N4176" s="11" t="s">
        <v>492</v>
      </c>
      <c r="O4176" s="11" t="s">
        <v>493</v>
      </c>
      <c r="P4176" s="11" t="s">
        <v>38</v>
      </c>
      <c r="Q4176" s="11" t="s">
        <v>30</v>
      </c>
      <c r="R4176" s="11" t="s">
        <v>17</v>
      </c>
    </row>
    <row r="4177" spans="1:18" x14ac:dyDescent="0.35">
      <c r="A4177" s="11" t="s">
        <v>15133</v>
      </c>
      <c r="B4177" s="11" t="s">
        <v>15133</v>
      </c>
      <c r="C4177" s="10" t="s">
        <v>40</v>
      </c>
      <c r="D4177" s="11" t="s">
        <v>43</v>
      </c>
      <c r="E4177" s="11" t="s">
        <v>4868</v>
      </c>
      <c r="F4177" s="11"/>
      <c r="G4177" s="11" t="s">
        <v>1418</v>
      </c>
      <c r="H4177" s="11" t="s">
        <v>4869</v>
      </c>
      <c r="I4177" s="11" t="s">
        <v>15134</v>
      </c>
      <c r="J4177" s="12">
        <v>44686</v>
      </c>
      <c r="K4177" s="12">
        <v>44686</v>
      </c>
      <c r="L4177" s="12"/>
      <c r="M4177" s="13">
        <v>1175.5899999999999</v>
      </c>
      <c r="N4177" s="11" t="s">
        <v>587</v>
      </c>
      <c r="O4177" s="11" t="s">
        <v>588</v>
      </c>
      <c r="P4177" s="11" t="s">
        <v>39</v>
      </c>
      <c r="Q4177" s="11" t="s">
        <v>30</v>
      </c>
      <c r="R4177" s="11" t="s">
        <v>17</v>
      </c>
    </row>
    <row r="4178" spans="1:18" x14ac:dyDescent="0.35">
      <c r="A4178" s="11" t="s">
        <v>15135</v>
      </c>
      <c r="B4178" s="11" t="s">
        <v>15135</v>
      </c>
      <c r="C4178" s="10" t="s">
        <v>40</v>
      </c>
      <c r="D4178" s="11" t="s">
        <v>43</v>
      </c>
      <c r="E4178" s="11" t="s">
        <v>15136</v>
      </c>
      <c r="F4178" s="11"/>
      <c r="G4178" s="11" t="s">
        <v>12134</v>
      </c>
      <c r="H4178" s="11" t="s">
        <v>15137</v>
      </c>
      <c r="I4178" s="11" t="s">
        <v>15138</v>
      </c>
      <c r="J4178" s="12">
        <v>44690</v>
      </c>
      <c r="K4178" s="12">
        <v>44690</v>
      </c>
      <c r="L4178" s="12"/>
      <c r="M4178" s="13">
        <v>3654.2</v>
      </c>
      <c r="N4178" s="11" t="s">
        <v>238</v>
      </c>
      <c r="O4178" s="11" t="s">
        <v>239</v>
      </c>
      <c r="P4178" s="11" t="s">
        <v>38</v>
      </c>
      <c r="Q4178" s="11" t="s">
        <v>30</v>
      </c>
      <c r="R4178" s="11" t="s">
        <v>17</v>
      </c>
    </row>
    <row r="4179" spans="1:18" x14ac:dyDescent="0.35">
      <c r="A4179" s="11" t="s">
        <v>15139</v>
      </c>
      <c r="B4179" s="11" t="s">
        <v>15140</v>
      </c>
      <c r="C4179" s="10" t="s">
        <v>40</v>
      </c>
      <c r="D4179" s="11" t="s">
        <v>43</v>
      </c>
      <c r="E4179" s="11" t="s">
        <v>15141</v>
      </c>
      <c r="F4179" s="11"/>
      <c r="G4179" s="11" t="s">
        <v>12134</v>
      </c>
      <c r="H4179" s="11" t="s">
        <v>48</v>
      </c>
      <c r="I4179" s="11" t="s">
        <v>15142</v>
      </c>
      <c r="J4179" s="12">
        <v>44690</v>
      </c>
      <c r="K4179" s="12">
        <v>44690</v>
      </c>
      <c r="L4179" s="12"/>
      <c r="M4179" s="13">
        <v>302.5</v>
      </c>
      <c r="N4179" s="11" t="s">
        <v>238</v>
      </c>
      <c r="O4179" s="11" t="s">
        <v>239</v>
      </c>
      <c r="P4179" s="11" t="s">
        <v>37</v>
      </c>
      <c r="Q4179" s="11" t="s">
        <v>30</v>
      </c>
      <c r="R4179" s="11" t="s">
        <v>17</v>
      </c>
    </row>
    <row r="4180" spans="1:18" x14ac:dyDescent="0.35">
      <c r="A4180" s="11" t="s">
        <v>15143</v>
      </c>
      <c r="B4180" s="11" t="s">
        <v>15144</v>
      </c>
      <c r="C4180" s="10" t="s">
        <v>40</v>
      </c>
      <c r="D4180" s="11" t="s">
        <v>43</v>
      </c>
      <c r="E4180" s="11" t="s">
        <v>15141</v>
      </c>
      <c r="F4180" s="11"/>
      <c r="G4180" s="11" t="s">
        <v>12134</v>
      </c>
      <c r="H4180" s="11" t="s">
        <v>48</v>
      </c>
      <c r="I4180" s="11" t="s">
        <v>15145</v>
      </c>
      <c r="J4180" s="12">
        <v>44690</v>
      </c>
      <c r="K4180" s="12">
        <v>44690</v>
      </c>
      <c r="L4180" s="12"/>
      <c r="M4180" s="13">
        <v>302.5</v>
      </c>
      <c r="N4180" s="11" t="s">
        <v>238</v>
      </c>
      <c r="O4180" s="11" t="s">
        <v>239</v>
      </c>
      <c r="P4180" s="11" t="s">
        <v>37</v>
      </c>
      <c r="Q4180" s="11" t="s">
        <v>30</v>
      </c>
      <c r="R4180" s="11" t="s">
        <v>17</v>
      </c>
    </row>
    <row r="4181" spans="1:18" x14ac:dyDescent="0.35">
      <c r="A4181" s="11" t="s">
        <v>15146</v>
      </c>
      <c r="B4181" s="11" t="s">
        <v>15146</v>
      </c>
      <c r="C4181" s="10" t="s">
        <v>40</v>
      </c>
      <c r="D4181" s="11" t="s">
        <v>43</v>
      </c>
      <c r="E4181" s="11" t="s">
        <v>15147</v>
      </c>
      <c r="F4181" s="11"/>
      <c r="G4181" s="11" t="s">
        <v>264</v>
      </c>
      <c r="H4181" s="11" t="s">
        <v>15148</v>
      </c>
      <c r="I4181" s="11" t="s">
        <v>15149</v>
      </c>
      <c r="J4181" s="12">
        <v>44699</v>
      </c>
      <c r="K4181" s="12">
        <v>44699</v>
      </c>
      <c r="L4181" s="12"/>
      <c r="M4181" s="13">
        <v>360.58</v>
      </c>
      <c r="N4181" s="11" t="s">
        <v>267</v>
      </c>
      <c r="O4181" s="11" t="s">
        <v>268</v>
      </c>
      <c r="P4181" s="11" t="s">
        <v>39</v>
      </c>
      <c r="Q4181" s="11" t="s">
        <v>30</v>
      </c>
      <c r="R4181" s="11" t="s">
        <v>17</v>
      </c>
    </row>
    <row r="4182" spans="1:18" x14ac:dyDescent="0.35">
      <c r="A4182" s="11" t="s">
        <v>15150</v>
      </c>
      <c r="B4182" s="11" t="s">
        <v>15151</v>
      </c>
      <c r="C4182" s="10" t="s">
        <v>40</v>
      </c>
      <c r="D4182" s="11" t="s">
        <v>43</v>
      </c>
      <c r="E4182" s="11" t="s">
        <v>15152</v>
      </c>
      <c r="F4182" s="11"/>
      <c r="G4182" s="11" t="s">
        <v>264</v>
      </c>
      <c r="H4182" s="11" t="s">
        <v>15153</v>
      </c>
      <c r="I4182" s="11" t="s">
        <v>15154</v>
      </c>
      <c r="J4182" s="12">
        <v>44699</v>
      </c>
      <c r="K4182" s="12">
        <v>44699</v>
      </c>
      <c r="L4182" s="12"/>
      <c r="M4182" s="13">
        <v>0</v>
      </c>
      <c r="N4182" s="11" t="s">
        <v>267</v>
      </c>
      <c r="O4182" s="11" t="s">
        <v>268</v>
      </c>
      <c r="P4182" s="11" t="s">
        <v>37</v>
      </c>
      <c r="Q4182" s="11" t="s">
        <v>30</v>
      </c>
      <c r="R4182" s="11" t="s">
        <v>17</v>
      </c>
    </row>
    <row r="4183" spans="1:18" x14ac:dyDescent="0.35">
      <c r="A4183" s="11" t="s">
        <v>15155</v>
      </c>
      <c r="B4183" s="11" t="s">
        <v>15155</v>
      </c>
      <c r="C4183" s="10" t="s">
        <v>40</v>
      </c>
      <c r="D4183" s="11" t="s">
        <v>43</v>
      </c>
      <c r="E4183" s="11" t="s">
        <v>12721</v>
      </c>
      <c r="F4183" s="11"/>
      <c r="G4183" s="11" t="s">
        <v>725</v>
      </c>
      <c r="H4183" s="11" t="s">
        <v>15156</v>
      </c>
      <c r="I4183" s="11" t="s">
        <v>15157</v>
      </c>
      <c r="J4183" s="12">
        <v>44705</v>
      </c>
      <c r="K4183" s="12">
        <v>44705</v>
      </c>
      <c r="L4183" s="12"/>
      <c r="M4183" s="13">
        <v>2130.12</v>
      </c>
      <c r="N4183" s="11" t="s">
        <v>516</v>
      </c>
      <c r="O4183" s="11" t="s">
        <v>517</v>
      </c>
      <c r="P4183" s="11" t="s">
        <v>39</v>
      </c>
      <c r="Q4183" s="11" t="s">
        <v>30</v>
      </c>
      <c r="R4183" s="11" t="s">
        <v>17</v>
      </c>
    </row>
    <row r="4184" spans="1:18" x14ac:dyDescent="0.35">
      <c r="A4184" s="11" t="s">
        <v>15158</v>
      </c>
      <c r="B4184" s="11" t="s">
        <v>15158</v>
      </c>
      <c r="C4184" s="10" t="s">
        <v>40</v>
      </c>
      <c r="D4184" s="11" t="s">
        <v>225</v>
      </c>
      <c r="E4184" s="11" t="s">
        <v>2157</v>
      </c>
      <c r="F4184" s="11"/>
      <c r="G4184" s="11" t="s">
        <v>370</v>
      </c>
      <c r="H4184" s="11" t="s">
        <v>2158</v>
      </c>
      <c r="I4184" s="11" t="s">
        <v>15159</v>
      </c>
      <c r="J4184" s="12">
        <v>44707</v>
      </c>
      <c r="K4184" s="12">
        <v>44707</v>
      </c>
      <c r="L4184" s="12"/>
      <c r="M4184" s="13">
        <v>1341.49</v>
      </c>
      <c r="N4184" s="11" t="s">
        <v>278</v>
      </c>
      <c r="O4184" s="11" t="s">
        <v>279</v>
      </c>
      <c r="P4184" s="11" t="s">
        <v>38</v>
      </c>
      <c r="Q4184" s="11" t="s">
        <v>30</v>
      </c>
      <c r="R4184" s="11" t="s">
        <v>17</v>
      </c>
    </row>
    <row r="4185" spans="1:18" x14ac:dyDescent="0.35">
      <c r="A4185" s="11" t="s">
        <v>15160</v>
      </c>
      <c r="B4185" s="11" t="s">
        <v>15160</v>
      </c>
      <c r="C4185" s="10" t="s">
        <v>40</v>
      </c>
      <c r="D4185" s="11" t="s">
        <v>43</v>
      </c>
      <c r="E4185" s="11" t="s">
        <v>2157</v>
      </c>
      <c r="F4185" s="11"/>
      <c r="G4185" s="11" t="s">
        <v>370</v>
      </c>
      <c r="H4185" s="11" t="s">
        <v>2158</v>
      </c>
      <c r="I4185" s="11" t="s">
        <v>15161</v>
      </c>
      <c r="J4185" s="12">
        <v>44706</v>
      </c>
      <c r="K4185" s="12">
        <v>44706</v>
      </c>
      <c r="L4185" s="12"/>
      <c r="M4185" s="13">
        <v>1066.01</v>
      </c>
      <c r="N4185" s="11" t="s">
        <v>278</v>
      </c>
      <c r="O4185" s="11" t="s">
        <v>279</v>
      </c>
      <c r="P4185" s="11" t="s">
        <v>38</v>
      </c>
      <c r="Q4185" s="11" t="s">
        <v>30</v>
      </c>
      <c r="R4185" s="11" t="s">
        <v>17</v>
      </c>
    </row>
    <row r="4186" spans="1:18" x14ac:dyDescent="0.35">
      <c r="A4186" s="11" t="s">
        <v>15162</v>
      </c>
      <c r="B4186" s="11" t="s">
        <v>15162</v>
      </c>
      <c r="C4186" s="10" t="s">
        <v>40</v>
      </c>
      <c r="D4186" s="11" t="s">
        <v>43</v>
      </c>
      <c r="E4186" s="11" t="s">
        <v>4925</v>
      </c>
      <c r="F4186" s="11"/>
      <c r="G4186" s="11" t="s">
        <v>264</v>
      </c>
      <c r="H4186" s="11" t="s">
        <v>4926</v>
      </c>
      <c r="I4186" s="11" t="s">
        <v>15163</v>
      </c>
      <c r="J4186" s="12">
        <v>42116</v>
      </c>
      <c r="K4186" s="12">
        <v>42116</v>
      </c>
      <c r="L4186" s="12"/>
      <c r="M4186" s="13">
        <v>3020.16</v>
      </c>
      <c r="N4186" s="11" t="s">
        <v>1008</v>
      </c>
      <c r="O4186" s="11" t="s">
        <v>1009</v>
      </c>
      <c r="P4186" s="11" t="s">
        <v>39</v>
      </c>
      <c r="Q4186" s="11" t="s">
        <v>30</v>
      </c>
      <c r="R4186" s="11" t="s">
        <v>17</v>
      </c>
    </row>
    <row r="4187" spans="1:18" x14ac:dyDescent="0.35">
      <c r="A4187" s="11" t="s">
        <v>15164</v>
      </c>
      <c r="B4187" s="11" t="s">
        <v>15164</v>
      </c>
      <c r="C4187" s="10" t="s">
        <v>40</v>
      </c>
      <c r="D4187" s="11" t="s">
        <v>43</v>
      </c>
      <c r="E4187" s="11" t="s">
        <v>13920</v>
      </c>
      <c r="F4187" s="11"/>
      <c r="G4187" s="11" t="s">
        <v>431</v>
      </c>
      <c r="H4187" s="11" t="s">
        <v>14162</v>
      </c>
      <c r="I4187" s="11" t="s">
        <v>15165</v>
      </c>
      <c r="J4187" s="12">
        <v>44743</v>
      </c>
      <c r="K4187" s="12">
        <v>44340</v>
      </c>
      <c r="L4187" s="12" t="s">
        <v>48</v>
      </c>
      <c r="M4187" s="13">
        <v>337.59</v>
      </c>
      <c r="N4187" s="11" t="s">
        <v>543</v>
      </c>
      <c r="O4187" s="11" t="s">
        <v>544</v>
      </c>
      <c r="P4187" s="11" t="s">
        <v>38</v>
      </c>
      <c r="Q4187" s="11" t="s">
        <v>30</v>
      </c>
      <c r="R4187" s="11" t="s">
        <v>17</v>
      </c>
    </row>
    <row r="4188" spans="1:18" x14ac:dyDescent="0.35">
      <c r="A4188" s="11" t="s">
        <v>15166</v>
      </c>
      <c r="B4188" s="11" t="s">
        <v>15166</v>
      </c>
      <c r="C4188" s="10" t="s">
        <v>40</v>
      </c>
      <c r="D4188" s="11" t="s">
        <v>43</v>
      </c>
      <c r="E4188" s="11" t="s">
        <v>13920</v>
      </c>
      <c r="F4188" s="11"/>
      <c r="G4188" s="11" t="s">
        <v>431</v>
      </c>
      <c r="H4188" s="11" t="s">
        <v>14162</v>
      </c>
      <c r="I4188" s="11" t="s">
        <v>15167</v>
      </c>
      <c r="J4188" s="12">
        <v>44743</v>
      </c>
      <c r="K4188" s="12">
        <v>44358</v>
      </c>
      <c r="L4188" s="12"/>
      <c r="M4188" s="13">
        <v>1031.8879999999999</v>
      </c>
      <c r="N4188" s="11" t="s">
        <v>562</v>
      </c>
      <c r="O4188" s="11" t="s">
        <v>563</v>
      </c>
      <c r="P4188" s="11" t="s">
        <v>38</v>
      </c>
      <c r="Q4188" s="11" t="s">
        <v>30</v>
      </c>
      <c r="R4188" s="11" t="s">
        <v>17</v>
      </c>
    </row>
    <row r="4189" spans="1:18" x14ac:dyDescent="0.35">
      <c r="A4189" s="11" t="s">
        <v>15168</v>
      </c>
      <c r="B4189" s="11" t="s">
        <v>15168</v>
      </c>
      <c r="C4189" s="10" t="s">
        <v>40</v>
      </c>
      <c r="D4189" s="11" t="s">
        <v>43</v>
      </c>
      <c r="E4189" s="11" t="s">
        <v>13920</v>
      </c>
      <c r="F4189" s="11" t="s">
        <v>48</v>
      </c>
      <c r="G4189" s="11" t="s">
        <v>431</v>
      </c>
      <c r="H4189" s="11" t="s">
        <v>13921</v>
      </c>
      <c r="I4189" s="11" t="s">
        <v>15169</v>
      </c>
      <c r="J4189" s="12">
        <v>44743</v>
      </c>
      <c r="K4189" s="12">
        <v>43593</v>
      </c>
      <c r="L4189" s="12" t="s">
        <v>48</v>
      </c>
      <c r="M4189" s="13">
        <v>337.59</v>
      </c>
      <c r="N4189" s="11" t="s">
        <v>543</v>
      </c>
      <c r="O4189" s="11" t="s">
        <v>544</v>
      </c>
      <c r="P4189" s="11" t="s">
        <v>38</v>
      </c>
      <c r="Q4189" s="11" t="s">
        <v>30</v>
      </c>
      <c r="R4189" s="11" t="s">
        <v>17</v>
      </c>
    </row>
    <row r="4190" spans="1:18" x14ac:dyDescent="0.35">
      <c r="A4190" s="11" t="s">
        <v>15170</v>
      </c>
      <c r="B4190" s="11" t="s">
        <v>15170</v>
      </c>
      <c r="C4190" s="10" t="s">
        <v>40</v>
      </c>
      <c r="D4190" s="11" t="s">
        <v>43</v>
      </c>
      <c r="E4190" s="11" t="s">
        <v>13920</v>
      </c>
      <c r="F4190" s="11" t="s">
        <v>48</v>
      </c>
      <c r="G4190" s="11" t="s">
        <v>431</v>
      </c>
      <c r="H4190" s="11" t="s">
        <v>13921</v>
      </c>
      <c r="I4190" s="11" t="s">
        <v>15171</v>
      </c>
      <c r="J4190" s="12">
        <v>44743</v>
      </c>
      <c r="K4190" s="12">
        <v>43593</v>
      </c>
      <c r="L4190" s="12" t="s">
        <v>48</v>
      </c>
      <c r="M4190" s="13">
        <v>337.59</v>
      </c>
      <c r="N4190" s="11" t="s">
        <v>543</v>
      </c>
      <c r="O4190" s="11" t="s">
        <v>544</v>
      </c>
      <c r="P4190" s="11" t="s">
        <v>38</v>
      </c>
      <c r="Q4190" s="11" t="s">
        <v>30</v>
      </c>
      <c r="R4190" s="11" t="s">
        <v>17</v>
      </c>
    </row>
    <row r="4191" spans="1:18" x14ac:dyDescent="0.35">
      <c r="A4191" s="11" t="s">
        <v>15172</v>
      </c>
      <c r="B4191" s="11" t="s">
        <v>15172</v>
      </c>
      <c r="C4191" s="10" t="s">
        <v>40</v>
      </c>
      <c r="D4191" s="11" t="s">
        <v>43</v>
      </c>
      <c r="E4191" s="11" t="s">
        <v>13920</v>
      </c>
      <c r="F4191" s="11" t="s">
        <v>48</v>
      </c>
      <c r="G4191" s="11" t="s">
        <v>431</v>
      </c>
      <c r="H4191" s="11" t="s">
        <v>13921</v>
      </c>
      <c r="I4191" s="11" t="s">
        <v>15173</v>
      </c>
      <c r="J4191" s="12">
        <v>44743</v>
      </c>
      <c r="K4191" s="12">
        <v>43593</v>
      </c>
      <c r="L4191" s="12" t="s">
        <v>48</v>
      </c>
      <c r="M4191" s="13">
        <v>337.59</v>
      </c>
      <c r="N4191" s="11" t="s">
        <v>543</v>
      </c>
      <c r="O4191" s="11" t="s">
        <v>544</v>
      </c>
      <c r="P4191" s="11" t="s">
        <v>38</v>
      </c>
      <c r="Q4191" s="11" t="s">
        <v>30</v>
      </c>
      <c r="R4191" s="11" t="s">
        <v>17</v>
      </c>
    </row>
    <row r="4192" spans="1:18" x14ac:dyDescent="0.35">
      <c r="A4192" s="11" t="s">
        <v>15174</v>
      </c>
      <c r="B4192" s="11" t="s">
        <v>15174</v>
      </c>
      <c r="C4192" s="10" t="s">
        <v>40</v>
      </c>
      <c r="D4192" s="11" t="s">
        <v>43</v>
      </c>
      <c r="E4192" s="11" t="s">
        <v>13920</v>
      </c>
      <c r="F4192" s="11" t="s">
        <v>48</v>
      </c>
      <c r="G4192" s="11" t="s">
        <v>431</v>
      </c>
      <c r="H4192" s="11" t="s">
        <v>13921</v>
      </c>
      <c r="I4192" s="11" t="s">
        <v>15175</v>
      </c>
      <c r="J4192" s="12">
        <v>44743</v>
      </c>
      <c r="K4192" s="12">
        <v>43593</v>
      </c>
      <c r="L4192" s="12" t="s">
        <v>48</v>
      </c>
      <c r="M4192" s="13">
        <v>337.59</v>
      </c>
      <c r="N4192" s="11" t="s">
        <v>77</v>
      </c>
      <c r="O4192" s="11" t="s">
        <v>78</v>
      </c>
      <c r="P4192" s="11" t="s">
        <v>38</v>
      </c>
      <c r="Q4192" s="11" t="s">
        <v>30</v>
      </c>
      <c r="R4192" s="11" t="s">
        <v>17</v>
      </c>
    </row>
    <row r="4193" spans="1:18" x14ac:dyDescent="0.35">
      <c r="A4193" s="11" t="s">
        <v>15176</v>
      </c>
      <c r="B4193" s="11" t="s">
        <v>15176</v>
      </c>
      <c r="C4193" s="10" t="s">
        <v>40</v>
      </c>
      <c r="D4193" s="11" t="s">
        <v>43</v>
      </c>
      <c r="E4193" s="11" t="s">
        <v>13920</v>
      </c>
      <c r="F4193" s="11" t="s">
        <v>48</v>
      </c>
      <c r="G4193" s="11" t="s">
        <v>431</v>
      </c>
      <c r="H4193" s="11" t="s">
        <v>13921</v>
      </c>
      <c r="I4193" s="11" t="s">
        <v>15177</v>
      </c>
      <c r="J4193" s="12">
        <v>44743</v>
      </c>
      <c r="K4193" s="12">
        <v>43593</v>
      </c>
      <c r="L4193" s="12" t="s">
        <v>48</v>
      </c>
      <c r="M4193" s="13">
        <v>337.59</v>
      </c>
      <c r="N4193" s="11" t="s">
        <v>1023</v>
      </c>
      <c r="O4193" s="11" t="s">
        <v>1024</v>
      </c>
      <c r="P4193" s="11" t="s">
        <v>38</v>
      </c>
      <c r="Q4193" s="11" t="s">
        <v>30</v>
      </c>
      <c r="R4193" s="11" t="s">
        <v>17</v>
      </c>
    </row>
    <row r="4194" spans="1:18" x14ac:dyDescent="0.35">
      <c r="A4194" s="11" t="s">
        <v>15178</v>
      </c>
      <c r="B4194" s="11" t="s">
        <v>15178</v>
      </c>
      <c r="C4194" s="10" t="s">
        <v>40</v>
      </c>
      <c r="D4194" s="11" t="s">
        <v>43</v>
      </c>
      <c r="E4194" s="11" t="s">
        <v>13920</v>
      </c>
      <c r="F4194" s="11" t="s">
        <v>48</v>
      </c>
      <c r="G4194" s="11" t="s">
        <v>431</v>
      </c>
      <c r="H4194" s="11" t="s">
        <v>15179</v>
      </c>
      <c r="I4194" s="11" t="s">
        <v>15180</v>
      </c>
      <c r="J4194" s="12">
        <v>44743</v>
      </c>
      <c r="K4194" s="12">
        <v>44564</v>
      </c>
      <c r="L4194" s="12" t="s">
        <v>48</v>
      </c>
      <c r="M4194" s="13">
        <v>337.59</v>
      </c>
      <c r="N4194" s="11" t="s">
        <v>524</v>
      </c>
      <c r="O4194" s="11" t="s">
        <v>525</v>
      </c>
      <c r="P4194" s="11" t="s">
        <v>38</v>
      </c>
      <c r="Q4194" s="11" t="s">
        <v>30</v>
      </c>
      <c r="R4194" s="11" t="s">
        <v>17</v>
      </c>
    </row>
    <row r="4195" spans="1:18" x14ac:dyDescent="0.35">
      <c r="A4195" s="11" t="s">
        <v>15181</v>
      </c>
      <c r="B4195" s="11" t="s">
        <v>15181</v>
      </c>
      <c r="C4195" s="10" t="s">
        <v>40</v>
      </c>
      <c r="D4195" s="11" t="s">
        <v>43</v>
      </c>
      <c r="E4195" s="11" t="s">
        <v>13920</v>
      </c>
      <c r="F4195" s="11" t="s">
        <v>48</v>
      </c>
      <c r="G4195" s="11" t="s">
        <v>431</v>
      </c>
      <c r="H4195" s="11" t="s">
        <v>15179</v>
      </c>
      <c r="I4195" s="11" t="s">
        <v>15182</v>
      </c>
      <c r="J4195" s="12">
        <v>44743</v>
      </c>
      <c r="K4195" s="12">
        <v>44564</v>
      </c>
      <c r="L4195" s="12" t="s">
        <v>48</v>
      </c>
      <c r="M4195" s="13">
        <v>337.59</v>
      </c>
      <c r="N4195" s="11" t="s">
        <v>524</v>
      </c>
      <c r="O4195" s="11" t="s">
        <v>525</v>
      </c>
      <c r="P4195" s="11" t="s">
        <v>38</v>
      </c>
      <c r="Q4195" s="11" t="s">
        <v>30</v>
      </c>
      <c r="R4195" s="11" t="s">
        <v>17</v>
      </c>
    </row>
    <row r="4196" spans="1:18" x14ac:dyDescent="0.35">
      <c r="A4196" s="11" t="s">
        <v>15183</v>
      </c>
      <c r="B4196" s="11" t="s">
        <v>15183</v>
      </c>
      <c r="C4196" s="10" t="s">
        <v>40</v>
      </c>
      <c r="D4196" s="11" t="s">
        <v>43</v>
      </c>
      <c r="E4196" s="11" t="s">
        <v>13920</v>
      </c>
      <c r="F4196" s="11" t="s">
        <v>48</v>
      </c>
      <c r="G4196" s="11" t="s">
        <v>431</v>
      </c>
      <c r="H4196" s="11" t="s">
        <v>15179</v>
      </c>
      <c r="I4196" s="11" t="s">
        <v>15184</v>
      </c>
      <c r="J4196" s="12">
        <v>44743</v>
      </c>
      <c r="K4196" s="12">
        <v>44564</v>
      </c>
      <c r="L4196" s="12" t="s">
        <v>48</v>
      </c>
      <c r="M4196" s="13">
        <v>337.59</v>
      </c>
      <c r="N4196" s="11" t="s">
        <v>4464</v>
      </c>
      <c r="O4196" s="11" t="s">
        <v>4465</v>
      </c>
      <c r="P4196" s="11" t="s">
        <v>38</v>
      </c>
      <c r="Q4196" s="11" t="s">
        <v>30</v>
      </c>
      <c r="R4196" s="11" t="s">
        <v>17</v>
      </c>
    </row>
    <row r="4197" spans="1:18" x14ac:dyDescent="0.35">
      <c r="A4197" s="11" t="s">
        <v>15185</v>
      </c>
      <c r="B4197" s="11" t="s">
        <v>15185</v>
      </c>
      <c r="C4197" s="10" t="s">
        <v>40</v>
      </c>
      <c r="D4197" s="11" t="s">
        <v>43</v>
      </c>
      <c r="E4197" s="11" t="s">
        <v>1487</v>
      </c>
      <c r="F4197" s="11" t="s">
        <v>178</v>
      </c>
      <c r="G4197" s="11" t="s">
        <v>89</v>
      </c>
      <c r="H4197" s="11" t="s">
        <v>403</v>
      </c>
      <c r="I4197" s="11" t="s">
        <v>15186</v>
      </c>
      <c r="J4197" s="12">
        <v>44811</v>
      </c>
      <c r="K4197" s="12">
        <v>44795</v>
      </c>
      <c r="L4197" s="12"/>
      <c r="M4197" s="13">
        <v>1696.2</v>
      </c>
      <c r="N4197" s="11" t="s">
        <v>259</v>
      </c>
      <c r="O4197" s="11" t="s">
        <v>260</v>
      </c>
      <c r="P4197" s="11" t="s">
        <v>38</v>
      </c>
      <c r="Q4197" s="11" t="s">
        <v>30</v>
      </c>
      <c r="R4197" s="11" t="s">
        <v>17</v>
      </c>
    </row>
    <row r="4198" spans="1:18" x14ac:dyDescent="0.35">
      <c r="A4198" s="11" t="s">
        <v>15187</v>
      </c>
      <c r="B4198" s="11" t="s">
        <v>15188</v>
      </c>
      <c r="C4198" s="10" t="s">
        <v>40</v>
      </c>
      <c r="D4198" s="11" t="s">
        <v>43</v>
      </c>
      <c r="E4198" s="11" t="s">
        <v>1491</v>
      </c>
      <c r="F4198" s="11"/>
      <c r="G4198" s="11" t="s">
        <v>89</v>
      </c>
      <c r="H4198" s="11" t="s">
        <v>90</v>
      </c>
      <c r="I4198" s="11" t="s">
        <v>15189</v>
      </c>
      <c r="J4198" s="12">
        <v>45362</v>
      </c>
      <c r="K4198" s="12">
        <v>45357</v>
      </c>
      <c r="L4198" s="12"/>
      <c r="M4198" s="13">
        <v>0</v>
      </c>
      <c r="N4198" s="11" t="s">
        <v>259</v>
      </c>
      <c r="O4198" s="11" t="s">
        <v>260</v>
      </c>
      <c r="P4198" s="11" t="s">
        <v>38</v>
      </c>
      <c r="Q4198" s="11" t="s">
        <v>30</v>
      </c>
      <c r="R4198" s="11" t="s">
        <v>17</v>
      </c>
    </row>
    <row r="4199" spans="1:18" x14ac:dyDescent="0.35">
      <c r="A4199" s="11" t="s">
        <v>15190</v>
      </c>
      <c r="B4199" s="11" t="s">
        <v>15190</v>
      </c>
      <c r="C4199" s="10" t="s">
        <v>40</v>
      </c>
      <c r="D4199" s="11" t="s">
        <v>43</v>
      </c>
      <c r="E4199" s="11" t="s">
        <v>1487</v>
      </c>
      <c r="F4199" s="11" t="s">
        <v>178</v>
      </c>
      <c r="G4199" s="11" t="s">
        <v>89</v>
      </c>
      <c r="H4199" s="11" t="s">
        <v>403</v>
      </c>
      <c r="I4199" s="11" t="s">
        <v>15191</v>
      </c>
      <c r="J4199" s="12">
        <v>44811</v>
      </c>
      <c r="K4199" s="12">
        <v>44795</v>
      </c>
      <c r="L4199" s="12"/>
      <c r="M4199" s="13">
        <v>302.92</v>
      </c>
      <c r="N4199" s="11" t="s">
        <v>259</v>
      </c>
      <c r="O4199" s="11" t="s">
        <v>260</v>
      </c>
      <c r="P4199" s="11" t="s">
        <v>38</v>
      </c>
      <c r="Q4199" s="11" t="s">
        <v>30</v>
      </c>
      <c r="R4199" s="11" t="s">
        <v>17</v>
      </c>
    </row>
    <row r="4200" spans="1:18" x14ac:dyDescent="0.35">
      <c r="A4200" s="11" t="s">
        <v>15192</v>
      </c>
      <c r="B4200" s="11" t="s">
        <v>15192</v>
      </c>
      <c r="C4200" s="10" t="s">
        <v>40</v>
      </c>
      <c r="D4200" s="11" t="s">
        <v>43</v>
      </c>
      <c r="E4200" s="11" t="s">
        <v>1487</v>
      </c>
      <c r="F4200" s="11" t="s">
        <v>178</v>
      </c>
      <c r="G4200" s="11" t="s">
        <v>89</v>
      </c>
      <c r="H4200" s="11" t="s">
        <v>403</v>
      </c>
      <c r="I4200" s="11" t="s">
        <v>15193</v>
      </c>
      <c r="J4200" s="12">
        <v>44811</v>
      </c>
      <c r="K4200" s="12">
        <v>44795</v>
      </c>
      <c r="L4200" s="12"/>
      <c r="M4200" s="13">
        <v>1070.23</v>
      </c>
      <c r="N4200" s="11" t="s">
        <v>145</v>
      </c>
      <c r="O4200" s="11" t="s">
        <v>146</v>
      </c>
      <c r="P4200" s="11" t="s">
        <v>38</v>
      </c>
      <c r="Q4200" s="11" t="s">
        <v>30</v>
      </c>
      <c r="R4200" s="11" t="s">
        <v>17</v>
      </c>
    </row>
    <row r="4201" spans="1:18" x14ac:dyDescent="0.35">
      <c r="A4201" s="11" t="s">
        <v>15194</v>
      </c>
      <c r="B4201" s="11" t="s">
        <v>15194</v>
      </c>
      <c r="C4201" s="10" t="s">
        <v>40</v>
      </c>
      <c r="D4201" s="11" t="s">
        <v>43</v>
      </c>
      <c r="E4201" s="11" t="s">
        <v>12845</v>
      </c>
      <c r="F4201" s="11"/>
      <c r="G4201" s="11" t="s">
        <v>264</v>
      </c>
      <c r="H4201" s="11" t="s">
        <v>15195</v>
      </c>
      <c r="I4201" s="11" t="s">
        <v>15196</v>
      </c>
      <c r="J4201" s="12">
        <v>44291</v>
      </c>
      <c r="K4201" s="12">
        <v>44291</v>
      </c>
      <c r="L4201" s="12"/>
      <c r="M4201" s="13">
        <v>1465</v>
      </c>
      <c r="N4201" s="11" t="s">
        <v>1008</v>
      </c>
      <c r="O4201" s="11" t="s">
        <v>1009</v>
      </c>
      <c r="P4201" s="11" t="s">
        <v>39</v>
      </c>
      <c r="Q4201" s="11" t="s">
        <v>30</v>
      </c>
      <c r="R4201" s="11" t="s">
        <v>17</v>
      </c>
    </row>
    <row r="4202" spans="1:18" x14ac:dyDescent="0.35">
      <c r="A4202" s="11" t="s">
        <v>15197</v>
      </c>
      <c r="B4202" s="11" t="s">
        <v>15197</v>
      </c>
      <c r="C4202" s="10" t="s">
        <v>40</v>
      </c>
      <c r="D4202" s="11" t="s">
        <v>225</v>
      </c>
      <c r="E4202" s="11" t="s">
        <v>3283</v>
      </c>
      <c r="F4202" s="11"/>
      <c r="G4202" s="11" t="s">
        <v>370</v>
      </c>
      <c r="H4202" s="11" t="s">
        <v>2158</v>
      </c>
      <c r="I4202" s="11" t="s">
        <v>15198</v>
      </c>
      <c r="J4202" s="12">
        <v>44832</v>
      </c>
      <c r="K4202" s="12">
        <v>44831</v>
      </c>
      <c r="L4202" s="12"/>
      <c r="M4202" s="13">
        <v>1619</v>
      </c>
      <c r="N4202" s="11" t="s">
        <v>3287</v>
      </c>
      <c r="O4202" s="11" t="s">
        <v>3288</v>
      </c>
      <c r="P4202" s="11" t="s">
        <v>38</v>
      </c>
      <c r="Q4202" s="11" t="s">
        <v>30</v>
      </c>
      <c r="R4202" s="11" t="s">
        <v>17</v>
      </c>
    </row>
    <row r="4203" spans="1:18" x14ac:dyDescent="0.35">
      <c r="A4203" s="11" t="s">
        <v>15199</v>
      </c>
      <c r="B4203" s="11" t="s">
        <v>15199</v>
      </c>
      <c r="C4203" s="10" t="s">
        <v>40</v>
      </c>
      <c r="D4203" s="11" t="s">
        <v>43</v>
      </c>
      <c r="E4203" s="11" t="s">
        <v>13920</v>
      </c>
      <c r="F4203" s="11" t="s">
        <v>48</v>
      </c>
      <c r="G4203" s="11" t="s">
        <v>431</v>
      </c>
      <c r="H4203" s="11" t="s">
        <v>15200</v>
      </c>
      <c r="I4203" s="11" t="s">
        <v>15201</v>
      </c>
      <c r="J4203" s="12">
        <v>44649</v>
      </c>
      <c r="K4203" s="12">
        <v>44841</v>
      </c>
      <c r="L4203" s="12"/>
      <c r="M4203" s="13">
        <v>1031.8879999999999</v>
      </c>
      <c r="N4203" s="11" t="s">
        <v>5417</v>
      </c>
      <c r="O4203" s="11" t="s">
        <v>5418</v>
      </c>
      <c r="P4203" s="11" t="s">
        <v>38</v>
      </c>
      <c r="Q4203" s="11" t="s">
        <v>30</v>
      </c>
      <c r="R4203" s="11" t="s">
        <v>17</v>
      </c>
    </row>
    <row r="4204" spans="1:18" x14ac:dyDescent="0.35">
      <c r="A4204" s="11" t="s">
        <v>15202</v>
      </c>
      <c r="B4204" s="11" t="s">
        <v>15202</v>
      </c>
      <c r="C4204" s="10" t="s">
        <v>40</v>
      </c>
      <c r="D4204" s="11" t="s">
        <v>43</v>
      </c>
      <c r="E4204" s="11" t="s">
        <v>13920</v>
      </c>
      <c r="F4204" s="11" t="s">
        <v>48</v>
      </c>
      <c r="G4204" s="11" t="s">
        <v>431</v>
      </c>
      <c r="H4204" s="11" t="s">
        <v>15179</v>
      </c>
      <c r="I4204" s="11" t="s">
        <v>15203</v>
      </c>
      <c r="J4204" s="12">
        <v>44727</v>
      </c>
      <c r="K4204" s="12">
        <v>44841</v>
      </c>
      <c r="L4204" s="12"/>
      <c r="M4204" s="13">
        <v>709.66499999999996</v>
      </c>
      <c r="N4204" s="11" t="s">
        <v>891</v>
      </c>
      <c r="O4204" s="11" t="s">
        <v>892</v>
      </c>
      <c r="P4204" s="11" t="s">
        <v>38</v>
      </c>
      <c r="Q4204" s="11" t="s">
        <v>30</v>
      </c>
      <c r="R4204" s="11" t="s">
        <v>17</v>
      </c>
    </row>
    <row r="4205" spans="1:18" x14ac:dyDescent="0.35">
      <c r="A4205" s="11" t="s">
        <v>15204</v>
      </c>
      <c r="B4205" s="11" t="s">
        <v>15204</v>
      </c>
      <c r="C4205" s="10" t="s">
        <v>40</v>
      </c>
      <c r="D4205" s="11" t="s">
        <v>43</v>
      </c>
      <c r="E4205" s="11" t="s">
        <v>430</v>
      </c>
      <c r="F4205" s="11" t="s">
        <v>48</v>
      </c>
      <c r="G4205" s="11" t="s">
        <v>431</v>
      </c>
      <c r="H4205" s="11" t="s">
        <v>2976</v>
      </c>
      <c r="I4205" s="11" t="s">
        <v>15205</v>
      </c>
      <c r="J4205" s="12">
        <v>44645</v>
      </c>
      <c r="K4205" s="12">
        <v>44841</v>
      </c>
      <c r="L4205" s="12"/>
      <c r="M4205" s="13">
        <v>330.08800000000002</v>
      </c>
      <c r="N4205" s="11" t="s">
        <v>543</v>
      </c>
      <c r="O4205" s="11" t="s">
        <v>544</v>
      </c>
      <c r="P4205" s="11" t="s">
        <v>38</v>
      </c>
      <c r="Q4205" s="11" t="s">
        <v>30</v>
      </c>
      <c r="R4205" s="11" t="s">
        <v>17</v>
      </c>
    </row>
    <row r="4206" spans="1:18" x14ac:dyDescent="0.35">
      <c r="A4206" s="11" t="s">
        <v>15206</v>
      </c>
      <c r="B4206" s="11" t="s">
        <v>15206</v>
      </c>
      <c r="C4206" s="10" t="s">
        <v>40</v>
      </c>
      <c r="D4206" s="11" t="s">
        <v>43</v>
      </c>
      <c r="E4206" s="11" t="s">
        <v>430</v>
      </c>
      <c r="F4206" s="11" t="s">
        <v>48</v>
      </c>
      <c r="G4206" s="11" t="s">
        <v>431</v>
      </c>
      <c r="H4206" s="11" t="s">
        <v>2976</v>
      </c>
      <c r="I4206" s="11" t="s">
        <v>15207</v>
      </c>
      <c r="J4206" s="12">
        <v>44649</v>
      </c>
      <c r="K4206" s="12">
        <v>44841</v>
      </c>
      <c r="L4206" s="12"/>
      <c r="M4206" s="13">
        <v>330.08800000000002</v>
      </c>
      <c r="N4206" s="11" t="s">
        <v>305</v>
      </c>
      <c r="O4206" s="11" t="s">
        <v>306</v>
      </c>
      <c r="P4206" s="11" t="s">
        <v>38</v>
      </c>
      <c r="Q4206" s="11" t="s">
        <v>30</v>
      </c>
      <c r="R4206" s="11" t="s">
        <v>17</v>
      </c>
    </row>
    <row r="4207" spans="1:18" x14ac:dyDescent="0.35">
      <c r="A4207" s="11" t="s">
        <v>15208</v>
      </c>
      <c r="B4207" s="11" t="s">
        <v>15208</v>
      </c>
      <c r="C4207" s="10" t="s">
        <v>40</v>
      </c>
      <c r="D4207" s="11" t="s">
        <v>43</v>
      </c>
      <c r="E4207" s="11" t="s">
        <v>13032</v>
      </c>
      <c r="F4207" s="11" t="s">
        <v>48</v>
      </c>
      <c r="G4207" s="11" t="s">
        <v>431</v>
      </c>
      <c r="H4207" s="11" t="s">
        <v>14292</v>
      </c>
      <c r="I4207" s="11" t="s">
        <v>15209</v>
      </c>
      <c r="J4207" s="12">
        <v>44614</v>
      </c>
      <c r="K4207" s="12">
        <v>44614</v>
      </c>
      <c r="L4207" s="12"/>
      <c r="M4207" s="13">
        <v>465.00299999999999</v>
      </c>
      <c r="N4207" s="11" t="s">
        <v>524</v>
      </c>
      <c r="O4207" s="11" t="s">
        <v>525</v>
      </c>
      <c r="P4207" s="11" t="s">
        <v>38</v>
      </c>
      <c r="Q4207" s="11" t="s">
        <v>30</v>
      </c>
      <c r="R4207" s="11" t="s">
        <v>17</v>
      </c>
    </row>
    <row r="4208" spans="1:18" x14ac:dyDescent="0.35">
      <c r="A4208" s="11" t="s">
        <v>15210</v>
      </c>
      <c r="B4208" s="11" t="s">
        <v>15210</v>
      </c>
      <c r="C4208" s="10" t="s">
        <v>40</v>
      </c>
      <c r="D4208" s="11" t="s">
        <v>43</v>
      </c>
      <c r="E4208" s="11" t="s">
        <v>177</v>
      </c>
      <c r="F4208" s="11" t="s">
        <v>178</v>
      </c>
      <c r="G4208" s="11" t="s">
        <v>89</v>
      </c>
      <c r="H4208" s="11" t="s">
        <v>403</v>
      </c>
      <c r="I4208" s="11" t="s">
        <v>15211</v>
      </c>
      <c r="J4208" s="12">
        <v>44893</v>
      </c>
      <c r="K4208" s="12">
        <v>43549</v>
      </c>
      <c r="L4208" s="12"/>
      <c r="M4208" s="13">
        <v>807.47</v>
      </c>
      <c r="N4208" s="11" t="s">
        <v>145</v>
      </c>
      <c r="O4208" s="11" t="s">
        <v>146</v>
      </c>
      <c r="P4208" s="11" t="s">
        <v>38</v>
      </c>
      <c r="Q4208" s="11" t="s">
        <v>30</v>
      </c>
      <c r="R4208" s="11" t="s">
        <v>23</v>
      </c>
    </row>
    <row r="4209" spans="1:18" x14ac:dyDescent="0.35">
      <c r="A4209" s="11" t="s">
        <v>15212</v>
      </c>
      <c r="B4209" s="11" t="s">
        <v>15212</v>
      </c>
      <c r="C4209" s="10" t="s">
        <v>40</v>
      </c>
      <c r="D4209" s="11" t="s">
        <v>43</v>
      </c>
      <c r="E4209" s="11" t="s">
        <v>88</v>
      </c>
      <c r="F4209" s="11" t="s">
        <v>48</v>
      </c>
      <c r="G4209" s="11" t="s">
        <v>89</v>
      </c>
      <c r="H4209" s="11" t="s">
        <v>90</v>
      </c>
      <c r="I4209" s="11" t="s">
        <v>15213</v>
      </c>
      <c r="J4209" s="12">
        <v>43549</v>
      </c>
      <c r="K4209" s="12">
        <v>43549</v>
      </c>
      <c r="L4209" s="12" t="s">
        <v>48</v>
      </c>
      <c r="M4209" s="13">
        <v>508.2</v>
      </c>
      <c r="N4209" s="11" t="s">
        <v>145</v>
      </c>
      <c r="O4209" s="11" t="s">
        <v>146</v>
      </c>
      <c r="P4209" s="11" t="s">
        <v>38</v>
      </c>
      <c r="Q4209" s="11" t="s">
        <v>30</v>
      </c>
      <c r="R4209" s="11" t="s">
        <v>17</v>
      </c>
    </row>
    <row r="4210" spans="1:18" x14ac:dyDescent="0.35">
      <c r="A4210" s="11" t="s">
        <v>15214</v>
      </c>
      <c r="B4210" s="11" t="s">
        <v>15214</v>
      </c>
      <c r="C4210" s="10" t="s">
        <v>40</v>
      </c>
      <c r="D4210" s="11" t="s">
        <v>43</v>
      </c>
      <c r="E4210" s="11" t="s">
        <v>177</v>
      </c>
      <c r="F4210" s="11" t="s">
        <v>178</v>
      </c>
      <c r="G4210" s="11" t="s">
        <v>89</v>
      </c>
      <c r="H4210" s="11" t="s">
        <v>403</v>
      </c>
      <c r="I4210" s="11" t="s">
        <v>15215</v>
      </c>
      <c r="J4210" s="12">
        <v>44893</v>
      </c>
      <c r="K4210" s="12">
        <v>43549</v>
      </c>
      <c r="L4210" s="12"/>
      <c r="M4210" s="13">
        <v>807.47</v>
      </c>
      <c r="N4210" s="11" t="s">
        <v>145</v>
      </c>
      <c r="O4210" s="11" t="s">
        <v>146</v>
      </c>
      <c r="P4210" s="11" t="s">
        <v>38</v>
      </c>
      <c r="Q4210" s="11" t="s">
        <v>30</v>
      </c>
      <c r="R4210" s="11" t="s">
        <v>23</v>
      </c>
    </row>
    <row r="4211" spans="1:18" x14ac:dyDescent="0.35">
      <c r="A4211" s="11" t="s">
        <v>15216</v>
      </c>
      <c r="B4211" s="11" t="s">
        <v>15216</v>
      </c>
      <c r="C4211" s="10" t="s">
        <v>40</v>
      </c>
      <c r="D4211" s="11" t="s">
        <v>43</v>
      </c>
      <c r="E4211" s="11" t="s">
        <v>88</v>
      </c>
      <c r="F4211" s="11"/>
      <c r="G4211" s="11" t="s">
        <v>89</v>
      </c>
      <c r="H4211" s="11" t="s">
        <v>2080</v>
      </c>
      <c r="I4211" s="11" t="s">
        <v>15217</v>
      </c>
      <c r="J4211" s="12">
        <v>43549</v>
      </c>
      <c r="K4211" s="12">
        <v>43549</v>
      </c>
      <c r="L4211" s="12" t="s">
        <v>48</v>
      </c>
      <c r="M4211" s="13">
        <v>508.2</v>
      </c>
      <c r="N4211" s="11" t="s">
        <v>145</v>
      </c>
      <c r="O4211" s="11" t="s">
        <v>146</v>
      </c>
      <c r="P4211" s="11" t="s">
        <v>38</v>
      </c>
      <c r="Q4211" s="11" t="s">
        <v>30</v>
      </c>
      <c r="R4211" s="11" t="s">
        <v>17</v>
      </c>
    </row>
    <row r="4212" spans="1:18" x14ac:dyDescent="0.35">
      <c r="A4212" s="11" t="s">
        <v>15218</v>
      </c>
      <c r="B4212" s="11" t="s">
        <v>15218</v>
      </c>
      <c r="C4212" s="10" t="s">
        <v>40</v>
      </c>
      <c r="D4212" s="11" t="s">
        <v>43</v>
      </c>
      <c r="E4212" s="11" t="s">
        <v>7456</v>
      </c>
      <c r="F4212" s="11"/>
      <c r="G4212" s="11" t="s">
        <v>111</v>
      </c>
      <c r="H4212" s="11" t="s">
        <v>7457</v>
      </c>
      <c r="I4212" s="11" t="s">
        <v>15219</v>
      </c>
      <c r="J4212" s="12">
        <v>44916</v>
      </c>
      <c r="K4212" s="12">
        <v>44075</v>
      </c>
      <c r="L4212" s="12" t="s">
        <v>48</v>
      </c>
      <c r="M4212" s="13">
        <v>2639.65</v>
      </c>
      <c r="N4212" s="11" t="s">
        <v>106</v>
      </c>
      <c r="O4212" s="11" t="s">
        <v>106</v>
      </c>
      <c r="P4212" s="11" t="s">
        <v>38</v>
      </c>
      <c r="Q4212" s="11" t="s">
        <v>30</v>
      </c>
      <c r="R4212" s="11" t="s">
        <v>17</v>
      </c>
    </row>
    <row r="4213" spans="1:18" x14ac:dyDescent="0.35">
      <c r="A4213" s="11" t="s">
        <v>15220</v>
      </c>
      <c r="B4213" s="11" t="s">
        <v>15220</v>
      </c>
      <c r="C4213" s="10" t="s">
        <v>40</v>
      </c>
      <c r="D4213" s="11" t="s">
        <v>43</v>
      </c>
      <c r="E4213" s="11" t="s">
        <v>7456</v>
      </c>
      <c r="F4213" s="11"/>
      <c r="G4213" s="11" t="s">
        <v>111</v>
      </c>
      <c r="H4213" s="11" t="s">
        <v>7457</v>
      </c>
      <c r="I4213" s="11" t="s">
        <v>15221</v>
      </c>
      <c r="J4213" s="12">
        <v>44916</v>
      </c>
      <c r="K4213" s="12">
        <v>44075</v>
      </c>
      <c r="L4213" s="12" t="s">
        <v>48</v>
      </c>
      <c r="M4213" s="13">
        <v>2639.68</v>
      </c>
      <c r="N4213" s="11" t="s">
        <v>106</v>
      </c>
      <c r="O4213" s="11" t="s">
        <v>106</v>
      </c>
      <c r="P4213" s="11" t="s">
        <v>38</v>
      </c>
      <c r="Q4213" s="11" t="s">
        <v>30</v>
      </c>
      <c r="R4213" s="11" t="s">
        <v>17</v>
      </c>
    </row>
    <row r="4214" spans="1:18" x14ac:dyDescent="0.35">
      <c r="A4214" s="11" t="s">
        <v>15222</v>
      </c>
      <c r="B4214" s="11" t="s">
        <v>15222</v>
      </c>
      <c r="C4214" s="10" t="s">
        <v>40</v>
      </c>
      <c r="D4214" s="11" t="s">
        <v>43</v>
      </c>
      <c r="E4214" s="11" t="s">
        <v>10143</v>
      </c>
      <c r="F4214" s="11"/>
      <c r="G4214" s="11" t="s">
        <v>2063</v>
      </c>
      <c r="H4214" s="11" t="s">
        <v>15223</v>
      </c>
      <c r="I4214" s="11" t="s">
        <v>15224</v>
      </c>
      <c r="J4214" s="12">
        <v>44833</v>
      </c>
      <c r="K4214" s="12">
        <v>44833</v>
      </c>
      <c r="L4214" s="12" t="s">
        <v>48</v>
      </c>
      <c r="M4214" s="13">
        <v>50000</v>
      </c>
      <c r="N4214" s="11" t="s">
        <v>524</v>
      </c>
      <c r="O4214" s="11" t="s">
        <v>525</v>
      </c>
      <c r="P4214" s="11" t="s">
        <v>38</v>
      </c>
      <c r="Q4214" s="11" t="s">
        <v>30</v>
      </c>
      <c r="R4214" s="11" t="s">
        <v>23</v>
      </c>
    </row>
    <row r="4215" spans="1:18" x14ac:dyDescent="0.35">
      <c r="A4215" s="11" t="s">
        <v>15225</v>
      </c>
      <c r="B4215" s="11" t="s">
        <v>15226</v>
      </c>
      <c r="C4215" s="10" t="s">
        <v>40</v>
      </c>
      <c r="D4215" s="11" t="s">
        <v>43</v>
      </c>
      <c r="E4215" s="11" t="s">
        <v>15227</v>
      </c>
      <c r="F4215" s="11"/>
      <c r="G4215" s="11" t="s">
        <v>2063</v>
      </c>
      <c r="H4215" s="11" t="s">
        <v>15228</v>
      </c>
      <c r="I4215" s="11" t="s">
        <v>15229</v>
      </c>
      <c r="J4215" s="12">
        <v>44833</v>
      </c>
      <c r="K4215" s="12">
        <v>44833</v>
      </c>
      <c r="L4215" s="12" t="s">
        <v>48</v>
      </c>
      <c r="M4215" s="13">
        <v>0</v>
      </c>
      <c r="N4215" s="11" t="s">
        <v>524</v>
      </c>
      <c r="O4215" s="11" t="s">
        <v>525</v>
      </c>
      <c r="P4215" s="11" t="s">
        <v>39</v>
      </c>
      <c r="Q4215" s="11" t="s">
        <v>30</v>
      </c>
      <c r="R4215" s="11" t="s">
        <v>23</v>
      </c>
    </row>
    <row r="4216" spans="1:18" x14ac:dyDescent="0.35">
      <c r="A4216" s="11" t="s">
        <v>15230</v>
      </c>
      <c r="B4216" s="11" t="s">
        <v>15230</v>
      </c>
      <c r="C4216" s="10" t="s">
        <v>40</v>
      </c>
      <c r="D4216" s="11" t="s">
        <v>43</v>
      </c>
      <c r="E4216" s="11" t="s">
        <v>2998</v>
      </c>
      <c r="F4216" s="11" t="s">
        <v>48</v>
      </c>
      <c r="G4216" s="11" t="s">
        <v>15231</v>
      </c>
      <c r="H4216" s="11" t="s">
        <v>48</v>
      </c>
      <c r="I4216" s="11" t="s">
        <v>15232</v>
      </c>
      <c r="J4216" s="12">
        <v>43644</v>
      </c>
      <c r="K4216" s="12">
        <v>43644</v>
      </c>
      <c r="L4216" s="12"/>
      <c r="M4216" s="13">
        <v>4798.25</v>
      </c>
      <c r="N4216" s="11" t="s">
        <v>3002</v>
      </c>
      <c r="O4216" s="11" t="s">
        <v>3003</v>
      </c>
      <c r="P4216" s="11" t="s">
        <v>38</v>
      </c>
      <c r="Q4216" s="11" t="s">
        <v>30</v>
      </c>
      <c r="R4216" s="11" t="s">
        <v>17</v>
      </c>
    </row>
    <row r="4217" spans="1:18" x14ac:dyDescent="0.35">
      <c r="A4217" s="11" t="s">
        <v>15233</v>
      </c>
      <c r="B4217" s="11" t="s">
        <v>15234</v>
      </c>
      <c r="C4217" s="10" t="s">
        <v>40</v>
      </c>
      <c r="D4217" s="11" t="s">
        <v>43</v>
      </c>
      <c r="E4217" s="11" t="s">
        <v>6248</v>
      </c>
      <c r="F4217" s="11" t="s">
        <v>48</v>
      </c>
      <c r="G4217" s="11" t="s">
        <v>15231</v>
      </c>
      <c r="H4217" s="11" t="s">
        <v>15235</v>
      </c>
      <c r="I4217" s="11" t="s">
        <v>15236</v>
      </c>
      <c r="J4217" s="12">
        <v>43644</v>
      </c>
      <c r="K4217" s="12">
        <v>43644</v>
      </c>
      <c r="L4217" s="12"/>
      <c r="M4217" s="13">
        <v>0</v>
      </c>
      <c r="N4217" s="11" t="s">
        <v>3002</v>
      </c>
      <c r="O4217" s="11" t="s">
        <v>3003</v>
      </c>
      <c r="P4217" s="11" t="s">
        <v>39</v>
      </c>
      <c r="Q4217" s="11" t="s">
        <v>30</v>
      </c>
      <c r="R4217" s="11" t="s">
        <v>17</v>
      </c>
    </row>
    <row r="4218" spans="1:18" x14ac:dyDescent="0.35">
      <c r="A4218" s="11" t="s">
        <v>15237</v>
      </c>
      <c r="B4218" s="11" t="s">
        <v>15237</v>
      </c>
      <c r="C4218" s="10" t="s">
        <v>40</v>
      </c>
      <c r="D4218" s="11" t="s">
        <v>43</v>
      </c>
      <c r="E4218" s="11" t="s">
        <v>15147</v>
      </c>
      <c r="F4218" s="11" t="s">
        <v>48</v>
      </c>
      <c r="G4218" s="11" t="s">
        <v>264</v>
      </c>
      <c r="H4218" s="11" t="s">
        <v>15148</v>
      </c>
      <c r="I4218" s="11" t="s">
        <v>15238</v>
      </c>
      <c r="J4218" s="12">
        <v>44768</v>
      </c>
      <c r="K4218" s="12">
        <v>44768</v>
      </c>
      <c r="L4218" s="12"/>
      <c r="M4218" s="13">
        <v>360.58</v>
      </c>
      <c r="N4218" s="11" t="s">
        <v>1008</v>
      </c>
      <c r="O4218" s="11" t="s">
        <v>1009</v>
      </c>
      <c r="P4218" s="11" t="s">
        <v>39</v>
      </c>
      <c r="Q4218" s="11" t="s">
        <v>30</v>
      </c>
      <c r="R4218" s="11" t="s">
        <v>17</v>
      </c>
    </row>
    <row r="4219" spans="1:18" x14ac:dyDescent="0.35">
      <c r="A4219" s="11" t="s">
        <v>15239</v>
      </c>
      <c r="B4219" s="11" t="s">
        <v>15240</v>
      </c>
      <c r="C4219" s="10" t="s">
        <v>40</v>
      </c>
      <c r="D4219" s="11" t="s">
        <v>43</v>
      </c>
      <c r="E4219" s="11" t="s">
        <v>15152</v>
      </c>
      <c r="F4219" s="11" t="s">
        <v>48</v>
      </c>
      <c r="G4219" s="11" t="s">
        <v>264</v>
      </c>
      <c r="H4219" s="11" t="s">
        <v>15241</v>
      </c>
      <c r="I4219" s="11" t="s">
        <v>15242</v>
      </c>
      <c r="J4219" s="12">
        <v>44768</v>
      </c>
      <c r="K4219" s="12">
        <v>44768</v>
      </c>
      <c r="L4219" s="12"/>
      <c r="M4219" s="13">
        <v>0</v>
      </c>
      <c r="N4219" s="11" t="s">
        <v>1008</v>
      </c>
      <c r="O4219" s="11" t="s">
        <v>1009</v>
      </c>
      <c r="P4219" s="11" t="s">
        <v>37</v>
      </c>
      <c r="Q4219" s="11" t="s">
        <v>30</v>
      </c>
      <c r="R4219" s="11" t="s">
        <v>17</v>
      </c>
    </row>
    <row r="4220" spans="1:18" x14ac:dyDescent="0.35">
      <c r="A4220" s="11" t="s">
        <v>15243</v>
      </c>
      <c r="B4220" s="11" t="s">
        <v>15243</v>
      </c>
      <c r="C4220" s="10" t="s">
        <v>40</v>
      </c>
      <c r="D4220" s="11" t="s">
        <v>43</v>
      </c>
      <c r="E4220" s="11" t="s">
        <v>12721</v>
      </c>
      <c r="F4220" s="11"/>
      <c r="G4220" s="11" t="s">
        <v>6765</v>
      </c>
      <c r="H4220" s="11" t="s">
        <v>15244</v>
      </c>
      <c r="I4220" s="11" t="s">
        <v>15245</v>
      </c>
      <c r="J4220" s="12">
        <v>44946</v>
      </c>
      <c r="K4220" s="12">
        <v>44946</v>
      </c>
      <c r="L4220" s="12"/>
      <c r="M4220" s="13">
        <v>1403.6</v>
      </c>
      <c r="N4220" s="11" t="s">
        <v>516</v>
      </c>
      <c r="O4220" s="11" t="s">
        <v>517</v>
      </c>
      <c r="P4220" s="11" t="s">
        <v>39</v>
      </c>
      <c r="Q4220" s="11" t="s">
        <v>30</v>
      </c>
      <c r="R4220" s="11" t="s">
        <v>17</v>
      </c>
    </row>
    <row r="4221" spans="1:18" x14ac:dyDescent="0.35">
      <c r="A4221" s="11" t="s">
        <v>15246</v>
      </c>
      <c r="B4221" s="11" t="s">
        <v>15246</v>
      </c>
      <c r="C4221" s="10" t="s">
        <v>40</v>
      </c>
      <c r="D4221" s="11" t="s">
        <v>43</v>
      </c>
      <c r="E4221" s="11" t="s">
        <v>12721</v>
      </c>
      <c r="F4221" s="11"/>
      <c r="G4221" s="11" t="s">
        <v>725</v>
      </c>
      <c r="H4221" s="11" t="s">
        <v>13876</v>
      </c>
      <c r="I4221" s="11" t="s">
        <v>15247</v>
      </c>
      <c r="J4221" s="12">
        <v>44893</v>
      </c>
      <c r="K4221" s="12">
        <v>44893</v>
      </c>
      <c r="L4221" s="12"/>
      <c r="M4221" s="13">
        <v>2130.12</v>
      </c>
      <c r="N4221" s="11" t="s">
        <v>516</v>
      </c>
      <c r="O4221" s="11" t="s">
        <v>517</v>
      </c>
      <c r="P4221" s="11" t="s">
        <v>39</v>
      </c>
      <c r="Q4221" s="11" t="s">
        <v>30</v>
      </c>
      <c r="R4221" s="11" t="s">
        <v>17</v>
      </c>
    </row>
    <row r="4222" spans="1:18" x14ac:dyDescent="0.35">
      <c r="A4222" s="11" t="s">
        <v>15248</v>
      </c>
      <c r="B4222" s="11" t="s">
        <v>15248</v>
      </c>
      <c r="C4222" s="10" t="s">
        <v>40</v>
      </c>
      <c r="D4222" s="11" t="s">
        <v>43</v>
      </c>
      <c r="E4222" s="11" t="s">
        <v>15249</v>
      </c>
      <c r="F4222" s="11"/>
      <c r="G4222" s="11" t="s">
        <v>264</v>
      </c>
      <c r="H4222" s="11" t="s">
        <v>15195</v>
      </c>
      <c r="I4222" s="11" t="s">
        <v>15250</v>
      </c>
      <c r="J4222" s="12">
        <v>44960</v>
      </c>
      <c r="K4222" s="12">
        <v>44960</v>
      </c>
      <c r="L4222" s="12"/>
      <c r="M4222" s="13">
        <v>1843.68</v>
      </c>
      <c r="N4222" s="11" t="s">
        <v>15251</v>
      </c>
      <c r="O4222" s="11" t="s">
        <v>1009</v>
      </c>
      <c r="P4222" s="11" t="s">
        <v>39</v>
      </c>
      <c r="Q4222" s="11" t="s">
        <v>30</v>
      </c>
      <c r="R4222" s="11" t="s">
        <v>17</v>
      </c>
    </row>
    <row r="4223" spans="1:18" x14ac:dyDescent="0.35">
      <c r="A4223" s="11" t="s">
        <v>15252</v>
      </c>
      <c r="B4223" s="11" t="s">
        <v>15252</v>
      </c>
      <c r="C4223" s="10" t="s">
        <v>40</v>
      </c>
      <c r="D4223" s="11" t="s">
        <v>43</v>
      </c>
      <c r="E4223" s="11" t="s">
        <v>2138</v>
      </c>
      <c r="F4223" s="11"/>
      <c r="G4223" s="11" t="s">
        <v>2139</v>
      </c>
      <c r="H4223" s="11" t="s">
        <v>90</v>
      </c>
      <c r="I4223" s="11" t="s">
        <v>15253</v>
      </c>
      <c r="J4223" s="12">
        <v>44967</v>
      </c>
      <c r="K4223" s="12">
        <v>44966</v>
      </c>
      <c r="L4223" s="12" t="s">
        <v>48</v>
      </c>
      <c r="M4223" s="13">
        <v>508.2</v>
      </c>
      <c r="N4223" s="11" t="s">
        <v>204</v>
      </c>
      <c r="O4223" s="11" t="s">
        <v>205</v>
      </c>
      <c r="P4223" s="11" t="s">
        <v>38</v>
      </c>
      <c r="Q4223" s="11" t="s">
        <v>30</v>
      </c>
      <c r="R4223" s="11" t="s">
        <v>17</v>
      </c>
    </row>
    <row r="4224" spans="1:18" x14ac:dyDescent="0.35">
      <c r="A4224" s="11" t="s">
        <v>15254</v>
      </c>
      <c r="B4224" s="11" t="s">
        <v>15254</v>
      </c>
      <c r="C4224" s="10" t="s">
        <v>40</v>
      </c>
      <c r="D4224" s="11" t="s">
        <v>43</v>
      </c>
      <c r="E4224" s="11" t="s">
        <v>88</v>
      </c>
      <c r="F4224" s="11"/>
      <c r="G4224" s="11" t="s">
        <v>89</v>
      </c>
      <c r="H4224" s="11" t="s">
        <v>90</v>
      </c>
      <c r="I4224" s="11" t="s">
        <v>15255</v>
      </c>
      <c r="J4224" s="12">
        <v>44966</v>
      </c>
      <c r="K4224" s="12">
        <v>44966</v>
      </c>
      <c r="L4224" s="12" t="s">
        <v>48</v>
      </c>
      <c r="M4224" s="13">
        <v>508.2</v>
      </c>
      <c r="N4224" s="11" t="s">
        <v>479</v>
      </c>
      <c r="O4224" s="11" t="s">
        <v>146</v>
      </c>
      <c r="P4224" s="11" t="s">
        <v>38</v>
      </c>
      <c r="Q4224" s="11" t="s">
        <v>30</v>
      </c>
      <c r="R4224" s="11" t="s">
        <v>23</v>
      </c>
    </row>
    <row r="4225" spans="1:18" x14ac:dyDescent="0.35">
      <c r="A4225" s="11" t="s">
        <v>15256</v>
      </c>
      <c r="B4225" s="11" t="s">
        <v>15256</v>
      </c>
      <c r="C4225" s="10" t="s">
        <v>40</v>
      </c>
      <c r="D4225" s="11" t="s">
        <v>43</v>
      </c>
      <c r="E4225" s="11" t="s">
        <v>4376</v>
      </c>
      <c r="F4225" s="11"/>
      <c r="G4225" s="11" t="s">
        <v>553</v>
      </c>
      <c r="H4225" s="11" t="s">
        <v>4377</v>
      </c>
      <c r="I4225" s="11" t="s">
        <v>15257</v>
      </c>
      <c r="J4225" s="12">
        <v>44483</v>
      </c>
      <c r="K4225" s="12">
        <v>44483</v>
      </c>
      <c r="L4225" s="12"/>
      <c r="M4225" s="13">
        <v>1667</v>
      </c>
      <c r="N4225" s="11" t="s">
        <v>1103</v>
      </c>
      <c r="O4225" s="11" t="s">
        <v>1104</v>
      </c>
      <c r="P4225" s="11" t="s">
        <v>39</v>
      </c>
      <c r="Q4225" s="11" t="s">
        <v>30</v>
      </c>
      <c r="R4225" s="11" t="s">
        <v>17</v>
      </c>
    </row>
    <row r="4226" spans="1:18" x14ac:dyDescent="0.35">
      <c r="A4226" s="11" t="s">
        <v>15258</v>
      </c>
      <c r="B4226" s="11" t="s">
        <v>15258</v>
      </c>
      <c r="C4226" s="10" t="s">
        <v>40</v>
      </c>
      <c r="D4226" s="11" t="s">
        <v>43</v>
      </c>
      <c r="E4226" s="11" t="s">
        <v>1168</v>
      </c>
      <c r="F4226" s="11"/>
      <c r="G4226" s="11" t="s">
        <v>1148</v>
      </c>
      <c r="H4226" s="11" t="s">
        <v>1169</v>
      </c>
      <c r="I4226" s="11" t="s">
        <v>15259</v>
      </c>
      <c r="J4226" s="12">
        <v>41226</v>
      </c>
      <c r="K4226" s="12">
        <v>41226</v>
      </c>
      <c r="L4226" s="12" t="s">
        <v>48</v>
      </c>
      <c r="M4226" s="13">
        <v>300</v>
      </c>
      <c r="N4226" s="11" t="s">
        <v>1103</v>
      </c>
      <c r="O4226" s="11" t="s">
        <v>1104</v>
      </c>
      <c r="P4226" s="11" t="s">
        <v>37</v>
      </c>
      <c r="Q4226" s="11" t="s">
        <v>30</v>
      </c>
      <c r="R4226" s="11" t="s">
        <v>17</v>
      </c>
    </row>
    <row r="4227" spans="1:18" x14ac:dyDescent="0.35">
      <c r="A4227" s="11" t="s">
        <v>15260</v>
      </c>
      <c r="B4227" s="11" t="s">
        <v>15260</v>
      </c>
      <c r="C4227" s="10" t="s">
        <v>40</v>
      </c>
      <c r="D4227" s="11" t="s">
        <v>43</v>
      </c>
      <c r="E4227" s="11" t="s">
        <v>177</v>
      </c>
      <c r="F4227" s="11" t="s">
        <v>178</v>
      </c>
      <c r="G4227" s="11" t="s">
        <v>89</v>
      </c>
      <c r="H4227" s="11" t="s">
        <v>403</v>
      </c>
      <c r="I4227" s="11" t="s">
        <v>15261</v>
      </c>
      <c r="J4227" s="12">
        <v>45054</v>
      </c>
      <c r="K4227" s="12">
        <v>43549</v>
      </c>
      <c r="L4227" s="12" t="s">
        <v>48</v>
      </c>
      <c r="M4227" s="13">
        <v>807.47</v>
      </c>
      <c r="N4227" s="11" t="s">
        <v>145</v>
      </c>
      <c r="O4227" s="11" t="s">
        <v>146</v>
      </c>
      <c r="P4227" s="11" t="s">
        <v>38</v>
      </c>
      <c r="Q4227" s="11" t="s">
        <v>30</v>
      </c>
      <c r="R4227" s="11" t="s">
        <v>17</v>
      </c>
    </row>
    <row r="4228" spans="1:18" x14ac:dyDescent="0.35">
      <c r="A4228" s="11" t="s">
        <v>15262</v>
      </c>
      <c r="B4228" s="11" t="s">
        <v>15262</v>
      </c>
      <c r="C4228" s="10" t="s">
        <v>40</v>
      </c>
      <c r="D4228" s="11" t="s">
        <v>43</v>
      </c>
      <c r="E4228" s="11" t="s">
        <v>15263</v>
      </c>
      <c r="F4228" s="11"/>
      <c r="G4228" s="11" t="s">
        <v>1262</v>
      </c>
      <c r="H4228" s="11" t="s">
        <v>15264</v>
      </c>
      <c r="I4228" s="11" t="s">
        <v>15265</v>
      </c>
      <c r="J4228" s="12">
        <v>45050</v>
      </c>
      <c r="K4228" s="12">
        <v>45050</v>
      </c>
      <c r="L4228" s="12"/>
      <c r="M4228" s="13">
        <v>6648.95</v>
      </c>
      <c r="N4228" s="11" t="s">
        <v>1874</v>
      </c>
      <c r="O4228" s="11" t="s">
        <v>1875</v>
      </c>
      <c r="P4228" s="11" t="s">
        <v>38</v>
      </c>
      <c r="Q4228" s="11" t="s">
        <v>30</v>
      </c>
      <c r="R4228" s="11" t="s">
        <v>17</v>
      </c>
    </row>
    <row r="4229" spans="1:18" x14ac:dyDescent="0.35">
      <c r="A4229" s="11" t="s">
        <v>15266</v>
      </c>
      <c r="B4229" s="11" t="s">
        <v>15266</v>
      </c>
      <c r="C4229" s="10" t="s">
        <v>40</v>
      </c>
      <c r="D4229" s="11" t="s">
        <v>43</v>
      </c>
      <c r="E4229" s="11" t="s">
        <v>15263</v>
      </c>
      <c r="F4229" s="11"/>
      <c r="G4229" s="11" t="s">
        <v>1262</v>
      </c>
      <c r="H4229" s="11" t="s">
        <v>15264</v>
      </c>
      <c r="I4229" s="11" t="s">
        <v>15267</v>
      </c>
      <c r="J4229" s="12">
        <v>45050</v>
      </c>
      <c r="K4229" s="12">
        <v>45050</v>
      </c>
      <c r="L4229" s="12"/>
      <c r="M4229" s="13">
        <v>4669.3900000000003</v>
      </c>
      <c r="N4229" s="11" t="s">
        <v>1874</v>
      </c>
      <c r="O4229" s="11" t="s">
        <v>1875</v>
      </c>
      <c r="P4229" s="11" t="s">
        <v>38</v>
      </c>
      <c r="Q4229" s="11" t="s">
        <v>30</v>
      </c>
      <c r="R4229" s="11" t="s">
        <v>17</v>
      </c>
    </row>
    <row r="4230" spans="1:18" x14ac:dyDescent="0.35">
      <c r="A4230" s="11" t="s">
        <v>15268</v>
      </c>
      <c r="B4230" s="11" t="s">
        <v>15268</v>
      </c>
      <c r="C4230" s="10" t="s">
        <v>40</v>
      </c>
      <c r="D4230" s="11" t="s">
        <v>43</v>
      </c>
      <c r="E4230" s="11" t="s">
        <v>15269</v>
      </c>
      <c r="F4230" s="11"/>
      <c r="G4230" s="11" t="s">
        <v>1262</v>
      </c>
      <c r="H4230" s="11" t="s">
        <v>15270</v>
      </c>
      <c r="I4230" s="11" t="s">
        <v>15271</v>
      </c>
      <c r="J4230" s="12">
        <v>45050</v>
      </c>
      <c r="K4230" s="12">
        <v>45050</v>
      </c>
      <c r="L4230" s="12"/>
      <c r="M4230" s="13">
        <v>0</v>
      </c>
      <c r="N4230" s="11" t="s">
        <v>1874</v>
      </c>
      <c r="O4230" s="11" t="s">
        <v>1875</v>
      </c>
      <c r="P4230" s="11" t="s">
        <v>37</v>
      </c>
      <c r="Q4230" s="11" t="s">
        <v>30</v>
      </c>
      <c r="R4230" s="11" t="s">
        <v>17</v>
      </c>
    </row>
    <row r="4231" spans="1:18" x14ac:dyDescent="0.35">
      <c r="A4231" s="11" t="s">
        <v>15272</v>
      </c>
      <c r="B4231" s="11" t="s">
        <v>15272</v>
      </c>
      <c r="C4231" s="10" t="s">
        <v>40</v>
      </c>
      <c r="D4231" s="11" t="s">
        <v>43</v>
      </c>
      <c r="E4231" s="11" t="s">
        <v>15269</v>
      </c>
      <c r="F4231" s="11"/>
      <c r="G4231" s="11" t="s">
        <v>1262</v>
      </c>
      <c r="H4231" s="11" t="s">
        <v>8080</v>
      </c>
      <c r="I4231" s="11" t="s">
        <v>15273</v>
      </c>
      <c r="J4231" s="12">
        <v>45050</v>
      </c>
      <c r="K4231" s="12">
        <v>45050</v>
      </c>
      <c r="L4231" s="12"/>
      <c r="M4231" s="13">
        <v>0</v>
      </c>
      <c r="N4231" s="11" t="s">
        <v>1874</v>
      </c>
      <c r="O4231" s="11" t="s">
        <v>1875</v>
      </c>
      <c r="P4231" s="11" t="s">
        <v>37</v>
      </c>
      <c r="Q4231" s="11" t="s">
        <v>30</v>
      </c>
      <c r="R4231" s="11" t="s">
        <v>17</v>
      </c>
    </row>
    <row r="4232" spans="1:18" x14ac:dyDescent="0.35">
      <c r="A4232" s="11" t="s">
        <v>15274</v>
      </c>
      <c r="B4232" s="11" t="s">
        <v>15274</v>
      </c>
      <c r="C4232" s="10" t="s">
        <v>40</v>
      </c>
      <c r="D4232" s="11" t="s">
        <v>225</v>
      </c>
      <c r="E4232" s="11" t="s">
        <v>15275</v>
      </c>
      <c r="F4232" s="11" t="s">
        <v>48</v>
      </c>
      <c r="G4232" s="11" t="s">
        <v>9925</v>
      </c>
      <c r="H4232" s="11" t="s">
        <v>15276</v>
      </c>
      <c r="I4232" s="11" t="s">
        <v>15277</v>
      </c>
      <c r="J4232" s="12">
        <v>45058</v>
      </c>
      <c r="K4232" s="12">
        <v>41544</v>
      </c>
      <c r="L4232" s="12" t="s">
        <v>48</v>
      </c>
      <c r="M4232" s="13">
        <v>2500</v>
      </c>
      <c r="N4232" s="11" t="s">
        <v>6150</v>
      </c>
      <c r="O4232" s="11" t="s">
        <v>6151</v>
      </c>
      <c r="P4232" s="11" t="s">
        <v>38</v>
      </c>
      <c r="Q4232" s="11" t="s">
        <v>30</v>
      </c>
      <c r="R4232" s="11" t="s">
        <v>22</v>
      </c>
    </row>
    <row r="4233" spans="1:18" x14ac:dyDescent="0.35">
      <c r="A4233" s="11" t="s">
        <v>15278</v>
      </c>
      <c r="B4233" s="11" t="s">
        <v>15278</v>
      </c>
      <c r="C4233" s="10" t="s">
        <v>40</v>
      </c>
      <c r="D4233" s="11" t="s">
        <v>43</v>
      </c>
      <c r="E4233" s="11" t="s">
        <v>12845</v>
      </c>
      <c r="F4233" s="11"/>
      <c r="G4233" s="11" t="s">
        <v>6765</v>
      </c>
      <c r="H4233" s="11" t="s">
        <v>14008</v>
      </c>
      <c r="I4233" s="11" t="s">
        <v>15279</v>
      </c>
      <c r="J4233" s="12">
        <v>45083</v>
      </c>
      <c r="K4233" s="12">
        <v>45083</v>
      </c>
      <c r="L4233" s="12"/>
      <c r="M4233" s="13">
        <v>1403.6</v>
      </c>
      <c r="N4233" s="11" t="s">
        <v>1103</v>
      </c>
      <c r="O4233" s="11" t="s">
        <v>1104</v>
      </c>
      <c r="P4233" s="11" t="s">
        <v>38</v>
      </c>
      <c r="Q4233" s="11" t="s">
        <v>30</v>
      </c>
      <c r="R4233" s="11" t="s">
        <v>17</v>
      </c>
    </row>
    <row r="4234" spans="1:18" x14ac:dyDescent="0.35">
      <c r="A4234" s="11" t="s">
        <v>15280</v>
      </c>
      <c r="B4234" s="11" t="s">
        <v>15280</v>
      </c>
      <c r="C4234" s="10" t="s">
        <v>40</v>
      </c>
      <c r="D4234" s="11" t="s">
        <v>43</v>
      </c>
      <c r="E4234" s="11" t="s">
        <v>14350</v>
      </c>
      <c r="F4234" s="11" t="s">
        <v>178</v>
      </c>
      <c r="G4234" s="11" t="s">
        <v>9088</v>
      </c>
      <c r="H4234" s="11" t="s">
        <v>14871</v>
      </c>
      <c r="I4234" s="11" t="s">
        <v>15281</v>
      </c>
      <c r="J4234" s="12">
        <v>45083</v>
      </c>
      <c r="K4234" s="12">
        <v>45083</v>
      </c>
      <c r="L4234" s="12"/>
      <c r="M4234" s="13">
        <v>70.540000000000006</v>
      </c>
      <c r="N4234" s="11" t="s">
        <v>1354</v>
      </c>
      <c r="O4234" s="11" t="s">
        <v>1355</v>
      </c>
      <c r="P4234" s="11" t="s">
        <v>37</v>
      </c>
      <c r="Q4234" s="11" t="s">
        <v>30</v>
      </c>
      <c r="R4234" s="11" t="s">
        <v>17</v>
      </c>
    </row>
    <row r="4235" spans="1:18" x14ac:dyDescent="0.35">
      <c r="A4235" s="11" t="s">
        <v>15282</v>
      </c>
      <c r="B4235" s="11" t="s">
        <v>15282</v>
      </c>
      <c r="C4235" s="10" t="s">
        <v>40</v>
      </c>
      <c r="D4235" s="11" t="s">
        <v>43</v>
      </c>
      <c r="E4235" s="11" t="s">
        <v>177</v>
      </c>
      <c r="F4235" s="11" t="s">
        <v>178</v>
      </c>
      <c r="G4235" s="11" t="s">
        <v>89</v>
      </c>
      <c r="H4235" s="11" t="s">
        <v>403</v>
      </c>
      <c r="I4235" s="11" t="s">
        <v>15283</v>
      </c>
      <c r="J4235" s="12">
        <v>45089</v>
      </c>
      <c r="K4235" s="12">
        <v>43549</v>
      </c>
      <c r="L4235" s="12" t="s">
        <v>48</v>
      </c>
      <c r="M4235" s="13">
        <v>807.47</v>
      </c>
      <c r="N4235" s="11" t="s">
        <v>145</v>
      </c>
      <c r="O4235" s="11" t="s">
        <v>146</v>
      </c>
      <c r="P4235" s="11" t="s">
        <v>37</v>
      </c>
      <c r="Q4235" s="11" t="s">
        <v>30</v>
      </c>
      <c r="R4235" s="11" t="s">
        <v>17</v>
      </c>
    </row>
    <row r="4236" spans="1:18" x14ac:dyDescent="0.35">
      <c r="A4236" s="11" t="s">
        <v>15284</v>
      </c>
      <c r="B4236" s="11" t="s">
        <v>15284</v>
      </c>
      <c r="C4236" s="10" t="s">
        <v>40</v>
      </c>
      <c r="D4236" s="11" t="s">
        <v>43</v>
      </c>
      <c r="E4236" s="11" t="s">
        <v>15285</v>
      </c>
      <c r="F4236" s="11"/>
      <c r="G4236" s="11" t="s">
        <v>15286</v>
      </c>
      <c r="H4236" s="11" t="s">
        <v>15287</v>
      </c>
      <c r="I4236" s="11" t="s">
        <v>15288</v>
      </c>
      <c r="J4236" s="12">
        <v>45091</v>
      </c>
      <c r="K4236" s="12">
        <v>45091</v>
      </c>
      <c r="L4236" s="12" t="s">
        <v>48</v>
      </c>
      <c r="M4236" s="13">
        <v>67.98</v>
      </c>
      <c r="N4236" s="11" t="s">
        <v>278</v>
      </c>
      <c r="O4236" s="11" t="s">
        <v>279</v>
      </c>
      <c r="P4236" s="11" t="s">
        <v>37</v>
      </c>
      <c r="Q4236" s="11" t="s">
        <v>30</v>
      </c>
      <c r="R4236" s="11" t="s">
        <v>17</v>
      </c>
    </row>
    <row r="4237" spans="1:18" x14ac:dyDescent="0.35">
      <c r="A4237" s="11" t="s">
        <v>15289</v>
      </c>
      <c r="B4237" s="11" t="s">
        <v>15289</v>
      </c>
      <c r="C4237" s="10" t="s">
        <v>40</v>
      </c>
      <c r="D4237" s="11" t="s">
        <v>43</v>
      </c>
      <c r="E4237" s="11" t="s">
        <v>15285</v>
      </c>
      <c r="F4237" s="11"/>
      <c r="G4237" s="11" t="s">
        <v>15286</v>
      </c>
      <c r="H4237" s="11" t="s">
        <v>15287</v>
      </c>
      <c r="I4237" s="11" t="s">
        <v>15290</v>
      </c>
      <c r="J4237" s="12">
        <v>45091</v>
      </c>
      <c r="K4237" s="12">
        <v>45091</v>
      </c>
      <c r="L4237" s="12" t="s">
        <v>48</v>
      </c>
      <c r="M4237" s="13">
        <v>67.98</v>
      </c>
      <c r="N4237" s="11" t="s">
        <v>278</v>
      </c>
      <c r="O4237" s="11" t="s">
        <v>279</v>
      </c>
      <c r="P4237" s="11" t="s">
        <v>37</v>
      </c>
      <c r="Q4237" s="11" t="s">
        <v>30</v>
      </c>
      <c r="R4237" s="11" t="s">
        <v>17</v>
      </c>
    </row>
    <row r="4238" spans="1:18" x14ac:dyDescent="0.35">
      <c r="A4238" s="11" t="s">
        <v>15291</v>
      </c>
      <c r="B4238" s="11" t="s">
        <v>15291</v>
      </c>
      <c r="C4238" s="10" t="s">
        <v>40</v>
      </c>
      <c r="D4238" s="11" t="s">
        <v>43</v>
      </c>
      <c r="E4238" s="11" t="s">
        <v>15285</v>
      </c>
      <c r="F4238" s="11"/>
      <c r="G4238" s="11" t="s">
        <v>15286</v>
      </c>
      <c r="H4238" s="11" t="s">
        <v>15287</v>
      </c>
      <c r="I4238" s="11" t="s">
        <v>15292</v>
      </c>
      <c r="J4238" s="12">
        <v>45091</v>
      </c>
      <c r="K4238" s="12">
        <v>45091</v>
      </c>
      <c r="L4238" s="12" t="s">
        <v>48</v>
      </c>
      <c r="M4238" s="13">
        <v>67.98</v>
      </c>
      <c r="N4238" s="11" t="s">
        <v>278</v>
      </c>
      <c r="O4238" s="11" t="s">
        <v>279</v>
      </c>
      <c r="P4238" s="11" t="s">
        <v>37</v>
      </c>
      <c r="Q4238" s="11" t="s">
        <v>30</v>
      </c>
      <c r="R4238" s="11" t="s">
        <v>17</v>
      </c>
    </row>
    <row r="4239" spans="1:18" x14ac:dyDescent="0.35">
      <c r="A4239" s="11" t="s">
        <v>15293</v>
      </c>
      <c r="B4239" s="11" t="s">
        <v>15293</v>
      </c>
      <c r="C4239" s="10" t="s">
        <v>40</v>
      </c>
      <c r="D4239" s="11" t="s">
        <v>43</v>
      </c>
      <c r="E4239" s="11" t="s">
        <v>15285</v>
      </c>
      <c r="F4239" s="11"/>
      <c r="G4239" s="11" t="s">
        <v>15286</v>
      </c>
      <c r="H4239" s="11" t="s">
        <v>15287</v>
      </c>
      <c r="I4239" s="11" t="s">
        <v>15294</v>
      </c>
      <c r="J4239" s="12">
        <v>45091</v>
      </c>
      <c r="K4239" s="12">
        <v>45091</v>
      </c>
      <c r="L4239" s="12" t="s">
        <v>48</v>
      </c>
      <c r="M4239" s="13">
        <v>67.98</v>
      </c>
      <c r="N4239" s="11" t="s">
        <v>278</v>
      </c>
      <c r="O4239" s="11" t="s">
        <v>279</v>
      </c>
      <c r="P4239" s="11" t="s">
        <v>37</v>
      </c>
      <c r="Q4239" s="11" t="s">
        <v>30</v>
      </c>
      <c r="R4239" s="11" t="s">
        <v>17</v>
      </c>
    </row>
    <row r="4240" spans="1:18" x14ac:dyDescent="0.35">
      <c r="A4240" s="11" t="s">
        <v>15295</v>
      </c>
      <c r="B4240" s="11" t="s">
        <v>15295</v>
      </c>
      <c r="C4240" s="10" t="s">
        <v>40</v>
      </c>
      <c r="D4240" s="11" t="s">
        <v>43</v>
      </c>
      <c r="E4240" s="11" t="s">
        <v>15285</v>
      </c>
      <c r="F4240" s="11"/>
      <c r="G4240" s="11" t="s">
        <v>15286</v>
      </c>
      <c r="H4240" s="11" t="s">
        <v>15287</v>
      </c>
      <c r="I4240" s="11" t="s">
        <v>15296</v>
      </c>
      <c r="J4240" s="12">
        <v>45091</v>
      </c>
      <c r="K4240" s="12">
        <v>45091</v>
      </c>
      <c r="L4240" s="12" t="s">
        <v>48</v>
      </c>
      <c r="M4240" s="13">
        <v>67.98</v>
      </c>
      <c r="N4240" s="11" t="s">
        <v>278</v>
      </c>
      <c r="O4240" s="11" t="s">
        <v>279</v>
      </c>
      <c r="P4240" s="11" t="s">
        <v>37</v>
      </c>
      <c r="Q4240" s="11" t="s">
        <v>30</v>
      </c>
      <c r="R4240" s="11" t="s">
        <v>17</v>
      </c>
    </row>
    <row r="4241" spans="1:18" x14ac:dyDescent="0.35">
      <c r="A4241" s="11" t="s">
        <v>15297</v>
      </c>
      <c r="B4241" s="11" t="s">
        <v>15297</v>
      </c>
      <c r="C4241" s="10" t="s">
        <v>40</v>
      </c>
      <c r="D4241" s="11" t="s">
        <v>43</v>
      </c>
      <c r="E4241" s="11" t="s">
        <v>15285</v>
      </c>
      <c r="F4241" s="11"/>
      <c r="G4241" s="11" t="s">
        <v>15286</v>
      </c>
      <c r="H4241" s="11" t="s">
        <v>15287</v>
      </c>
      <c r="I4241" s="11" t="s">
        <v>15298</v>
      </c>
      <c r="J4241" s="12">
        <v>45091</v>
      </c>
      <c r="K4241" s="12">
        <v>45091</v>
      </c>
      <c r="L4241" s="12" t="s">
        <v>48</v>
      </c>
      <c r="M4241" s="13">
        <v>67.98</v>
      </c>
      <c r="N4241" s="11" t="s">
        <v>283</v>
      </c>
      <c r="O4241" s="11" t="s">
        <v>284</v>
      </c>
      <c r="P4241" s="11" t="s">
        <v>37</v>
      </c>
      <c r="Q4241" s="11" t="s">
        <v>30</v>
      </c>
      <c r="R4241" s="11" t="s">
        <v>17</v>
      </c>
    </row>
    <row r="4242" spans="1:18" x14ac:dyDescent="0.35">
      <c r="A4242" s="11" t="s">
        <v>15299</v>
      </c>
      <c r="B4242" s="11" t="s">
        <v>15299</v>
      </c>
      <c r="C4242" s="10" t="s">
        <v>40</v>
      </c>
      <c r="D4242" s="11" t="s">
        <v>43</v>
      </c>
      <c r="E4242" s="11" t="s">
        <v>15285</v>
      </c>
      <c r="F4242" s="11"/>
      <c r="G4242" s="11" t="s">
        <v>15286</v>
      </c>
      <c r="H4242" s="11" t="s">
        <v>15287</v>
      </c>
      <c r="I4242" s="11" t="s">
        <v>15300</v>
      </c>
      <c r="J4242" s="12">
        <v>45091</v>
      </c>
      <c r="K4242" s="12">
        <v>45091</v>
      </c>
      <c r="L4242" s="12" t="s">
        <v>48</v>
      </c>
      <c r="M4242" s="13">
        <v>67.98</v>
      </c>
      <c r="N4242" s="11" t="s">
        <v>283</v>
      </c>
      <c r="O4242" s="11" t="s">
        <v>284</v>
      </c>
      <c r="P4242" s="11" t="s">
        <v>37</v>
      </c>
      <c r="Q4242" s="11" t="s">
        <v>30</v>
      </c>
      <c r="R4242" s="11" t="s">
        <v>17</v>
      </c>
    </row>
    <row r="4243" spans="1:18" x14ac:dyDescent="0.35">
      <c r="A4243" s="11" t="s">
        <v>15301</v>
      </c>
      <c r="B4243" s="11" t="s">
        <v>15301</v>
      </c>
      <c r="C4243" s="10" t="s">
        <v>40</v>
      </c>
      <c r="D4243" s="11" t="s">
        <v>43</v>
      </c>
      <c r="E4243" s="11" t="s">
        <v>1487</v>
      </c>
      <c r="F4243" s="11" t="s">
        <v>178</v>
      </c>
      <c r="G4243" s="11" t="s">
        <v>89</v>
      </c>
      <c r="H4243" s="11" t="s">
        <v>403</v>
      </c>
      <c r="I4243" s="11" t="s">
        <v>15302</v>
      </c>
      <c r="J4243" s="12">
        <v>45114</v>
      </c>
      <c r="K4243" s="12">
        <v>45114</v>
      </c>
      <c r="L4243" s="12"/>
      <c r="M4243" s="13">
        <v>1696.2</v>
      </c>
      <c r="N4243" s="11" t="s">
        <v>145</v>
      </c>
      <c r="O4243" s="11" t="s">
        <v>146</v>
      </c>
      <c r="P4243" s="11" t="s">
        <v>37</v>
      </c>
      <c r="Q4243" s="11" t="s">
        <v>30</v>
      </c>
      <c r="R4243" s="11" t="s">
        <v>17</v>
      </c>
    </row>
    <row r="4244" spans="1:18" x14ac:dyDescent="0.35">
      <c r="A4244" s="11" t="s">
        <v>15303</v>
      </c>
      <c r="B4244" s="11" t="s">
        <v>15303</v>
      </c>
      <c r="C4244" s="10" t="s">
        <v>40</v>
      </c>
      <c r="D4244" s="11" t="s">
        <v>43</v>
      </c>
      <c r="E4244" s="11" t="s">
        <v>12721</v>
      </c>
      <c r="F4244" s="11"/>
      <c r="G4244" s="11" t="s">
        <v>725</v>
      </c>
      <c r="H4244" s="11" t="s">
        <v>15156</v>
      </c>
      <c r="I4244" s="11" t="s">
        <v>15304</v>
      </c>
      <c r="J4244" s="12">
        <v>45166</v>
      </c>
      <c r="K4244" s="12">
        <v>45166</v>
      </c>
      <c r="L4244" s="12"/>
      <c r="M4244" s="13">
        <v>1210</v>
      </c>
      <c r="N4244" s="11" t="s">
        <v>516</v>
      </c>
      <c r="O4244" s="11" t="s">
        <v>517</v>
      </c>
      <c r="P4244" s="11" t="s">
        <v>39</v>
      </c>
      <c r="Q4244" s="11" t="s">
        <v>30</v>
      </c>
      <c r="R4244" s="11" t="s">
        <v>17</v>
      </c>
    </row>
    <row r="4245" spans="1:18" x14ac:dyDescent="0.35">
      <c r="A4245" s="11" t="s">
        <v>15305</v>
      </c>
      <c r="B4245" s="11" t="s">
        <v>15305</v>
      </c>
      <c r="C4245" s="10" t="s">
        <v>40</v>
      </c>
      <c r="D4245" s="11" t="s">
        <v>43</v>
      </c>
      <c r="E4245" s="11" t="s">
        <v>12845</v>
      </c>
      <c r="F4245" s="11"/>
      <c r="G4245" s="11" t="s">
        <v>725</v>
      </c>
      <c r="H4245" s="11" t="s">
        <v>15306</v>
      </c>
      <c r="I4245" s="11" t="s">
        <v>15307</v>
      </c>
      <c r="J4245" s="12">
        <v>45166</v>
      </c>
      <c r="K4245" s="12">
        <v>45166</v>
      </c>
      <c r="L4245" s="12"/>
      <c r="M4245" s="13">
        <v>1210</v>
      </c>
      <c r="N4245" s="11" t="s">
        <v>1103</v>
      </c>
      <c r="O4245" s="11" t="s">
        <v>1104</v>
      </c>
      <c r="P4245" s="11" t="s">
        <v>39</v>
      </c>
      <c r="Q4245" s="11" t="s">
        <v>30</v>
      </c>
      <c r="R4245" s="11" t="s">
        <v>17</v>
      </c>
    </row>
    <row r="4246" spans="1:18" x14ac:dyDescent="0.35">
      <c r="A4246" s="11" t="s">
        <v>15308</v>
      </c>
      <c r="B4246" s="11" t="s">
        <v>15308</v>
      </c>
      <c r="C4246" s="10" t="s">
        <v>40</v>
      </c>
      <c r="D4246" s="11" t="s">
        <v>43</v>
      </c>
      <c r="E4246" s="11" t="s">
        <v>15309</v>
      </c>
      <c r="F4246" s="11"/>
      <c r="G4246" s="11" t="s">
        <v>725</v>
      </c>
      <c r="H4246" s="11" t="s">
        <v>15310</v>
      </c>
      <c r="I4246" s="11" t="s">
        <v>15311</v>
      </c>
      <c r="J4246" s="12">
        <v>44854</v>
      </c>
      <c r="K4246" s="12">
        <v>44854</v>
      </c>
      <c r="L4246" s="12"/>
      <c r="M4246" s="13">
        <v>1210</v>
      </c>
      <c r="N4246" s="11" t="s">
        <v>516</v>
      </c>
      <c r="O4246" s="11" t="s">
        <v>517</v>
      </c>
      <c r="P4246" s="11" t="s">
        <v>39</v>
      </c>
      <c r="Q4246" s="11" t="s">
        <v>30</v>
      </c>
      <c r="R4246" s="11" t="s">
        <v>17</v>
      </c>
    </row>
    <row r="4247" spans="1:18" x14ac:dyDescent="0.35">
      <c r="A4247" s="11" t="s">
        <v>15312</v>
      </c>
      <c r="B4247" s="11" t="s">
        <v>15312</v>
      </c>
      <c r="C4247" s="10" t="s">
        <v>40</v>
      </c>
      <c r="D4247" s="11" t="s">
        <v>43</v>
      </c>
      <c r="E4247" s="11" t="s">
        <v>15249</v>
      </c>
      <c r="F4247" s="11"/>
      <c r="G4247" s="11" t="s">
        <v>264</v>
      </c>
      <c r="H4247" s="11" t="s">
        <v>15195</v>
      </c>
      <c r="I4247" s="11" t="s">
        <v>15313</v>
      </c>
      <c r="J4247" s="12">
        <v>45148</v>
      </c>
      <c r="K4247" s="12">
        <v>45148</v>
      </c>
      <c r="L4247" s="12"/>
      <c r="M4247" s="13">
        <v>1821.17</v>
      </c>
      <c r="N4247" s="11" t="s">
        <v>15251</v>
      </c>
      <c r="O4247" s="11" t="s">
        <v>1009</v>
      </c>
      <c r="P4247" s="11" t="s">
        <v>39</v>
      </c>
      <c r="Q4247" s="11" t="s">
        <v>30</v>
      </c>
      <c r="R4247" s="11" t="s">
        <v>17</v>
      </c>
    </row>
    <row r="4248" spans="1:18" x14ac:dyDescent="0.35">
      <c r="A4248" s="11" t="s">
        <v>15314</v>
      </c>
      <c r="B4248" s="11" t="s">
        <v>15314</v>
      </c>
      <c r="C4248" s="10" t="s">
        <v>40</v>
      </c>
      <c r="D4248" s="11" t="s">
        <v>43</v>
      </c>
      <c r="E4248" s="11" t="s">
        <v>15315</v>
      </c>
      <c r="F4248" s="11" t="s">
        <v>48</v>
      </c>
      <c r="G4248" s="11" t="s">
        <v>450</v>
      </c>
      <c r="H4248" s="11" t="s">
        <v>15316</v>
      </c>
      <c r="I4248" s="11" t="s">
        <v>15317</v>
      </c>
      <c r="J4248" s="12">
        <v>37987</v>
      </c>
      <c r="K4248" s="12">
        <v>37987</v>
      </c>
      <c r="L4248" s="12" t="s">
        <v>48</v>
      </c>
      <c r="M4248" s="13">
        <v>10076.18</v>
      </c>
      <c r="N4248" s="11" t="s">
        <v>77</v>
      </c>
      <c r="O4248" s="11" t="s">
        <v>78</v>
      </c>
      <c r="P4248" s="11" t="s">
        <v>39</v>
      </c>
      <c r="Q4248" s="11" t="s">
        <v>30</v>
      </c>
      <c r="R4248" s="11" t="s">
        <v>17</v>
      </c>
    </row>
    <row r="4249" spans="1:18" x14ac:dyDescent="0.35">
      <c r="A4249" s="11" t="s">
        <v>15318</v>
      </c>
      <c r="B4249" s="11" t="s">
        <v>15318</v>
      </c>
      <c r="C4249" s="10" t="s">
        <v>40</v>
      </c>
      <c r="D4249" s="11" t="s">
        <v>43</v>
      </c>
      <c r="E4249" s="11" t="s">
        <v>15319</v>
      </c>
      <c r="F4249" s="11" t="s">
        <v>48</v>
      </c>
      <c r="G4249" s="11" t="s">
        <v>450</v>
      </c>
      <c r="H4249" s="11" t="s">
        <v>15316</v>
      </c>
      <c r="I4249" s="11" t="s">
        <v>48</v>
      </c>
      <c r="J4249" s="12">
        <v>37987</v>
      </c>
      <c r="K4249" s="12">
        <v>37987</v>
      </c>
      <c r="L4249" s="12" t="s">
        <v>48</v>
      </c>
      <c r="M4249" s="13">
        <v>10076.18</v>
      </c>
      <c r="N4249" s="11" t="s">
        <v>77</v>
      </c>
      <c r="O4249" s="11" t="s">
        <v>78</v>
      </c>
      <c r="P4249" s="11" t="s">
        <v>39</v>
      </c>
      <c r="Q4249" s="11" t="s">
        <v>30</v>
      </c>
      <c r="R4249" s="11" t="s">
        <v>17</v>
      </c>
    </row>
    <row r="4250" spans="1:18" x14ac:dyDescent="0.35">
      <c r="A4250" s="11" t="s">
        <v>15320</v>
      </c>
      <c r="B4250" s="11" t="s">
        <v>15320</v>
      </c>
      <c r="C4250" s="10" t="s">
        <v>40</v>
      </c>
      <c r="D4250" s="11" t="s">
        <v>43</v>
      </c>
      <c r="E4250" s="11" t="s">
        <v>15321</v>
      </c>
      <c r="F4250" s="11" t="s">
        <v>48</v>
      </c>
      <c r="G4250" s="11" t="s">
        <v>450</v>
      </c>
      <c r="H4250" s="11" t="s">
        <v>15316</v>
      </c>
      <c r="I4250" s="11" t="s">
        <v>48</v>
      </c>
      <c r="J4250" s="12">
        <v>37987</v>
      </c>
      <c r="K4250" s="12">
        <v>37987</v>
      </c>
      <c r="L4250" s="12" t="s">
        <v>48</v>
      </c>
      <c r="M4250" s="13">
        <v>10076.18</v>
      </c>
      <c r="N4250" s="11" t="s">
        <v>77</v>
      </c>
      <c r="O4250" s="11" t="s">
        <v>78</v>
      </c>
      <c r="P4250" s="11" t="s">
        <v>39</v>
      </c>
      <c r="Q4250" s="11" t="s">
        <v>30</v>
      </c>
      <c r="R4250" s="11" t="s">
        <v>17</v>
      </c>
    </row>
    <row r="4251" spans="1:18" x14ac:dyDescent="0.35">
      <c r="A4251" s="11" t="s">
        <v>15322</v>
      </c>
      <c r="B4251" s="11" t="s">
        <v>15322</v>
      </c>
      <c r="C4251" s="10" t="s">
        <v>40</v>
      </c>
      <c r="D4251" s="11" t="s">
        <v>43</v>
      </c>
      <c r="E4251" s="11" t="s">
        <v>15323</v>
      </c>
      <c r="F4251" s="11" t="s">
        <v>48</v>
      </c>
      <c r="G4251" s="11" t="s">
        <v>450</v>
      </c>
      <c r="H4251" s="11" t="s">
        <v>15316</v>
      </c>
      <c r="I4251" s="11" t="s">
        <v>15324</v>
      </c>
      <c r="J4251" s="12">
        <v>37987</v>
      </c>
      <c r="K4251" s="12">
        <v>37987</v>
      </c>
      <c r="L4251" s="12" t="s">
        <v>48</v>
      </c>
      <c r="M4251" s="13">
        <v>10076.18</v>
      </c>
      <c r="N4251" s="11" t="s">
        <v>77</v>
      </c>
      <c r="O4251" s="11" t="s">
        <v>78</v>
      </c>
      <c r="P4251" s="11" t="s">
        <v>39</v>
      </c>
      <c r="Q4251" s="11" t="s">
        <v>30</v>
      </c>
      <c r="R4251" s="11" t="s">
        <v>17</v>
      </c>
    </row>
    <row r="4252" spans="1:18" x14ac:dyDescent="0.35">
      <c r="A4252" s="11" t="s">
        <v>15325</v>
      </c>
      <c r="B4252" s="11" t="s">
        <v>15325</v>
      </c>
      <c r="C4252" s="10" t="s">
        <v>40</v>
      </c>
      <c r="D4252" s="11" t="s">
        <v>43</v>
      </c>
      <c r="E4252" s="11" t="s">
        <v>15326</v>
      </c>
      <c r="F4252" s="11" t="s">
        <v>48</v>
      </c>
      <c r="G4252" s="11" t="s">
        <v>450</v>
      </c>
      <c r="H4252" s="11" t="s">
        <v>15316</v>
      </c>
      <c r="I4252" s="11" t="s">
        <v>48</v>
      </c>
      <c r="J4252" s="12">
        <v>37987</v>
      </c>
      <c r="K4252" s="12">
        <v>37987</v>
      </c>
      <c r="L4252" s="12" t="s">
        <v>48</v>
      </c>
      <c r="M4252" s="13">
        <v>10076.18</v>
      </c>
      <c r="N4252" s="11" t="s">
        <v>77</v>
      </c>
      <c r="O4252" s="11" t="s">
        <v>78</v>
      </c>
      <c r="P4252" s="11" t="s">
        <v>39</v>
      </c>
      <c r="Q4252" s="11" t="s">
        <v>30</v>
      </c>
      <c r="R4252" s="11" t="s">
        <v>17</v>
      </c>
    </row>
    <row r="4253" spans="1:18" x14ac:dyDescent="0.35">
      <c r="A4253" s="11" t="s">
        <v>15327</v>
      </c>
      <c r="B4253" s="11" t="s">
        <v>15327</v>
      </c>
      <c r="C4253" s="10" t="s">
        <v>40</v>
      </c>
      <c r="D4253" s="11" t="s">
        <v>43</v>
      </c>
      <c r="E4253" s="11" t="s">
        <v>15328</v>
      </c>
      <c r="F4253" s="11" t="s">
        <v>48</v>
      </c>
      <c r="G4253" s="11" t="s">
        <v>450</v>
      </c>
      <c r="H4253" s="11" t="s">
        <v>15316</v>
      </c>
      <c r="I4253" s="11" t="s">
        <v>48</v>
      </c>
      <c r="J4253" s="12">
        <v>37987</v>
      </c>
      <c r="K4253" s="12">
        <v>37987</v>
      </c>
      <c r="L4253" s="12" t="s">
        <v>48</v>
      </c>
      <c r="M4253" s="13">
        <v>10076.18</v>
      </c>
      <c r="N4253" s="11" t="s">
        <v>77</v>
      </c>
      <c r="O4253" s="11" t="s">
        <v>78</v>
      </c>
      <c r="P4253" s="11" t="s">
        <v>39</v>
      </c>
      <c r="Q4253" s="11" t="s">
        <v>30</v>
      </c>
      <c r="R4253" s="11" t="s">
        <v>17</v>
      </c>
    </row>
    <row r="4254" spans="1:18" x14ac:dyDescent="0.35">
      <c r="A4254" s="11" t="s">
        <v>15329</v>
      </c>
      <c r="B4254" s="11" t="s">
        <v>15329</v>
      </c>
      <c r="C4254" s="10" t="s">
        <v>40</v>
      </c>
      <c r="D4254" s="11" t="s">
        <v>43</v>
      </c>
      <c r="E4254" s="11" t="s">
        <v>15330</v>
      </c>
      <c r="F4254" s="11" t="s">
        <v>48</v>
      </c>
      <c r="G4254" s="11" t="s">
        <v>450</v>
      </c>
      <c r="H4254" s="11" t="s">
        <v>15316</v>
      </c>
      <c r="I4254" s="11" t="s">
        <v>15331</v>
      </c>
      <c r="J4254" s="12">
        <v>37987</v>
      </c>
      <c r="K4254" s="12">
        <v>37987</v>
      </c>
      <c r="L4254" s="12" t="s">
        <v>48</v>
      </c>
      <c r="M4254" s="13">
        <v>10076.18</v>
      </c>
      <c r="N4254" s="11" t="s">
        <v>77</v>
      </c>
      <c r="O4254" s="11" t="s">
        <v>78</v>
      </c>
      <c r="P4254" s="11" t="s">
        <v>39</v>
      </c>
      <c r="Q4254" s="11" t="s">
        <v>30</v>
      </c>
      <c r="R4254" s="11" t="s">
        <v>17</v>
      </c>
    </row>
    <row r="4255" spans="1:18" x14ac:dyDescent="0.35">
      <c r="A4255" s="11" t="s">
        <v>15332</v>
      </c>
      <c r="B4255" s="11" t="s">
        <v>15332</v>
      </c>
      <c r="C4255" s="10" t="s">
        <v>40</v>
      </c>
      <c r="D4255" s="11" t="s">
        <v>43</v>
      </c>
      <c r="E4255" s="11" t="s">
        <v>15333</v>
      </c>
      <c r="F4255" s="11" t="s">
        <v>48</v>
      </c>
      <c r="G4255" s="11" t="s">
        <v>450</v>
      </c>
      <c r="H4255" s="11" t="s">
        <v>15316</v>
      </c>
      <c r="I4255" s="11" t="s">
        <v>15334</v>
      </c>
      <c r="J4255" s="12">
        <v>37987</v>
      </c>
      <c r="K4255" s="12">
        <v>37987</v>
      </c>
      <c r="L4255" s="12" t="s">
        <v>48</v>
      </c>
      <c r="M4255" s="13">
        <v>10076.18</v>
      </c>
      <c r="N4255" s="11" t="s">
        <v>77</v>
      </c>
      <c r="O4255" s="11" t="s">
        <v>78</v>
      </c>
      <c r="P4255" s="11" t="s">
        <v>39</v>
      </c>
      <c r="Q4255" s="11" t="s">
        <v>30</v>
      </c>
      <c r="R4255" s="11" t="s">
        <v>17</v>
      </c>
    </row>
    <row r="4256" spans="1:18" x14ac:dyDescent="0.35">
      <c r="A4256" s="11" t="s">
        <v>15335</v>
      </c>
      <c r="B4256" s="11" t="s">
        <v>15335</v>
      </c>
      <c r="C4256" s="10" t="s">
        <v>40</v>
      </c>
      <c r="D4256" s="11" t="s">
        <v>43</v>
      </c>
      <c r="E4256" s="11" t="s">
        <v>15336</v>
      </c>
      <c r="F4256" s="11" t="s">
        <v>48</v>
      </c>
      <c r="G4256" s="11" t="s">
        <v>450</v>
      </c>
      <c r="H4256" s="11" t="s">
        <v>15316</v>
      </c>
      <c r="I4256" s="11" t="s">
        <v>48</v>
      </c>
      <c r="J4256" s="12">
        <v>37987</v>
      </c>
      <c r="K4256" s="12">
        <v>37987</v>
      </c>
      <c r="L4256" s="12" t="s">
        <v>48</v>
      </c>
      <c r="M4256" s="13">
        <v>10076.18</v>
      </c>
      <c r="N4256" s="11" t="s">
        <v>77</v>
      </c>
      <c r="O4256" s="11" t="s">
        <v>78</v>
      </c>
      <c r="P4256" s="11" t="s">
        <v>39</v>
      </c>
      <c r="Q4256" s="11" t="s">
        <v>30</v>
      </c>
      <c r="R4256" s="11" t="s">
        <v>17</v>
      </c>
    </row>
    <row r="4257" spans="1:18" x14ac:dyDescent="0.35">
      <c r="A4257" s="11" t="s">
        <v>15337</v>
      </c>
      <c r="B4257" s="11" t="s">
        <v>15337</v>
      </c>
      <c r="C4257" s="10" t="s">
        <v>40</v>
      </c>
      <c r="D4257" s="11" t="s">
        <v>43</v>
      </c>
      <c r="E4257" s="11" t="s">
        <v>15338</v>
      </c>
      <c r="F4257" s="11" t="s">
        <v>48</v>
      </c>
      <c r="G4257" s="11" t="s">
        <v>450</v>
      </c>
      <c r="H4257" s="11" t="s">
        <v>15316</v>
      </c>
      <c r="I4257" s="11" t="s">
        <v>48</v>
      </c>
      <c r="J4257" s="12">
        <v>37987</v>
      </c>
      <c r="K4257" s="12">
        <v>37987</v>
      </c>
      <c r="L4257" s="12" t="s">
        <v>48</v>
      </c>
      <c r="M4257" s="13">
        <v>10076.18</v>
      </c>
      <c r="N4257" s="11" t="s">
        <v>810</v>
      </c>
      <c r="O4257" s="11" t="s">
        <v>811</v>
      </c>
      <c r="P4257" s="11" t="s">
        <v>39</v>
      </c>
      <c r="Q4257" s="11" t="s">
        <v>30</v>
      </c>
      <c r="R4257" s="11" t="s">
        <v>17</v>
      </c>
    </row>
    <row r="4258" spans="1:18" x14ac:dyDescent="0.35">
      <c r="A4258" s="11" t="s">
        <v>15339</v>
      </c>
      <c r="B4258" s="11" t="s">
        <v>15339</v>
      </c>
      <c r="C4258" s="10" t="s">
        <v>40</v>
      </c>
      <c r="D4258" s="11" t="s">
        <v>43</v>
      </c>
      <c r="E4258" s="11" t="s">
        <v>177</v>
      </c>
      <c r="F4258" s="11" t="s">
        <v>178</v>
      </c>
      <c r="G4258" s="11" t="s">
        <v>89</v>
      </c>
      <c r="H4258" s="11" t="s">
        <v>403</v>
      </c>
      <c r="I4258" s="11" t="s">
        <v>15340</v>
      </c>
      <c r="J4258" s="12">
        <v>42817</v>
      </c>
      <c r="K4258" s="12">
        <v>42817</v>
      </c>
      <c r="L4258" s="12" t="s">
        <v>48</v>
      </c>
      <c r="M4258" s="13">
        <v>807.47</v>
      </c>
      <c r="N4258" s="11" t="s">
        <v>259</v>
      </c>
      <c r="O4258" s="11" t="s">
        <v>260</v>
      </c>
      <c r="P4258" s="11" t="s">
        <v>38</v>
      </c>
      <c r="Q4258" s="11" t="s">
        <v>30</v>
      </c>
      <c r="R4258" s="11" t="s">
        <v>23</v>
      </c>
    </row>
    <row r="4259" spans="1:18" x14ac:dyDescent="0.35">
      <c r="A4259" s="11" t="s">
        <v>15341</v>
      </c>
      <c r="B4259" s="11" t="s">
        <v>15341</v>
      </c>
      <c r="C4259" s="10" t="s">
        <v>40</v>
      </c>
      <c r="D4259" s="11" t="s">
        <v>43</v>
      </c>
      <c r="E4259" s="11" t="s">
        <v>2138</v>
      </c>
      <c r="F4259" s="11"/>
      <c r="G4259" s="11" t="s">
        <v>2139</v>
      </c>
      <c r="H4259" s="11" t="s">
        <v>11437</v>
      </c>
      <c r="I4259" s="11" t="s">
        <v>15342</v>
      </c>
      <c r="J4259" s="12">
        <v>45210</v>
      </c>
      <c r="K4259" s="12">
        <v>45210</v>
      </c>
      <c r="L4259" s="12"/>
      <c r="M4259" s="13">
        <v>508.2</v>
      </c>
      <c r="N4259" s="11" t="s">
        <v>479</v>
      </c>
      <c r="O4259" s="11" t="s">
        <v>146</v>
      </c>
      <c r="P4259" s="11" t="s">
        <v>38</v>
      </c>
      <c r="Q4259" s="11" t="s">
        <v>30</v>
      </c>
      <c r="R4259" s="11" t="s">
        <v>17</v>
      </c>
    </row>
    <row r="4260" spans="1:18" x14ac:dyDescent="0.35">
      <c r="A4260" s="11" t="s">
        <v>15343</v>
      </c>
      <c r="B4260" s="11" t="s">
        <v>15343</v>
      </c>
      <c r="C4260" s="10" t="s">
        <v>40</v>
      </c>
      <c r="D4260" s="11" t="s">
        <v>43</v>
      </c>
      <c r="E4260" s="11" t="s">
        <v>177</v>
      </c>
      <c r="F4260" s="11" t="s">
        <v>178</v>
      </c>
      <c r="G4260" s="11" t="s">
        <v>89</v>
      </c>
      <c r="H4260" s="11" t="s">
        <v>403</v>
      </c>
      <c r="I4260" s="11" t="s">
        <v>15344</v>
      </c>
      <c r="J4260" s="12">
        <v>45210</v>
      </c>
      <c r="K4260" s="12">
        <v>45210</v>
      </c>
      <c r="L4260" s="12"/>
      <c r="M4260" s="13">
        <v>807.47</v>
      </c>
      <c r="N4260" s="11" t="s">
        <v>145</v>
      </c>
      <c r="O4260" s="11" t="s">
        <v>146</v>
      </c>
      <c r="P4260" s="11" t="s">
        <v>38</v>
      </c>
      <c r="Q4260" s="11" t="s">
        <v>30</v>
      </c>
      <c r="R4260" s="11" t="s">
        <v>17</v>
      </c>
    </row>
    <row r="4261" spans="1:18" x14ac:dyDescent="0.35">
      <c r="A4261" s="11" t="s">
        <v>15345</v>
      </c>
      <c r="B4261" s="11" t="s">
        <v>15345</v>
      </c>
      <c r="C4261" s="10" t="s">
        <v>40</v>
      </c>
      <c r="D4261" s="11" t="s">
        <v>43</v>
      </c>
      <c r="E4261" s="11" t="s">
        <v>15346</v>
      </c>
      <c r="F4261" s="11" t="s">
        <v>1350</v>
      </c>
      <c r="G4261" s="11" t="s">
        <v>1351</v>
      </c>
      <c r="H4261" s="11" t="s">
        <v>15347</v>
      </c>
      <c r="I4261" s="11" t="s">
        <v>15348</v>
      </c>
      <c r="J4261" s="12">
        <v>45014</v>
      </c>
      <c r="K4261" s="12">
        <v>45014</v>
      </c>
      <c r="L4261" s="12"/>
      <c r="M4261" s="13">
        <v>24960</v>
      </c>
      <c r="N4261" s="11" t="s">
        <v>77</v>
      </c>
      <c r="O4261" s="11" t="s">
        <v>78</v>
      </c>
      <c r="P4261" s="11" t="s">
        <v>38</v>
      </c>
      <c r="Q4261" s="11" t="s">
        <v>30</v>
      </c>
      <c r="R4261" s="11" t="s">
        <v>23</v>
      </c>
    </row>
    <row r="4262" spans="1:18" x14ac:dyDescent="0.35">
      <c r="A4262" s="11" t="s">
        <v>15349</v>
      </c>
      <c r="B4262" s="11" t="s">
        <v>15349</v>
      </c>
      <c r="C4262" s="10" t="s">
        <v>40</v>
      </c>
      <c r="D4262" s="11" t="s">
        <v>43</v>
      </c>
      <c r="E4262" s="11" t="s">
        <v>15346</v>
      </c>
      <c r="F4262" s="11" t="s">
        <v>1350</v>
      </c>
      <c r="G4262" s="11" t="s">
        <v>1351</v>
      </c>
      <c r="H4262" s="11" t="s">
        <v>15347</v>
      </c>
      <c r="I4262" s="11" t="s">
        <v>15350</v>
      </c>
      <c r="J4262" s="12">
        <v>45014</v>
      </c>
      <c r="K4262" s="12">
        <v>45014</v>
      </c>
      <c r="L4262" s="12"/>
      <c r="M4262" s="13">
        <v>24960</v>
      </c>
      <c r="N4262" s="11" t="s">
        <v>77</v>
      </c>
      <c r="O4262" s="11" t="s">
        <v>78</v>
      </c>
      <c r="P4262" s="11" t="s">
        <v>38</v>
      </c>
      <c r="Q4262" s="11" t="s">
        <v>30</v>
      </c>
      <c r="R4262" s="11" t="s">
        <v>23</v>
      </c>
    </row>
    <row r="4263" spans="1:18" x14ac:dyDescent="0.35">
      <c r="A4263" s="11" t="s">
        <v>15351</v>
      </c>
      <c r="B4263" s="11" t="s">
        <v>15351</v>
      </c>
      <c r="C4263" s="10" t="s">
        <v>40</v>
      </c>
      <c r="D4263" s="11" t="s">
        <v>43</v>
      </c>
      <c r="E4263" s="11" t="s">
        <v>15346</v>
      </c>
      <c r="F4263" s="11" t="s">
        <v>1350</v>
      </c>
      <c r="G4263" s="11" t="s">
        <v>1351</v>
      </c>
      <c r="H4263" s="11" t="s">
        <v>15347</v>
      </c>
      <c r="I4263" s="11" t="s">
        <v>15352</v>
      </c>
      <c r="J4263" s="12">
        <v>45014</v>
      </c>
      <c r="K4263" s="12">
        <v>45014</v>
      </c>
      <c r="L4263" s="12"/>
      <c r="M4263" s="13">
        <v>24960</v>
      </c>
      <c r="N4263" s="11" t="s">
        <v>77</v>
      </c>
      <c r="O4263" s="11" t="s">
        <v>78</v>
      </c>
      <c r="P4263" s="11" t="s">
        <v>38</v>
      </c>
      <c r="Q4263" s="11" t="s">
        <v>30</v>
      </c>
      <c r="R4263" s="11" t="s">
        <v>23</v>
      </c>
    </row>
    <row r="4264" spans="1:18" x14ac:dyDescent="0.35">
      <c r="A4264" s="11" t="s">
        <v>15353</v>
      </c>
      <c r="B4264" s="11" t="s">
        <v>15353</v>
      </c>
      <c r="C4264" s="10" t="s">
        <v>40</v>
      </c>
      <c r="D4264" s="11" t="s">
        <v>43</v>
      </c>
      <c r="E4264" s="11" t="s">
        <v>15346</v>
      </c>
      <c r="F4264" s="11" t="s">
        <v>1350</v>
      </c>
      <c r="G4264" s="11" t="s">
        <v>1351</v>
      </c>
      <c r="H4264" s="11" t="s">
        <v>15347</v>
      </c>
      <c r="I4264" s="11" t="s">
        <v>15354</v>
      </c>
      <c r="J4264" s="12">
        <v>45014</v>
      </c>
      <c r="K4264" s="12">
        <v>45014</v>
      </c>
      <c r="L4264" s="12"/>
      <c r="M4264" s="13">
        <v>24960</v>
      </c>
      <c r="N4264" s="11" t="s">
        <v>77</v>
      </c>
      <c r="O4264" s="11" t="s">
        <v>78</v>
      </c>
      <c r="P4264" s="11" t="s">
        <v>38</v>
      </c>
      <c r="Q4264" s="11" t="s">
        <v>30</v>
      </c>
      <c r="R4264" s="11" t="s">
        <v>23</v>
      </c>
    </row>
    <row r="4265" spans="1:18" x14ac:dyDescent="0.35">
      <c r="A4265" s="11" t="s">
        <v>15355</v>
      </c>
      <c r="B4265" s="11" t="s">
        <v>15355</v>
      </c>
      <c r="C4265" s="10" t="s">
        <v>40</v>
      </c>
      <c r="D4265" s="11" t="s">
        <v>43</v>
      </c>
      <c r="E4265" s="11" t="s">
        <v>15346</v>
      </c>
      <c r="F4265" s="11" t="s">
        <v>1350</v>
      </c>
      <c r="G4265" s="11" t="s">
        <v>1351</v>
      </c>
      <c r="H4265" s="11" t="s">
        <v>15347</v>
      </c>
      <c r="I4265" s="11" t="s">
        <v>15356</v>
      </c>
      <c r="J4265" s="12">
        <v>45014</v>
      </c>
      <c r="K4265" s="12">
        <v>45014</v>
      </c>
      <c r="L4265" s="12"/>
      <c r="M4265" s="13">
        <v>24960</v>
      </c>
      <c r="N4265" s="11" t="s">
        <v>516</v>
      </c>
      <c r="O4265" s="11" t="s">
        <v>517</v>
      </c>
      <c r="P4265" s="11" t="s">
        <v>38</v>
      </c>
      <c r="Q4265" s="11" t="s">
        <v>30</v>
      </c>
      <c r="R4265" s="11" t="s">
        <v>23</v>
      </c>
    </row>
    <row r="4266" spans="1:18" x14ac:dyDescent="0.35">
      <c r="A4266" s="11" t="s">
        <v>15357</v>
      </c>
      <c r="B4266" s="11" t="s">
        <v>15357</v>
      </c>
      <c r="C4266" s="10" t="s">
        <v>40</v>
      </c>
      <c r="D4266" s="11" t="s">
        <v>43</v>
      </c>
      <c r="E4266" s="11" t="s">
        <v>15358</v>
      </c>
      <c r="F4266" s="11" t="s">
        <v>48</v>
      </c>
      <c r="G4266" s="11" t="s">
        <v>15359</v>
      </c>
      <c r="H4266" s="11" t="s">
        <v>15360</v>
      </c>
      <c r="I4266" s="11" t="s">
        <v>15361</v>
      </c>
      <c r="J4266" s="12">
        <v>45223</v>
      </c>
      <c r="K4266" s="12">
        <v>45223</v>
      </c>
      <c r="L4266" s="12"/>
      <c r="M4266" s="13">
        <v>279.32</v>
      </c>
      <c r="N4266" s="11" t="s">
        <v>77</v>
      </c>
      <c r="O4266" s="11" t="s">
        <v>78</v>
      </c>
      <c r="P4266" s="11" t="s">
        <v>37</v>
      </c>
      <c r="Q4266" s="11" t="s">
        <v>30</v>
      </c>
      <c r="R4266" s="11" t="s">
        <v>17</v>
      </c>
    </row>
    <row r="4267" spans="1:18" x14ac:dyDescent="0.35">
      <c r="A4267" s="11" t="s">
        <v>15362</v>
      </c>
      <c r="B4267" s="11" t="s">
        <v>15362</v>
      </c>
      <c r="C4267" s="10" t="s">
        <v>40</v>
      </c>
      <c r="D4267" s="11" t="s">
        <v>43</v>
      </c>
      <c r="E4267" s="11" t="s">
        <v>15363</v>
      </c>
      <c r="F4267" s="11" t="s">
        <v>133</v>
      </c>
      <c r="G4267" s="11" t="s">
        <v>13797</v>
      </c>
      <c r="H4267" s="11" t="s">
        <v>15364</v>
      </c>
      <c r="I4267" s="11" t="s">
        <v>15365</v>
      </c>
      <c r="J4267" s="12">
        <v>45225</v>
      </c>
      <c r="K4267" s="12">
        <v>45225</v>
      </c>
      <c r="L4267" s="12"/>
      <c r="M4267" s="13">
        <v>664.29</v>
      </c>
      <c r="N4267" s="11" t="s">
        <v>106</v>
      </c>
      <c r="O4267" s="11" t="s">
        <v>106</v>
      </c>
      <c r="P4267" s="11" t="s">
        <v>37</v>
      </c>
      <c r="Q4267" s="11" t="s">
        <v>30</v>
      </c>
      <c r="R4267" s="11" t="s">
        <v>22</v>
      </c>
    </row>
    <row r="4268" spans="1:18" x14ac:dyDescent="0.35">
      <c r="A4268" s="11" t="s">
        <v>15366</v>
      </c>
      <c r="B4268" s="11" t="s">
        <v>15366</v>
      </c>
      <c r="C4268" s="10" t="s">
        <v>40</v>
      </c>
      <c r="D4268" s="11" t="s">
        <v>43</v>
      </c>
      <c r="E4268" s="11" t="s">
        <v>15367</v>
      </c>
      <c r="F4268" s="11"/>
      <c r="G4268" s="11" t="s">
        <v>13797</v>
      </c>
      <c r="H4268" s="11" t="s">
        <v>15368</v>
      </c>
      <c r="I4268" s="11" t="s">
        <v>15369</v>
      </c>
      <c r="J4268" s="12">
        <v>45225</v>
      </c>
      <c r="K4268" s="12">
        <v>45225</v>
      </c>
      <c r="L4268" s="12"/>
      <c r="M4268" s="13">
        <v>506.99</v>
      </c>
      <c r="N4268" s="11" t="s">
        <v>106</v>
      </c>
      <c r="O4268" s="11" t="s">
        <v>106</v>
      </c>
      <c r="P4268" s="11" t="s">
        <v>37</v>
      </c>
      <c r="Q4268" s="11" t="s">
        <v>30</v>
      </c>
      <c r="R4268" s="11" t="s">
        <v>22</v>
      </c>
    </row>
    <row r="4269" spans="1:18" x14ac:dyDescent="0.35">
      <c r="A4269" s="11" t="s">
        <v>15370</v>
      </c>
      <c r="B4269" s="11" t="s">
        <v>15370</v>
      </c>
      <c r="C4269" s="10" t="s">
        <v>40</v>
      </c>
      <c r="D4269" s="11" t="s">
        <v>43</v>
      </c>
      <c r="E4269" s="11" t="s">
        <v>15371</v>
      </c>
      <c r="F4269" s="11"/>
      <c r="G4269" s="11" t="s">
        <v>13797</v>
      </c>
      <c r="H4269" s="11" t="s">
        <v>15372</v>
      </c>
      <c r="I4269" s="11" t="s">
        <v>15373</v>
      </c>
      <c r="J4269" s="12">
        <v>45225</v>
      </c>
      <c r="K4269" s="12">
        <v>45225</v>
      </c>
      <c r="L4269" s="12"/>
      <c r="M4269" s="13">
        <v>83.49</v>
      </c>
      <c r="N4269" s="11" t="s">
        <v>106</v>
      </c>
      <c r="O4269" s="11" t="s">
        <v>106</v>
      </c>
      <c r="P4269" s="11" t="s">
        <v>37</v>
      </c>
      <c r="Q4269" s="11" t="s">
        <v>30</v>
      </c>
      <c r="R4269" s="11" t="s">
        <v>22</v>
      </c>
    </row>
    <row r="4270" spans="1:18" x14ac:dyDescent="0.35">
      <c r="A4270" s="11" t="s">
        <v>15374</v>
      </c>
      <c r="B4270" s="11" t="s">
        <v>15374</v>
      </c>
      <c r="C4270" s="10" t="s">
        <v>40</v>
      </c>
      <c r="D4270" s="11" t="s">
        <v>43</v>
      </c>
      <c r="E4270" s="11" t="s">
        <v>15375</v>
      </c>
      <c r="F4270" s="11"/>
      <c r="G4270" s="11" t="s">
        <v>13797</v>
      </c>
      <c r="H4270" s="11" t="s">
        <v>15376</v>
      </c>
      <c r="I4270" s="11" t="s">
        <v>15377</v>
      </c>
      <c r="J4270" s="12">
        <v>45225</v>
      </c>
      <c r="K4270" s="12">
        <v>45225</v>
      </c>
      <c r="L4270" s="12"/>
      <c r="M4270" s="13">
        <v>107.69</v>
      </c>
      <c r="N4270" s="11" t="s">
        <v>106</v>
      </c>
      <c r="O4270" s="11" t="s">
        <v>106</v>
      </c>
      <c r="P4270" s="11" t="s">
        <v>37</v>
      </c>
      <c r="Q4270" s="11" t="s">
        <v>30</v>
      </c>
      <c r="R4270" s="11" t="s">
        <v>22</v>
      </c>
    </row>
    <row r="4271" spans="1:18" x14ac:dyDescent="0.35">
      <c r="A4271" s="11" t="s">
        <v>15378</v>
      </c>
      <c r="B4271" s="11" t="s">
        <v>15379</v>
      </c>
      <c r="C4271" s="10" t="s">
        <v>40</v>
      </c>
      <c r="D4271" s="11" t="s">
        <v>43</v>
      </c>
      <c r="E4271" s="11" t="s">
        <v>15375</v>
      </c>
      <c r="F4271" s="11"/>
      <c r="G4271" s="11" t="s">
        <v>13797</v>
      </c>
      <c r="H4271" s="11" t="s">
        <v>15376</v>
      </c>
      <c r="I4271" s="11" t="s">
        <v>15380</v>
      </c>
      <c r="J4271" s="12">
        <v>45225</v>
      </c>
      <c r="K4271" s="12">
        <v>45225</v>
      </c>
      <c r="L4271" s="12"/>
      <c r="M4271" s="13">
        <v>107.69</v>
      </c>
      <c r="N4271" s="11" t="s">
        <v>106</v>
      </c>
      <c r="O4271" s="11" t="s">
        <v>106</v>
      </c>
      <c r="P4271" s="11" t="s">
        <v>37</v>
      </c>
      <c r="Q4271" s="11" t="s">
        <v>30</v>
      </c>
      <c r="R4271" s="11" t="s">
        <v>22</v>
      </c>
    </row>
    <row r="4272" spans="1:18" x14ac:dyDescent="0.35">
      <c r="A4272" s="11" t="s">
        <v>15381</v>
      </c>
      <c r="B4272" s="11" t="s">
        <v>15381</v>
      </c>
      <c r="C4272" s="10" t="s">
        <v>40</v>
      </c>
      <c r="D4272" s="11" t="s">
        <v>225</v>
      </c>
      <c r="E4272" s="11" t="s">
        <v>1604</v>
      </c>
      <c r="F4272" s="11" t="s">
        <v>48</v>
      </c>
      <c r="G4272" s="11" t="s">
        <v>1605</v>
      </c>
      <c r="H4272" s="11" t="s">
        <v>14147</v>
      </c>
      <c r="I4272" s="11" t="s">
        <v>15382</v>
      </c>
      <c r="J4272" s="12">
        <v>44504</v>
      </c>
      <c r="K4272" s="12">
        <v>44504</v>
      </c>
      <c r="L4272" s="12"/>
      <c r="M4272" s="13">
        <v>1894.86</v>
      </c>
      <c r="N4272" s="11" t="s">
        <v>587</v>
      </c>
      <c r="O4272" s="11" t="s">
        <v>588</v>
      </c>
      <c r="P4272" s="11" t="s">
        <v>37</v>
      </c>
      <c r="Q4272" s="11" t="s">
        <v>30</v>
      </c>
      <c r="R4272" s="11" t="s">
        <v>17</v>
      </c>
    </row>
    <row r="4273" spans="1:18" x14ac:dyDescent="0.35">
      <c r="A4273" s="11" t="s">
        <v>15383</v>
      </c>
      <c r="B4273" s="11" t="s">
        <v>15383</v>
      </c>
      <c r="C4273" s="10" t="s">
        <v>40</v>
      </c>
      <c r="D4273" s="11" t="s">
        <v>43</v>
      </c>
      <c r="E4273" s="11" t="s">
        <v>1005</v>
      </c>
      <c r="F4273" s="11" t="s">
        <v>48</v>
      </c>
      <c r="G4273" s="11" t="s">
        <v>264</v>
      </c>
      <c r="H4273" s="11" t="s">
        <v>5956</v>
      </c>
      <c r="I4273" s="11" t="s">
        <v>15384</v>
      </c>
      <c r="J4273" s="12">
        <v>45250</v>
      </c>
      <c r="K4273" s="12">
        <v>45250</v>
      </c>
      <c r="L4273" s="12"/>
      <c r="M4273" s="13">
        <v>5267.69</v>
      </c>
      <c r="N4273" s="11" t="s">
        <v>1008</v>
      </c>
      <c r="O4273" s="11" t="s">
        <v>1009</v>
      </c>
      <c r="P4273" s="11" t="s">
        <v>39</v>
      </c>
      <c r="Q4273" s="11" t="s">
        <v>30</v>
      </c>
      <c r="R4273" s="11" t="s">
        <v>17</v>
      </c>
    </row>
    <row r="4274" spans="1:18" x14ac:dyDescent="0.35">
      <c r="A4274" s="11" t="s">
        <v>15385</v>
      </c>
      <c r="B4274" s="11" t="s">
        <v>15385</v>
      </c>
      <c r="C4274" s="10" t="s">
        <v>40</v>
      </c>
      <c r="D4274" s="11" t="s">
        <v>43</v>
      </c>
      <c r="E4274" s="11" t="s">
        <v>13459</v>
      </c>
      <c r="F4274" s="11" t="s">
        <v>178</v>
      </c>
      <c r="G4274" s="11" t="s">
        <v>3212</v>
      </c>
      <c r="H4274" s="11" t="s">
        <v>13460</v>
      </c>
      <c r="I4274" s="11" t="s">
        <v>15386</v>
      </c>
      <c r="J4274" s="12">
        <v>44896</v>
      </c>
      <c r="K4274" s="12">
        <v>44896</v>
      </c>
      <c r="L4274" s="12" t="s">
        <v>48</v>
      </c>
      <c r="M4274" s="13">
        <v>49.19</v>
      </c>
      <c r="N4274" s="11" t="s">
        <v>1354</v>
      </c>
      <c r="O4274" s="11" t="s">
        <v>1355</v>
      </c>
      <c r="P4274" s="11" t="s">
        <v>37</v>
      </c>
      <c r="Q4274" s="11" t="s">
        <v>30</v>
      </c>
      <c r="R4274" s="11" t="s">
        <v>17</v>
      </c>
    </row>
    <row r="4275" spans="1:18" x14ac:dyDescent="0.35">
      <c r="A4275" s="11" t="s">
        <v>15387</v>
      </c>
      <c r="B4275" s="11" t="s">
        <v>15387</v>
      </c>
      <c r="C4275" s="10" t="s">
        <v>40</v>
      </c>
      <c r="D4275" s="11" t="s">
        <v>43</v>
      </c>
      <c r="E4275" s="11" t="s">
        <v>13437</v>
      </c>
      <c r="F4275" s="11" t="s">
        <v>48</v>
      </c>
      <c r="G4275" s="11" t="s">
        <v>2393</v>
      </c>
      <c r="H4275" s="11" t="s">
        <v>7945</v>
      </c>
      <c r="I4275" s="11" t="s">
        <v>15388</v>
      </c>
      <c r="J4275" s="12">
        <v>45264</v>
      </c>
      <c r="K4275" s="12">
        <v>45264</v>
      </c>
      <c r="L4275" s="12"/>
      <c r="M4275" s="13">
        <v>193.99</v>
      </c>
      <c r="N4275" s="11" t="s">
        <v>1354</v>
      </c>
      <c r="O4275" s="11" t="s">
        <v>1355</v>
      </c>
      <c r="P4275" s="11" t="s">
        <v>37</v>
      </c>
      <c r="Q4275" s="11" t="s">
        <v>30</v>
      </c>
      <c r="R4275" s="11" t="s">
        <v>17</v>
      </c>
    </row>
    <row r="4276" spans="1:18" x14ac:dyDescent="0.35">
      <c r="A4276" s="11" t="s">
        <v>15389</v>
      </c>
      <c r="B4276" s="11" t="s">
        <v>15389</v>
      </c>
      <c r="C4276" s="10" t="s">
        <v>40</v>
      </c>
      <c r="D4276" s="11" t="s">
        <v>43</v>
      </c>
      <c r="E4276" s="11" t="s">
        <v>1826</v>
      </c>
      <c r="F4276" s="11" t="s">
        <v>48</v>
      </c>
      <c r="G4276" s="11" t="s">
        <v>264</v>
      </c>
      <c r="H4276" s="11" t="s">
        <v>1827</v>
      </c>
      <c r="I4276" s="11" t="s">
        <v>15390</v>
      </c>
      <c r="J4276" s="12">
        <v>42306</v>
      </c>
      <c r="K4276" s="12">
        <v>42307</v>
      </c>
      <c r="L4276" s="12"/>
      <c r="M4276" s="13">
        <v>4910</v>
      </c>
      <c r="N4276" s="11" t="s">
        <v>891</v>
      </c>
      <c r="O4276" s="11" t="s">
        <v>892</v>
      </c>
      <c r="P4276" s="11" t="s">
        <v>37</v>
      </c>
      <c r="Q4276" s="11" t="s">
        <v>30</v>
      </c>
      <c r="R4276" s="11" t="s">
        <v>23</v>
      </c>
    </row>
    <row r="4277" spans="1:18" x14ac:dyDescent="0.35">
      <c r="A4277" s="11" t="s">
        <v>15391</v>
      </c>
      <c r="B4277" s="11" t="s">
        <v>15391</v>
      </c>
      <c r="C4277" s="10" t="s">
        <v>40</v>
      </c>
      <c r="D4277" s="11" t="s">
        <v>43</v>
      </c>
      <c r="E4277" s="11" t="s">
        <v>1826</v>
      </c>
      <c r="F4277" s="11" t="s">
        <v>48</v>
      </c>
      <c r="G4277" s="11" t="s">
        <v>264</v>
      </c>
      <c r="H4277" s="11" t="s">
        <v>1827</v>
      </c>
      <c r="I4277" s="11" t="s">
        <v>15392</v>
      </c>
      <c r="J4277" s="12">
        <v>42306</v>
      </c>
      <c r="K4277" s="12">
        <v>42307</v>
      </c>
      <c r="L4277" s="12"/>
      <c r="M4277" s="13">
        <v>4910</v>
      </c>
      <c r="N4277" s="11" t="s">
        <v>891</v>
      </c>
      <c r="O4277" s="11" t="s">
        <v>892</v>
      </c>
      <c r="P4277" s="11" t="s">
        <v>37</v>
      </c>
      <c r="Q4277" s="11" t="s">
        <v>30</v>
      </c>
      <c r="R4277" s="11" t="s">
        <v>23</v>
      </c>
    </row>
    <row r="4278" spans="1:18" x14ac:dyDescent="0.35">
      <c r="A4278" s="11" t="s">
        <v>15393</v>
      </c>
      <c r="B4278" s="11" t="s">
        <v>15393</v>
      </c>
      <c r="C4278" s="10" t="s">
        <v>40</v>
      </c>
      <c r="D4278" s="11" t="s">
        <v>43</v>
      </c>
      <c r="E4278" s="11" t="s">
        <v>14350</v>
      </c>
      <c r="F4278" s="11" t="s">
        <v>178</v>
      </c>
      <c r="G4278" s="11" t="s">
        <v>9088</v>
      </c>
      <c r="H4278" s="11" t="s">
        <v>14366</v>
      </c>
      <c r="I4278" s="11" t="s">
        <v>15394</v>
      </c>
      <c r="J4278" s="12">
        <v>45300</v>
      </c>
      <c r="K4278" s="12">
        <v>45300</v>
      </c>
      <c r="L4278" s="12" t="s">
        <v>48</v>
      </c>
      <c r="M4278" s="13">
        <v>50</v>
      </c>
      <c r="N4278" s="11" t="s">
        <v>3266</v>
      </c>
      <c r="O4278" s="11" t="s">
        <v>3267</v>
      </c>
      <c r="P4278" s="11" t="s">
        <v>37</v>
      </c>
      <c r="Q4278" s="11" t="s">
        <v>30</v>
      </c>
      <c r="R4278" s="11" t="s">
        <v>17</v>
      </c>
    </row>
    <row r="4279" spans="1:18" x14ac:dyDescent="0.35">
      <c r="A4279" s="11" t="s">
        <v>15395</v>
      </c>
      <c r="B4279" s="11" t="s">
        <v>15395</v>
      </c>
      <c r="C4279" s="10" t="s">
        <v>40</v>
      </c>
      <c r="D4279" s="11" t="s">
        <v>43</v>
      </c>
      <c r="E4279" s="11" t="s">
        <v>15396</v>
      </c>
      <c r="F4279" s="11" t="s">
        <v>48</v>
      </c>
      <c r="G4279" s="11" t="s">
        <v>5110</v>
      </c>
      <c r="H4279" s="11" t="s">
        <v>15397</v>
      </c>
      <c r="I4279" s="11" t="s">
        <v>15398</v>
      </c>
      <c r="J4279" s="12">
        <v>42866</v>
      </c>
      <c r="K4279" s="12">
        <v>42866</v>
      </c>
      <c r="L4279" s="12" t="s">
        <v>48</v>
      </c>
      <c r="M4279" s="13">
        <v>2000</v>
      </c>
      <c r="N4279" s="11" t="s">
        <v>99</v>
      </c>
      <c r="O4279" s="11" t="s">
        <v>100</v>
      </c>
      <c r="P4279" s="11" t="s">
        <v>37</v>
      </c>
      <c r="Q4279" s="11" t="s">
        <v>30</v>
      </c>
      <c r="R4279" s="11" t="s">
        <v>17</v>
      </c>
    </row>
    <row r="4280" spans="1:18" x14ac:dyDescent="0.35">
      <c r="A4280" s="11" t="s">
        <v>15399</v>
      </c>
      <c r="B4280" s="11" t="s">
        <v>15399</v>
      </c>
      <c r="C4280" s="10" t="s">
        <v>40</v>
      </c>
      <c r="D4280" s="11" t="s">
        <v>43</v>
      </c>
      <c r="E4280" s="11" t="s">
        <v>15400</v>
      </c>
      <c r="F4280" s="11" t="s">
        <v>48</v>
      </c>
      <c r="G4280" s="11" t="s">
        <v>6803</v>
      </c>
      <c r="H4280" s="11" t="s">
        <v>48</v>
      </c>
      <c r="I4280" s="11" t="s">
        <v>48</v>
      </c>
      <c r="J4280" s="12">
        <v>45267</v>
      </c>
      <c r="K4280" s="12">
        <v>45267</v>
      </c>
      <c r="L4280" s="12"/>
      <c r="M4280" s="13">
        <v>0</v>
      </c>
      <c r="N4280" s="11" t="s">
        <v>543</v>
      </c>
      <c r="O4280" s="11" t="s">
        <v>544</v>
      </c>
      <c r="P4280" s="11" t="s">
        <v>39</v>
      </c>
      <c r="Q4280" s="11" t="s">
        <v>30</v>
      </c>
      <c r="R4280" s="11" t="s">
        <v>17</v>
      </c>
    </row>
    <row r="4281" spans="1:18" x14ac:dyDescent="0.35">
      <c r="A4281" s="11" t="s">
        <v>15401</v>
      </c>
      <c r="B4281" s="11" t="s">
        <v>15401</v>
      </c>
      <c r="C4281" s="10" t="s">
        <v>40</v>
      </c>
      <c r="D4281" s="11" t="s">
        <v>225</v>
      </c>
      <c r="E4281" s="11" t="s">
        <v>430</v>
      </c>
      <c r="F4281" s="11" t="s">
        <v>48</v>
      </c>
      <c r="G4281" s="11" t="s">
        <v>431</v>
      </c>
      <c r="H4281" s="11" t="s">
        <v>2976</v>
      </c>
      <c r="I4281" s="11" t="s">
        <v>15402</v>
      </c>
      <c r="J4281" s="12">
        <v>45336</v>
      </c>
      <c r="K4281" s="12">
        <v>45336</v>
      </c>
      <c r="L4281" s="12"/>
      <c r="M4281" s="13">
        <v>456.60500000000002</v>
      </c>
      <c r="N4281" s="11" t="s">
        <v>13358</v>
      </c>
      <c r="O4281" s="11" t="s">
        <v>15403</v>
      </c>
      <c r="P4281" s="11" t="s">
        <v>38</v>
      </c>
      <c r="Q4281" s="11" t="s">
        <v>30</v>
      </c>
      <c r="R4281" s="11" t="s">
        <v>17</v>
      </c>
    </row>
    <row r="4282" spans="1:18" x14ac:dyDescent="0.35">
      <c r="A4282" s="11" t="s">
        <v>15404</v>
      </c>
      <c r="B4282" s="11" t="s">
        <v>15404</v>
      </c>
      <c r="C4282" s="10" t="s">
        <v>40</v>
      </c>
      <c r="D4282" s="11" t="s">
        <v>225</v>
      </c>
      <c r="E4282" s="11" t="s">
        <v>430</v>
      </c>
      <c r="F4282" s="11" t="s">
        <v>48</v>
      </c>
      <c r="G4282" s="11" t="s">
        <v>431</v>
      </c>
      <c r="H4282" s="11" t="s">
        <v>2976</v>
      </c>
      <c r="I4282" s="11" t="s">
        <v>15405</v>
      </c>
      <c r="J4282" s="12">
        <v>45336</v>
      </c>
      <c r="K4282" s="12">
        <v>45336</v>
      </c>
      <c r="L4282" s="12"/>
      <c r="M4282" s="13">
        <v>456.60500000000002</v>
      </c>
      <c r="N4282" s="11" t="s">
        <v>543</v>
      </c>
      <c r="O4282" s="11" t="s">
        <v>544</v>
      </c>
      <c r="P4282" s="11" t="s">
        <v>38</v>
      </c>
      <c r="Q4282" s="11" t="s">
        <v>30</v>
      </c>
      <c r="R4282" s="11" t="s">
        <v>17</v>
      </c>
    </row>
    <row r="4283" spans="1:18" x14ac:dyDescent="0.35">
      <c r="A4283" s="11" t="s">
        <v>15406</v>
      </c>
      <c r="B4283" s="11" t="s">
        <v>15406</v>
      </c>
      <c r="C4283" s="10" t="s">
        <v>40</v>
      </c>
      <c r="D4283" s="11" t="s">
        <v>43</v>
      </c>
      <c r="E4283" s="11" t="s">
        <v>13920</v>
      </c>
      <c r="F4283" s="11" t="s">
        <v>48</v>
      </c>
      <c r="G4283" s="11" t="s">
        <v>431</v>
      </c>
      <c r="H4283" s="11" t="s">
        <v>14162</v>
      </c>
      <c r="I4283" s="11" t="s">
        <v>15407</v>
      </c>
      <c r="J4283" s="12">
        <v>45348</v>
      </c>
      <c r="K4283" s="12">
        <v>44340</v>
      </c>
      <c r="L4283" s="12" t="s">
        <v>48</v>
      </c>
      <c r="M4283" s="13">
        <v>337.59</v>
      </c>
      <c r="N4283" s="11" t="s">
        <v>305</v>
      </c>
      <c r="O4283" s="11" t="s">
        <v>306</v>
      </c>
      <c r="P4283" s="11" t="s">
        <v>38</v>
      </c>
      <c r="Q4283" s="11" t="s">
        <v>30</v>
      </c>
      <c r="R4283" s="11" t="s">
        <v>17</v>
      </c>
    </row>
    <row r="4284" spans="1:18" x14ac:dyDescent="0.35">
      <c r="A4284" s="11" t="s">
        <v>15408</v>
      </c>
      <c r="B4284" s="11" t="s">
        <v>15408</v>
      </c>
      <c r="C4284" s="10" t="s">
        <v>40</v>
      </c>
      <c r="D4284" s="11" t="s">
        <v>43</v>
      </c>
      <c r="E4284" s="11" t="s">
        <v>12845</v>
      </c>
      <c r="F4284" s="11"/>
      <c r="G4284" s="11" t="s">
        <v>264</v>
      </c>
      <c r="H4284" s="11" t="s">
        <v>15195</v>
      </c>
      <c r="I4284" s="11" t="s">
        <v>15409</v>
      </c>
      <c r="J4284" s="12">
        <v>45351</v>
      </c>
      <c r="K4284" s="12">
        <v>45351</v>
      </c>
      <c r="L4284" s="12"/>
      <c r="M4284" s="13">
        <v>1821.17</v>
      </c>
      <c r="N4284" s="11" t="s">
        <v>15251</v>
      </c>
      <c r="O4284" s="11" t="s">
        <v>1009</v>
      </c>
      <c r="P4284" s="11" t="s">
        <v>39</v>
      </c>
      <c r="Q4284" s="11" t="s">
        <v>30</v>
      </c>
      <c r="R4284" s="11" t="s">
        <v>17</v>
      </c>
    </row>
    <row r="4285" spans="1:18" x14ac:dyDescent="0.35">
      <c r="A4285" s="11" t="s">
        <v>15410</v>
      </c>
      <c r="B4285" s="11" t="s">
        <v>15410</v>
      </c>
      <c r="C4285" s="10" t="s">
        <v>40</v>
      </c>
      <c r="D4285" s="11" t="s">
        <v>43</v>
      </c>
      <c r="E4285" s="11" t="s">
        <v>13459</v>
      </c>
      <c r="F4285" s="11" t="s">
        <v>178</v>
      </c>
      <c r="G4285" s="11" t="s">
        <v>3212</v>
      </c>
      <c r="H4285" s="11" t="s">
        <v>13460</v>
      </c>
      <c r="I4285" s="11" t="s">
        <v>15411</v>
      </c>
      <c r="J4285" s="12">
        <v>44896</v>
      </c>
      <c r="K4285" s="12">
        <v>44896</v>
      </c>
      <c r="L4285" s="12" t="s">
        <v>48</v>
      </c>
      <c r="M4285" s="13">
        <v>49.19</v>
      </c>
      <c r="N4285" s="11" t="s">
        <v>891</v>
      </c>
      <c r="O4285" s="11" t="s">
        <v>892</v>
      </c>
      <c r="P4285" s="11" t="s">
        <v>37</v>
      </c>
      <c r="Q4285" s="11" t="s">
        <v>30</v>
      </c>
      <c r="R4285" s="11" t="s">
        <v>17</v>
      </c>
    </row>
    <row r="4286" spans="1:18" x14ac:dyDescent="0.35">
      <c r="A4286" s="11" t="s">
        <v>15412</v>
      </c>
      <c r="B4286" s="11" t="s">
        <v>15412</v>
      </c>
      <c r="C4286" s="10" t="s">
        <v>40</v>
      </c>
      <c r="D4286" s="11" t="s">
        <v>43</v>
      </c>
      <c r="E4286" s="11" t="s">
        <v>14418</v>
      </c>
      <c r="F4286" s="11" t="s">
        <v>48</v>
      </c>
      <c r="G4286" s="11" t="s">
        <v>351</v>
      </c>
      <c r="H4286" s="11" t="s">
        <v>1872</v>
      </c>
      <c r="I4286" s="11" t="s">
        <v>15413</v>
      </c>
      <c r="J4286" s="12">
        <v>45422</v>
      </c>
      <c r="K4286" s="12">
        <v>45422</v>
      </c>
      <c r="L4286" s="12" t="s">
        <v>48</v>
      </c>
      <c r="M4286" s="13">
        <v>750</v>
      </c>
      <c r="N4286" s="11" t="s">
        <v>587</v>
      </c>
      <c r="O4286" s="11" t="s">
        <v>588</v>
      </c>
      <c r="P4286" s="11" t="s">
        <v>37</v>
      </c>
      <c r="Q4286" s="11" t="s">
        <v>30</v>
      </c>
      <c r="R4286" s="11" t="s">
        <v>17</v>
      </c>
    </row>
    <row r="4287" spans="1:18" x14ac:dyDescent="0.35">
      <c r="A4287" s="11" t="s">
        <v>15414</v>
      </c>
      <c r="B4287" s="11" t="s">
        <v>15414</v>
      </c>
      <c r="C4287" s="10" t="s">
        <v>40</v>
      </c>
      <c r="D4287" s="11" t="s">
        <v>43</v>
      </c>
      <c r="E4287" s="11" t="s">
        <v>1487</v>
      </c>
      <c r="F4287" s="11" t="s">
        <v>178</v>
      </c>
      <c r="G4287" s="11" t="s">
        <v>89</v>
      </c>
      <c r="H4287" s="11" t="s">
        <v>403</v>
      </c>
      <c r="I4287" s="11" t="s">
        <v>15415</v>
      </c>
      <c r="J4287" s="12">
        <v>45434</v>
      </c>
      <c r="K4287" s="12">
        <v>45434</v>
      </c>
      <c r="L4287" s="12"/>
      <c r="M4287" s="13">
        <v>1070.23</v>
      </c>
      <c r="N4287" s="11" t="s">
        <v>145</v>
      </c>
      <c r="O4287" s="11" t="s">
        <v>146</v>
      </c>
      <c r="P4287" s="11" t="s">
        <v>38</v>
      </c>
      <c r="Q4287" s="11" t="s">
        <v>30</v>
      </c>
      <c r="R4287" s="11" t="s">
        <v>17</v>
      </c>
    </row>
    <row r="4288" spans="1:18" x14ac:dyDescent="0.35">
      <c r="A4288" s="11" t="s">
        <v>15416</v>
      </c>
      <c r="B4288" s="11" t="s">
        <v>15416</v>
      </c>
      <c r="C4288" s="10" t="s">
        <v>40</v>
      </c>
      <c r="D4288" s="11" t="s">
        <v>43</v>
      </c>
      <c r="E4288" s="11" t="s">
        <v>13032</v>
      </c>
      <c r="F4288" s="11" t="s">
        <v>48</v>
      </c>
      <c r="G4288" s="11" t="s">
        <v>431</v>
      </c>
      <c r="H4288" s="11" t="s">
        <v>14066</v>
      </c>
      <c r="I4288" s="11" t="s">
        <v>15417</v>
      </c>
      <c r="J4288" s="12">
        <v>45436</v>
      </c>
      <c r="K4288" s="12">
        <v>45436</v>
      </c>
      <c r="L4288" s="12"/>
      <c r="M4288" s="13">
        <v>353.76</v>
      </c>
      <c r="N4288" s="11" t="s">
        <v>238</v>
      </c>
      <c r="O4288" s="11" t="s">
        <v>239</v>
      </c>
      <c r="P4288" s="11" t="s">
        <v>38</v>
      </c>
      <c r="Q4288" s="11" t="s">
        <v>30</v>
      </c>
      <c r="R4288" s="11" t="s">
        <v>17</v>
      </c>
    </row>
    <row r="4289" spans="1:18" x14ac:dyDescent="0.35">
      <c r="A4289" s="11" t="s">
        <v>15418</v>
      </c>
      <c r="B4289" s="11" t="s">
        <v>15418</v>
      </c>
      <c r="C4289" s="10" t="s">
        <v>40</v>
      </c>
      <c r="D4289" s="11" t="s">
        <v>43</v>
      </c>
      <c r="E4289" s="11" t="s">
        <v>15285</v>
      </c>
      <c r="F4289" s="11"/>
      <c r="G4289" s="11" t="s">
        <v>15286</v>
      </c>
      <c r="H4289" s="11" t="s">
        <v>15287</v>
      </c>
      <c r="I4289" s="11" t="s">
        <v>15419</v>
      </c>
      <c r="J4289" s="12">
        <v>45470</v>
      </c>
      <c r="K4289" s="12">
        <v>45470</v>
      </c>
      <c r="L4289" s="12"/>
      <c r="M4289" s="13">
        <v>67.98</v>
      </c>
      <c r="N4289" s="11" t="s">
        <v>283</v>
      </c>
      <c r="O4289" s="11" t="s">
        <v>284</v>
      </c>
      <c r="P4289" s="11" t="s">
        <v>37</v>
      </c>
      <c r="Q4289" s="11" t="s">
        <v>30</v>
      </c>
      <c r="R4289" s="11" t="s">
        <v>17</v>
      </c>
    </row>
    <row r="4290" spans="1:18" x14ac:dyDescent="0.35">
      <c r="A4290" s="11" t="s">
        <v>15420</v>
      </c>
      <c r="B4290" s="11" t="s">
        <v>15420</v>
      </c>
      <c r="C4290" s="10" t="s">
        <v>40</v>
      </c>
      <c r="D4290" s="11" t="s">
        <v>43</v>
      </c>
      <c r="E4290" s="11" t="s">
        <v>15285</v>
      </c>
      <c r="F4290" s="11"/>
      <c r="G4290" s="11" t="s">
        <v>15286</v>
      </c>
      <c r="H4290" s="11" t="s">
        <v>15287</v>
      </c>
      <c r="I4290" s="11" t="s">
        <v>15421</v>
      </c>
      <c r="J4290" s="12">
        <v>45470</v>
      </c>
      <c r="K4290" s="12">
        <v>45470</v>
      </c>
      <c r="L4290" s="12"/>
      <c r="M4290" s="13">
        <v>67.98</v>
      </c>
      <c r="N4290" s="11" t="s">
        <v>283</v>
      </c>
      <c r="O4290" s="11" t="s">
        <v>284</v>
      </c>
      <c r="P4290" s="11" t="s">
        <v>37</v>
      </c>
      <c r="Q4290" s="11" t="s">
        <v>30</v>
      </c>
      <c r="R4290" s="11" t="s">
        <v>17</v>
      </c>
    </row>
    <row r="4291" spans="1:18" x14ac:dyDescent="0.35">
      <c r="A4291" s="11" t="s">
        <v>15422</v>
      </c>
      <c r="B4291" s="11" t="s">
        <v>15422</v>
      </c>
      <c r="C4291" s="10" t="s">
        <v>40</v>
      </c>
      <c r="D4291" s="11" t="s">
        <v>43</v>
      </c>
      <c r="E4291" s="11" t="s">
        <v>15285</v>
      </c>
      <c r="F4291" s="11"/>
      <c r="G4291" s="11" t="s">
        <v>15286</v>
      </c>
      <c r="H4291" s="11" t="s">
        <v>15287</v>
      </c>
      <c r="I4291" s="11" t="s">
        <v>15423</v>
      </c>
      <c r="J4291" s="12">
        <v>45470</v>
      </c>
      <c r="K4291" s="12">
        <v>45470</v>
      </c>
      <c r="L4291" s="12"/>
      <c r="M4291" s="13">
        <v>67.98</v>
      </c>
      <c r="N4291" s="11" t="s">
        <v>283</v>
      </c>
      <c r="O4291" s="11" t="s">
        <v>284</v>
      </c>
      <c r="P4291" s="11" t="s">
        <v>37</v>
      </c>
      <c r="Q4291" s="11" t="s">
        <v>30</v>
      </c>
      <c r="R4291" s="11" t="s">
        <v>17</v>
      </c>
    </row>
    <row r="4292" spans="1:18" x14ac:dyDescent="0.35">
      <c r="A4292" s="11" t="s">
        <v>15424</v>
      </c>
      <c r="B4292" s="11" t="s">
        <v>15424</v>
      </c>
      <c r="C4292" s="10" t="s">
        <v>40</v>
      </c>
      <c r="D4292" s="11" t="s">
        <v>43</v>
      </c>
      <c r="E4292" s="11" t="s">
        <v>15285</v>
      </c>
      <c r="F4292" s="11"/>
      <c r="G4292" s="11" t="s">
        <v>15286</v>
      </c>
      <c r="H4292" s="11" t="s">
        <v>15287</v>
      </c>
      <c r="I4292" s="11" t="s">
        <v>15425</v>
      </c>
      <c r="J4292" s="12">
        <v>45470</v>
      </c>
      <c r="K4292" s="12">
        <v>45470</v>
      </c>
      <c r="L4292" s="12"/>
      <c r="M4292" s="13">
        <v>67.98</v>
      </c>
      <c r="N4292" s="11" t="s">
        <v>283</v>
      </c>
      <c r="O4292" s="11" t="s">
        <v>284</v>
      </c>
      <c r="P4292" s="11" t="s">
        <v>37</v>
      </c>
      <c r="Q4292" s="11" t="s">
        <v>30</v>
      </c>
      <c r="R4292" s="11" t="s">
        <v>17</v>
      </c>
    </row>
    <row r="4293" spans="1:18" x14ac:dyDescent="0.35">
      <c r="A4293" s="11" t="s">
        <v>15426</v>
      </c>
      <c r="B4293" s="11" t="s">
        <v>15426</v>
      </c>
      <c r="C4293" s="10" t="s">
        <v>40</v>
      </c>
      <c r="D4293" s="11" t="s">
        <v>43</v>
      </c>
      <c r="E4293" s="11" t="s">
        <v>15285</v>
      </c>
      <c r="F4293" s="11"/>
      <c r="G4293" s="11" t="s">
        <v>15286</v>
      </c>
      <c r="H4293" s="11" t="s">
        <v>15287</v>
      </c>
      <c r="I4293" s="11" t="s">
        <v>15427</v>
      </c>
      <c r="J4293" s="12">
        <v>45470</v>
      </c>
      <c r="K4293" s="12">
        <v>45470</v>
      </c>
      <c r="L4293" s="12"/>
      <c r="M4293" s="13">
        <v>67.98</v>
      </c>
      <c r="N4293" s="11" t="s">
        <v>283</v>
      </c>
      <c r="O4293" s="11" t="s">
        <v>284</v>
      </c>
      <c r="P4293" s="11" t="s">
        <v>37</v>
      </c>
      <c r="Q4293" s="11" t="s">
        <v>30</v>
      </c>
      <c r="R4293" s="11" t="s">
        <v>17</v>
      </c>
    </row>
    <row r="4294" spans="1:18" x14ac:dyDescent="0.35">
      <c r="A4294" s="11" t="s">
        <v>15428</v>
      </c>
      <c r="B4294" s="11" t="s">
        <v>15428</v>
      </c>
      <c r="C4294" s="10" t="s">
        <v>40</v>
      </c>
      <c r="D4294" s="11" t="s">
        <v>43</v>
      </c>
      <c r="E4294" s="11" t="s">
        <v>461</v>
      </c>
      <c r="F4294" s="11"/>
      <c r="G4294" s="11" t="s">
        <v>462</v>
      </c>
      <c r="H4294" s="11" t="s">
        <v>700</v>
      </c>
      <c r="I4294" s="11" t="s">
        <v>15429</v>
      </c>
      <c r="J4294" s="12">
        <v>45474</v>
      </c>
      <c r="K4294" s="12">
        <v>45474</v>
      </c>
      <c r="L4294" s="12"/>
      <c r="M4294" s="13">
        <v>145.19999999999999</v>
      </c>
      <c r="N4294" s="11" t="s">
        <v>465</v>
      </c>
      <c r="O4294" s="11" t="s">
        <v>466</v>
      </c>
      <c r="P4294" s="11" t="s">
        <v>37</v>
      </c>
      <c r="Q4294" s="11" t="s">
        <v>30</v>
      </c>
      <c r="R4294" s="11" t="s">
        <v>17</v>
      </c>
    </row>
    <row r="4295" spans="1:18" x14ac:dyDescent="0.35">
      <c r="A4295" s="11" t="s">
        <v>15430</v>
      </c>
      <c r="B4295" s="11" t="s">
        <v>15431</v>
      </c>
      <c r="C4295" s="10" t="s">
        <v>40</v>
      </c>
      <c r="D4295" s="11" t="s">
        <v>43</v>
      </c>
      <c r="E4295" s="11" t="s">
        <v>12845</v>
      </c>
      <c r="F4295" s="11"/>
      <c r="G4295" s="11" t="s">
        <v>264</v>
      </c>
      <c r="H4295" s="11" t="s">
        <v>15195</v>
      </c>
      <c r="I4295" s="11" t="s">
        <v>15432</v>
      </c>
      <c r="J4295" s="12">
        <v>44827</v>
      </c>
      <c r="K4295" s="12">
        <v>44827</v>
      </c>
      <c r="L4295" s="12"/>
      <c r="M4295" s="13">
        <v>1821.17</v>
      </c>
      <c r="N4295" s="11" t="s">
        <v>15251</v>
      </c>
      <c r="O4295" s="11" t="s">
        <v>1009</v>
      </c>
      <c r="P4295" s="11" t="s">
        <v>39</v>
      </c>
      <c r="Q4295" s="11" t="s">
        <v>30</v>
      </c>
      <c r="R4295" s="11" t="s">
        <v>17</v>
      </c>
    </row>
    <row r="4296" spans="1:18" x14ac:dyDescent="0.35">
      <c r="A4296" s="11" t="s">
        <v>15433</v>
      </c>
      <c r="B4296" s="11" t="s">
        <v>15433</v>
      </c>
      <c r="C4296" s="10" t="s">
        <v>40</v>
      </c>
      <c r="D4296" s="11" t="s">
        <v>43</v>
      </c>
      <c r="E4296" s="11" t="s">
        <v>13920</v>
      </c>
      <c r="F4296" s="11"/>
      <c r="G4296" s="11" t="s">
        <v>431</v>
      </c>
      <c r="H4296" s="11" t="s">
        <v>15200</v>
      </c>
      <c r="I4296" s="11" t="s">
        <v>15434</v>
      </c>
      <c r="J4296" s="12">
        <v>44355</v>
      </c>
      <c r="K4296" s="12">
        <v>44355</v>
      </c>
      <c r="L4296" s="12"/>
      <c r="M4296" s="13">
        <v>1031.8879999999999</v>
      </c>
      <c r="N4296" s="11" t="s">
        <v>305</v>
      </c>
      <c r="O4296" s="11" t="s">
        <v>306</v>
      </c>
      <c r="P4296" s="11" t="s">
        <v>38</v>
      </c>
      <c r="Q4296" s="11" t="s">
        <v>30</v>
      </c>
      <c r="R4296" s="11" t="s">
        <v>17</v>
      </c>
    </row>
    <row r="4297" spans="1:18" x14ac:dyDescent="0.35">
      <c r="A4297" s="11" t="s">
        <v>15435</v>
      </c>
      <c r="B4297" s="11" t="s">
        <v>15435</v>
      </c>
      <c r="C4297" s="10" t="s">
        <v>40</v>
      </c>
      <c r="D4297" s="11" t="s">
        <v>43</v>
      </c>
      <c r="E4297" s="11" t="s">
        <v>1909</v>
      </c>
      <c r="F4297" s="11"/>
      <c r="G4297" s="11" t="s">
        <v>1910</v>
      </c>
      <c r="H4297" s="11" t="s">
        <v>4159</v>
      </c>
      <c r="I4297" s="11" t="s">
        <v>15436</v>
      </c>
      <c r="J4297" s="12">
        <v>45576</v>
      </c>
      <c r="K4297" s="12">
        <v>45576</v>
      </c>
      <c r="L4297" s="12">
        <v>46305</v>
      </c>
      <c r="M4297" s="13">
        <v>1118.04</v>
      </c>
      <c r="N4297" s="11" t="s">
        <v>283</v>
      </c>
      <c r="O4297" s="11" t="s">
        <v>284</v>
      </c>
      <c r="P4297" s="11" t="s">
        <v>39</v>
      </c>
      <c r="Q4297" s="11" t="s">
        <v>30</v>
      </c>
      <c r="R4297" s="11" t="s">
        <v>17</v>
      </c>
    </row>
    <row r="4298" spans="1:18" x14ac:dyDescent="0.35">
      <c r="A4298" s="11" t="s">
        <v>15437</v>
      </c>
      <c r="B4298" s="11" t="s">
        <v>15437</v>
      </c>
      <c r="C4298" s="10" t="s">
        <v>40</v>
      </c>
      <c r="D4298" s="11" t="s">
        <v>43</v>
      </c>
      <c r="E4298" s="11" t="s">
        <v>1909</v>
      </c>
      <c r="F4298" s="11"/>
      <c r="G4298" s="11" t="s">
        <v>1910</v>
      </c>
      <c r="H4298" s="11" t="s">
        <v>4159</v>
      </c>
      <c r="I4298" s="11" t="s">
        <v>15438</v>
      </c>
      <c r="J4298" s="12">
        <v>45576</v>
      </c>
      <c r="K4298" s="12">
        <v>45576</v>
      </c>
      <c r="L4298" s="12">
        <v>46305</v>
      </c>
      <c r="M4298" s="13">
        <v>1118.01</v>
      </c>
      <c r="N4298" s="11" t="s">
        <v>283</v>
      </c>
      <c r="O4298" s="11" t="s">
        <v>284</v>
      </c>
      <c r="P4298" s="11" t="s">
        <v>39</v>
      </c>
      <c r="Q4298" s="11" t="s">
        <v>30</v>
      </c>
      <c r="R4298" s="11" t="s">
        <v>17</v>
      </c>
    </row>
    <row r="4299" spans="1:18" x14ac:dyDescent="0.35">
      <c r="A4299" s="11" t="s">
        <v>15439</v>
      </c>
      <c r="B4299" s="11" t="s">
        <v>15439</v>
      </c>
      <c r="C4299" s="10" t="s">
        <v>40</v>
      </c>
      <c r="D4299" s="11" t="s">
        <v>43</v>
      </c>
      <c r="E4299" s="11" t="s">
        <v>13628</v>
      </c>
      <c r="F4299" s="11"/>
      <c r="G4299" s="11" t="s">
        <v>264</v>
      </c>
      <c r="H4299" s="11" t="s">
        <v>15195</v>
      </c>
      <c r="I4299" s="11" t="s">
        <v>15440</v>
      </c>
      <c r="J4299" s="12">
        <v>45583</v>
      </c>
      <c r="K4299" s="12">
        <v>45583</v>
      </c>
      <c r="L4299" s="12"/>
      <c r="M4299" s="13">
        <v>1996.25</v>
      </c>
      <c r="N4299" s="11" t="s">
        <v>267</v>
      </c>
      <c r="O4299" s="11" t="s">
        <v>268</v>
      </c>
      <c r="P4299" s="11" t="s">
        <v>39</v>
      </c>
      <c r="Q4299" s="11" t="s">
        <v>30</v>
      </c>
      <c r="R4299" s="11" t="s">
        <v>17</v>
      </c>
    </row>
    <row r="4300" spans="1:18" x14ac:dyDescent="0.35">
      <c r="A4300" s="11" t="s">
        <v>15441</v>
      </c>
      <c r="B4300" s="11" t="s">
        <v>15441</v>
      </c>
      <c r="C4300" s="10" t="s">
        <v>40</v>
      </c>
      <c r="D4300" s="11" t="s">
        <v>43</v>
      </c>
      <c r="E4300" s="11" t="s">
        <v>13628</v>
      </c>
      <c r="F4300" s="11"/>
      <c r="G4300" s="11" t="s">
        <v>264</v>
      </c>
      <c r="H4300" s="11" t="s">
        <v>15195</v>
      </c>
      <c r="I4300" s="11" t="s">
        <v>15442</v>
      </c>
      <c r="J4300" s="12">
        <v>45583</v>
      </c>
      <c r="K4300" s="12">
        <v>45583</v>
      </c>
      <c r="L4300" s="12"/>
      <c r="M4300" s="13">
        <v>1996.25</v>
      </c>
      <c r="N4300" s="11" t="s">
        <v>15251</v>
      </c>
      <c r="O4300" s="11" t="s">
        <v>1009</v>
      </c>
      <c r="P4300" s="11" t="s">
        <v>39</v>
      </c>
      <c r="Q4300" s="11" t="s">
        <v>30</v>
      </c>
      <c r="R4300" s="11" t="s">
        <v>17</v>
      </c>
    </row>
    <row r="4301" spans="1:18" x14ac:dyDescent="0.35">
      <c r="A4301" s="11" t="s">
        <v>15443</v>
      </c>
      <c r="B4301" s="11" t="s">
        <v>15443</v>
      </c>
      <c r="C4301" s="10" t="s">
        <v>40</v>
      </c>
      <c r="D4301" s="11" t="s">
        <v>43</v>
      </c>
      <c r="E4301" s="11" t="s">
        <v>15444</v>
      </c>
      <c r="F4301" s="11"/>
      <c r="G4301" s="11" t="s">
        <v>264</v>
      </c>
      <c r="H4301" s="11" t="s">
        <v>15445</v>
      </c>
      <c r="I4301" s="11" t="s">
        <v>15446</v>
      </c>
      <c r="J4301" s="12">
        <v>45583</v>
      </c>
      <c r="K4301" s="12">
        <v>45583</v>
      </c>
      <c r="L4301" s="12"/>
      <c r="M4301" s="13">
        <v>2351.91</v>
      </c>
      <c r="N4301" s="11" t="s">
        <v>8189</v>
      </c>
      <c r="O4301" s="11" t="s">
        <v>8190</v>
      </c>
      <c r="P4301" s="11" t="s">
        <v>39</v>
      </c>
      <c r="Q4301" s="11" t="s">
        <v>30</v>
      </c>
      <c r="R4301" s="11" t="s">
        <v>17</v>
      </c>
    </row>
    <row r="4302" spans="1:18" x14ac:dyDescent="0.35">
      <c r="A4302" s="11" t="s">
        <v>15447</v>
      </c>
      <c r="B4302" s="11" t="s">
        <v>15447</v>
      </c>
      <c r="C4302" s="10" t="s">
        <v>40</v>
      </c>
      <c r="D4302" s="11" t="s">
        <v>43</v>
      </c>
      <c r="E4302" s="11" t="s">
        <v>12845</v>
      </c>
      <c r="F4302" s="11"/>
      <c r="G4302" s="11" t="s">
        <v>264</v>
      </c>
      <c r="H4302" s="11" t="s">
        <v>15195</v>
      </c>
      <c r="I4302" s="11" t="s">
        <v>15448</v>
      </c>
      <c r="J4302" s="12">
        <v>44291</v>
      </c>
      <c r="K4302" s="12">
        <v>44291</v>
      </c>
      <c r="L4302" s="12"/>
      <c r="M4302" s="13">
        <v>1465</v>
      </c>
      <c r="N4302" s="11" t="s">
        <v>267</v>
      </c>
      <c r="O4302" s="11" t="s">
        <v>268</v>
      </c>
      <c r="P4302" s="11" t="s">
        <v>39</v>
      </c>
      <c r="Q4302" s="11" t="s">
        <v>30</v>
      </c>
      <c r="R4302" s="11" t="s">
        <v>17</v>
      </c>
    </row>
    <row r="4303" spans="1:18" x14ac:dyDescent="0.35">
      <c r="A4303" s="11" t="s">
        <v>15449</v>
      </c>
      <c r="B4303" s="11" t="s">
        <v>15449</v>
      </c>
      <c r="C4303" s="10" t="s">
        <v>40</v>
      </c>
      <c r="D4303" s="11" t="s">
        <v>43</v>
      </c>
      <c r="E4303" s="11" t="s">
        <v>15450</v>
      </c>
      <c r="F4303" s="11"/>
      <c r="G4303" s="11" t="s">
        <v>1100</v>
      </c>
      <c r="H4303" s="11" t="s">
        <v>15451</v>
      </c>
      <c r="I4303" s="11" t="s">
        <v>15452</v>
      </c>
      <c r="J4303" s="12">
        <v>43973</v>
      </c>
      <c r="K4303" s="12">
        <v>43973</v>
      </c>
      <c r="L4303" s="12"/>
      <c r="M4303" s="13">
        <v>1815</v>
      </c>
      <c r="N4303" s="11" t="s">
        <v>1103</v>
      </c>
      <c r="O4303" s="11" t="s">
        <v>1104</v>
      </c>
      <c r="P4303" s="11" t="s">
        <v>39</v>
      </c>
      <c r="Q4303" s="11" t="s">
        <v>30</v>
      </c>
      <c r="R4303" s="11" t="s">
        <v>17</v>
      </c>
    </row>
    <row r="4304" spans="1:18" x14ac:dyDescent="0.35">
      <c r="A4304" s="11" t="s">
        <v>15453</v>
      </c>
      <c r="B4304" s="11" t="s">
        <v>15453</v>
      </c>
      <c r="C4304" s="10" t="s">
        <v>40</v>
      </c>
      <c r="D4304" s="11" t="s">
        <v>43</v>
      </c>
      <c r="E4304" s="11" t="s">
        <v>2681</v>
      </c>
      <c r="F4304" s="11"/>
      <c r="G4304" s="11" t="s">
        <v>416</v>
      </c>
      <c r="H4304" s="11" t="s">
        <v>13272</v>
      </c>
      <c r="I4304" s="11" t="s">
        <v>15454</v>
      </c>
      <c r="J4304" s="12">
        <v>45603</v>
      </c>
      <c r="K4304" s="12">
        <v>45603</v>
      </c>
      <c r="L4304" s="12"/>
      <c r="M4304" s="13">
        <v>953.48</v>
      </c>
      <c r="N4304" s="11" t="s">
        <v>634</v>
      </c>
      <c r="O4304" s="11" t="s">
        <v>635</v>
      </c>
      <c r="P4304" s="11" t="s">
        <v>39</v>
      </c>
      <c r="Q4304" s="11" t="s">
        <v>30</v>
      </c>
      <c r="R4304" s="11" t="s">
        <v>17</v>
      </c>
    </row>
    <row r="4305" spans="1:18" x14ac:dyDescent="0.35">
      <c r="A4305" s="11" t="s">
        <v>15455</v>
      </c>
      <c r="B4305" s="11" t="s">
        <v>15455</v>
      </c>
      <c r="C4305" s="10" t="s">
        <v>40</v>
      </c>
      <c r="D4305" s="11" t="s">
        <v>43</v>
      </c>
      <c r="E4305" s="11" t="s">
        <v>12270</v>
      </c>
      <c r="F4305" s="11"/>
      <c r="G4305" s="11" t="s">
        <v>7896</v>
      </c>
      <c r="H4305" s="11" t="s">
        <v>15456</v>
      </c>
      <c r="I4305" s="11" t="s">
        <v>15457</v>
      </c>
      <c r="J4305" s="12">
        <v>45617</v>
      </c>
      <c r="K4305" s="12">
        <v>45617</v>
      </c>
      <c r="L4305" s="12"/>
      <c r="M4305" s="13">
        <v>1070.8499999999999</v>
      </c>
      <c r="N4305" s="11" t="s">
        <v>1017</v>
      </c>
      <c r="O4305" s="11" t="s">
        <v>1018</v>
      </c>
      <c r="P4305" s="11" t="s">
        <v>38</v>
      </c>
      <c r="Q4305" s="11" t="s">
        <v>30</v>
      </c>
      <c r="R4305" s="11" t="s">
        <v>17</v>
      </c>
    </row>
    <row r="4306" spans="1:18" x14ac:dyDescent="0.35">
      <c r="A4306" s="11" t="s">
        <v>15458</v>
      </c>
      <c r="B4306" s="11" t="s">
        <v>15458</v>
      </c>
      <c r="C4306" s="10" t="s">
        <v>40</v>
      </c>
      <c r="D4306" s="11" t="s">
        <v>225</v>
      </c>
      <c r="E4306" s="11" t="s">
        <v>855</v>
      </c>
      <c r="F4306" s="11"/>
      <c r="G4306" s="11" t="s">
        <v>15459</v>
      </c>
      <c r="H4306" s="11" t="s">
        <v>15460</v>
      </c>
      <c r="I4306" s="11" t="s">
        <v>15461</v>
      </c>
      <c r="J4306" s="12">
        <v>45646</v>
      </c>
      <c r="K4306" s="12">
        <v>45646</v>
      </c>
      <c r="L4306" s="12"/>
      <c r="M4306" s="13">
        <v>285</v>
      </c>
      <c r="N4306" s="11" t="s">
        <v>283</v>
      </c>
      <c r="O4306" s="11" t="s">
        <v>284</v>
      </c>
      <c r="P4306" s="11" t="s">
        <v>37</v>
      </c>
      <c r="Q4306" s="11" t="s">
        <v>30</v>
      </c>
      <c r="R4306" s="11" t="s">
        <v>17</v>
      </c>
    </row>
    <row r="4307" spans="1:18" x14ac:dyDescent="0.35">
      <c r="A4307" s="11" t="s">
        <v>15462</v>
      </c>
      <c r="B4307" s="11" t="s">
        <v>15462</v>
      </c>
      <c r="C4307" s="10" t="s">
        <v>40</v>
      </c>
      <c r="D4307" s="11" t="s">
        <v>43</v>
      </c>
      <c r="E4307" s="11" t="s">
        <v>177</v>
      </c>
      <c r="F4307" s="11" t="s">
        <v>178</v>
      </c>
      <c r="G4307" s="11" t="s">
        <v>89</v>
      </c>
      <c r="H4307" s="11" t="s">
        <v>403</v>
      </c>
      <c r="I4307" s="11" t="s">
        <v>15463</v>
      </c>
      <c r="J4307" s="12">
        <v>42754</v>
      </c>
      <c r="K4307" s="12">
        <v>42815</v>
      </c>
      <c r="L4307" s="12"/>
      <c r="M4307" s="13">
        <v>807.47</v>
      </c>
      <c r="N4307" s="11" t="s">
        <v>145</v>
      </c>
      <c r="O4307" s="11" t="s">
        <v>146</v>
      </c>
      <c r="P4307" s="11" t="s">
        <v>38</v>
      </c>
      <c r="Q4307" s="11" t="s">
        <v>30</v>
      </c>
      <c r="R4307" s="11" t="s">
        <v>23</v>
      </c>
    </row>
    <row r="4308" spans="1:18" x14ac:dyDescent="0.35">
      <c r="A4308" s="11" t="s">
        <v>15464</v>
      </c>
      <c r="B4308" s="11" t="s">
        <v>15464</v>
      </c>
      <c r="C4308" s="10" t="s">
        <v>40</v>
      </c>
      <c r="D4308" s="11" t="s">
        <v>43</v>
      </c>
      <c r="E4308" s="11" t="s">
        <v>8454</v>
      </c>
      <c r="F4308" s="11"/>
      <c r="G4308" s="11" t="s">
        <v>1148</v>
      </c>
      <c r="H4308" s="11" t="s">
        <v>4426</v>
      </c>
      <c r="I4308" s="11" t="s">
        <v>15465</v>
      </c>
      <c r="J4308" s="12">
        <v>45652</v>
      </c>
      <c r="K4308" s="12">
        <v>45659</v>
      </c>
      <c r="L4308" s="12"/>
      <c r="M4308" s="13">
        <v>5342.65</v>
      </c>
      <c r="N4308" s="11" t="s">
        <v>1103</v>
      </c>
      <c r="O4308" s="11" t="s">
        <v>1104</v>
      </c>
      <c r="P4308" s="11" t="s">
        <v>39</v>
      </c>
      <c r="Q4308" s="11" t="s">
        <v>30</v>
      </c>
      <c r="R4308" s="11" t="s">
        <v>17</v>
      </c>
    </row>
    <row r="4309" spans="1:18" x14ac:dyDescent="0.35">
      <c r="A4309" s="11" t="s">
        <v>15466</v>
      </c>
      <c r="B4309" s="11" t="s">
        <v>15466</v>
      </c>
      <c r="C4309" s="10" t="s">
        <v>40</v>
      </c>
      <c r="D4309" s="11" t="s">
        <v>43</v>
      </c>
      <c r="E4309" s="11" t="s">
        <v>15450</v>
      </c>
      <c r="F4309" s="11"/>
      <c r="G4309" s="11" t="s">
        <v>1100</v>
      </c>
      <c r="H4309" s="11" t="s">
        <v>15451</v>
      </c>
      <c r="I4309" s="11" t="s">
        <v>15467</v>
      </c>
      <c r="J4309" s="12">
        <v>45629</v>
      </c>
      <c r="K4309" s="12">
        <v>45629</v>
      </c>
      <c r="L4309" s="12"/>
      <c r="M4309" s="13">
        <v>2722.5</v>
      </c>
      <c r="N4309" s="11" t="s">
        <v>1103</v>
      </c>
      <c r="O4309" s="11" t="s">
        <v>1104</v>
      </c>
      <c r="P4309" s="11" t="s">
        <v>39</v>
      </c>
      <c r="Q4309" s="11" t="s">
        <v>30</v>
      </c>
      <c r="R4309" s="11" t="s">
        <v>17</v>
      </c>
    </row>
    <row r="4310" spans="1:18" x14ac:dyDescent="0.35">
      <c r="A4310" s="11" t="s">
        <v>15468</v>
      </c>
      <c r="B4310" s="11" t="s">
        <v>15468</v>
      </c>
      <c r="C4310" s="10" t="s">
        <v>40</v>
      </c>
      <c r="D4310" s="11" t="s">
        <v>43</v>
      </c>
      <c r="E4310" s="11" t="s">
        <v>402</v>
      </c>
      <c r="F4310" s="11" t="s">
        <v>178</v>
      </c>
      <c r="G4310" s="11" t="s">
        <v>89</v>
      </c>
      <c r="H4310" s="11" t="s">
        <v>403</v>
      </c>
      <c r="I4310" s="11" t="s">
        <v>15469</v>
      </c>
      <c r="J4310" s="12">
        <v>40344</v>
      </c>
      <c r="K4310" s="12">
        <v>40732</v>
      </c>
      <c r="L4310" s="12" t="s">
        <v>48</v>
      </c>
      <c r="M4310" s="13">
        <v>800</v>
      </c>
      <c r="N4310" s="11" t="s">
        <v>145</v>
      </c>
      <c r="O4310" s="11" t="s">
        <v>146</v>
      </c>
      <c r="P4310" s="11" t="s">
        <v>38</v>
      </c>
      <c r="Q4310" s="11" t="s">
        <v>30</v>
      </c>
      <c r="R4310" s="11" t="s">
        <v>17</v>
      </c>
    </row>
    <row r="4311" spans="1:18" x14ac:dyDescent="0.35">
      <c r="A4311" s="11" t="s">
        <v>15470</v>
      </c>
      <c r="B4311" s="11" t="s">
        <v>15470</v>
      </c>
      <c r="C4311" s="10" t="s">
        <v>40</v>
      </c>
      <c r="D4311" s="11" t="s">
        <v>43</v>
      </c>
      <c r="E4311" s="11" t="s">
        <v>15471</v>
      </c>
      <c r="F4311" s="11" t="s">
        <v>48</v>
      </c>
      <c r="G4311" s="11" t="s">
        <v>111</v>
      </c>
      <c r="H4311" s="11" t="s">
        <v>15472</v>
      </c>
      <c r="I4311" s="11" t="s">
        <v>15473</v>
      </c>
      <c r="J4311" s="12">
        <v>45287</v>
      </c>
      <c r="K4311" s="12">
        <v>45702</v>
      </c>
      <c r="L4311" s="12">
        <v>46431</v>
      </c>
      <c r="M4311" s="13">
        <v>4000</v>
      </c>
      <c r="N4311" s="11" t="s">
        <v>7378</v>
      </c>
      <c r="O4311" s="11" t="s">
        <v>66</v>
      </c>
      <c r="P4311" s="11" t="s">
        <v>37</v>
      </c>
      <c r="Q4311" s="11" t="s">
        <v>30</v>
      </c>
      <c r="R4311" s="11" t="s">
        <v>17</v>
      </c>
    </row>
    <row r="4312" spans="1:18" x14ac:dyDescent="0.35">
      <c r="A4312" s="11" t="s">
        <v>15474</v>
      </c>
      <c r="B4312" s="11" t="s">
        <v>15474</v>
      </c>
      <c r="C4312" s="10" t="s">
        <v>40</v>
      </c>
      <c r="D4312" s="11" t="s">
        <v>43</v>
      </c>
      <c r="E4312" s="11" t="s">
        <v>15475</v>
      </c>
      <c r="F4312" s="11" t="s">
        <v>48</v>
      </c>
      <c r="G4312" s="11" t="s">
        <v>111</v>
      </c>
      <c r="H4312" s="11" t="s">
        <v>15476</v>
      </c>
      <c r="I4312" s="11" t="s">
        <v>15477</v>
      </c>
      <c r="J4312" s="12">
        <v>45796</v>
      </c>
      <c r="K4312" s="12">
        <v>45791</v>
      </c>
      <c r="L4312" s="12">
        <v>46155</v>
      </c>
      <c r="M4312" s="13">
        <v>3000</v>
      </c>
      <c r="N4312" s="11" t="s">
        <v>7378</v>
      </c>
      <c r="O4312" s="11" t="s">
        <v>66</v>
      </c>
      <c r="P4312" s="11" t="s">
        <v>37</v>
      </c>
      <c r="Q4312" s="11" t="s">
        <v>30</v>
      </c>
      <c r="R4312" s="11" t="s">
        <v>17</v>
      </c>
    </row>
    <row r="4313" spans="1:18" x14ac:dyDescent="0.35">
      <c r="A4313" s="11" t="s">
        <v>15478</v>
      </c>
      <c r="B4313" s="11" t="s">
        <v>15478</v>
      </c>
      <c r="C4313" s="10" t="s">
        <v>40</v>
      </c>
      <c r="D4313" s="11" t="s">
        <v>43</v>
      </c>
      <c r="E4313" s="11" t="s">
        <v>15471</v>
      </c>
      <c r="F4313" s="11" t="s">
        <v>48</v>
      </c>
      <c r="G4313" s="11" t="s">
        <v>111</v>
      </c>
      <c r="H4313" s="11" t="s">
        <v>15472</v>
      </c>
      <c r="I4313" s="11" t="s">
        <v>15479</v>
      </c>
      <c r="J4313" s="12">
        <v>45287</v>
      </c>
      <c r="K4313" s="12">
        <v>45702</v>
      </c>
      <c r="L4313" s="12">
        <v>46431</v>
      </c>
      <c r="M4313" s="13">
        <v>4000</v>
      </c>
      <c r="N4313" s="11" t="s">
        <v>7378</v>
      </c>
      <c r="O4313" s="11" t="s">
        <v>66</v>
      </c>
      <c r="P4313" s="11" t="s">
        <v>37</v>
      </c>
      <c r="Q4313" s="11" t="s">
        <v>30</v>
      </c>
      <c r="R4313" s="11" t="s">
        <v>17</v>
      </c>
    </row>
    <row r="4314" spans="1:18" x14ac:dyDescent="0.35">
      <c r="A4314" s="11" t="s">
        <v>15480</v>
      </c>
      <c r="B4314" s="11" t="s">
        <v>15480</v>
      </c>
      <c r="C4314" s="10" t="s">
        <v>40</v>
      </c>
      <c r="D4314" s="11" t="s">
        <v>43</v>
      </c>
      <c r="E4314" s="11" t="s">
        <v>15475</v>
      </c>
      <c r="F4314" s="11" t="s">
        <v>48</v>
      </c>
      <c r="G4314" s="11" t="s">
        <v>111</v>
      </c>
      <c r="H4314" s="11" t="s">
        <v>15476</v>
      </c>
      <c r="I4314" s="11" t="s">
        <v>15481</v>
      </c>
      <c r="J4314" s="12">
        <v>45796</v>
      </c>
      <c r="K4314" s="12">
        <v>45791</v>
      </c>
      <c r="L4314" s="12">
        <v>46155</v>
      </c>
      <c r="M4314" s="13">
        <v>3000</v>
      </c>
      <c r="N4314" s="11" t="s">
        <v>7378</v>
      </c>
      <c r="O4314" s="11" t="s">
        <v>66</v>
      </c>
      <c r="P4314" s="11" t="s">
        <v>37</v>
      </c>
      <c r="Q4314" s="11" t="s">
        <v>30</v>
      </c>
      <c r="R4314" s="11" t="s">
        <v>17</v>
      </c>
    </row>
    <row r="4315" spans="1:18" x14ac:dyDescent="0.35">
      <c r="A4315" s="11" t="s">
        <v>15482</v>
      </c>
      <c r="B4315" s="11" t="s">
        <v>15482</v>
      </c>
      <c r="C4315" s="10" t="s">
        <v>40</v>
      </c>
      <c r="D4315" s="11" t="s">
        <v>43</v>
      </c>
      <c r="E4315" s="11" t="s">
        <v>15483</v>
      </c>
      <c r="F4315" s="11" t="s">
        <v>48</v>
      </c>
      <c r="G4315" s="11" t="s">
        <v>15484</v>
      </c>
      <c r="H4315" s="11" t="s">
        <v>15485</v>
      </c>
      <c r="I4315" s="11" t="s">
        <v>6227</v>
      </c>
      <c r="J4315" s="12">
        <v>44980</v>
      </c>
      <c r="K4315" s="12">
        <v>44980</v>
      </c>
      <c r="L4315" s="12"/>
      <c r="M4315" s="13">
        <v>12000</v>
      </c>
      <c r="N4315" s="11" t="s">
        <v>562</v>
      </c>
      <c r="O4315" s="11" t="s">
        <v>563</v>
      </c>
      <c r="P4315" s="11" t="s">
        <v>38</v>
      </c>
      <c r="Q4315" s="11" t="s">
        <v>30</v>
      </c>
      <c r="R4315" s="11" t="s">
        <v>17</v>
      </c>
    </row>
    <row r="4316" spans="1:18" x14ac:dyDescent="0.35">
      <c r="A4316" s="11" t="s">
        <v>15486</v>
      </c>
      <c r="B4316" s="11" t="s">
        <v>15486</v>
      </c>
      <c r="C4316" s="10" t="s">
        <v>40</v>
      </c>
      <c r="D4316" s="11" t="s">
        <v>43</v>
      </c>
      <c r="E4316" s="11" t="s">
        <v>15487</v>
      </c>
      <c r="F4316" s="11" t="s">
        <v>48</v>
      </c>
      <c r="G4316" s="11" t="s">
        <v>15484</v>
      </c>
      <c r="H4316" s="11" t="s">
        <v>15488</v>
      </c>
      <c r="I4316" s="11" t="s">
        <v>6221</v>
      </c>
      <c r="J4316" s="12">
        <v>44980</v>
      </c>
      <c r="K4316" s="12">
        <v>44980</v>
      </c>
      <c r="L4316" s="12"/>
      <c r="M4316" s="13">
        <v>4000</v>
      </c>
      <c r="N4316" s="11" t="s">
        <v>562</v>
      </c>
      <c r="O4316" s="11" t="s">
        <v>563</v>
      </c>
      <c r="P4316" s="11" t="s">
        <v>38</v>
      </c>
      <c r="Q4316" s="11" t="s">
        <v>30</v>
      </c>
      <c r="R4316" s="11" t="s">
        <v>17</v>
      </c>
    </row>
    <row r="4317" spans="1:18" x14ac:dyDescent="0.35">
      <c r="A4317" s="11" t="s">
        <v>15489</v>
      </c>
      <c r="B4317" s="11" t="s">
        <v>15489</v>
      </c>
      <c r="C4317" s="10" t="s">
        <v>40</v>
      </c>
      <c r="D4317" s="11" t="s">
        <v>43</v>
      </c>
      <c r="E4317" s="11" t="s">
        <v>15490</v>
      </c>
      <c r="F4317" s="11" t="s">
        <v>48</v>
      </c>
      <c r="G4317" s="11" t="s">
        <v>15484</v>
      </c>
      <c r="H4317" s="11" t="s">
        <v>15488</v>
      </c>
      <c r="I4317" s="11" t="s">
        <v>15491</v>
      </c>
      <c r="J4317" s="12">
        <v>44980</v>
      </c>
      <c r="K4317" s="12">
        <v>44980</v>
      </c>
      <c r="L4317" s="12"/>
      <c r="M4317" s="13">
        <v>4000</v>
      </c>
      <c r="N4317" s="11" t="s">
        <v>562</v>
      </c>
      <c r="O4317" s="11" t="s">
        <v>563</v>
      </c>
      <c r="P4317" s="11" t="s">
        <v>38</v>
      </c>
      <c r="Q4317" s="11" t="s">
        <v>30</v>
      </c>
      <c r="R4317" s="11" t="s">
        <v>17</v>
      </c>
    </row>
    <row r="4318" spans="1:18" x14ac:dyDescent="0.35">
      <c r="A4318" s="11" t="s">
        <v>15492</v>
      </c>
      <c r="B4318" s="11" t="s">
        <v>15492</v>
      </c>
      <c r="C4318" s="10" t="s">
        <v>40</v>
      </c>
      <c r="D4318" s="11" t="s">
        <v>43</v>
      </c>
      <c r="E4318" s="11" t="s">
        <v>15493</v>
      </c>
      <c r="F4318" s="11" t="s">
        <v>48</v>
      </c>
      <c r="G4318" s="11" t="s">
        <v>15484</v>
      </c>
      <c r="H4318" s="11" t="s">
        <v>15494</v>
      </c>
      <c r="I4318" s="11" t="s">
        <v>6216</v>
      </c>
      <c r="J4318" s="12">
        <v>44980</v>
      </c>
      <c r="K4318" s="12">
        <v>44980</v>
      </c>
      <c r="L4318" s="12"/>
      <c r="M4318" s="13">
        <v>14000</v>
      </c>
      <c r="N4318" s="11" t="s">
        <v>562</v>
      </c>
      <c r="O4318" s="11" t="s">
        <v>563</v>
      </c>
      <c r="P4318" s="11" t="s">
        <v>38</v>
      </c>
      <c r="Q4318" s="11" t="s">
        <v>30</v>
      </c>
      <c r="R4318" s="11" t="s">
        <v>17</v>
      </c>
    </row>
    <row r="4319" spans="1:18" x14ac:dyDescent="0.35">
      <c r="A4319" s="11" t="s">
        <v>15495</v>
      </c>
      <c r="B4319" s="11" t="s">
        <v>15495</v>
      </c>
      <c r="C4319" s="10" t="s">
        <v>40</v>
      </c>
      <c r="D4319" s="11" t="s">
        <v>43</v>
      </c>
      <c r="E4319" s="11" t="s">
        <v>9320</v>
      </c>
      <c r="F4319" s="11"/>
      <c r="G4319" s="11" t="s">
        <v>12774</v>
      </c>
      <c r="H4319" s="11" t="s">
        <v>15496</v>
      </c>
      <c r="I4319" s="11" t="s">
        <v>15497</v>
      </c>
      <c r="J4319" s="12">
        <v>45691</v>
      </c>
      <c r="K4319" s="12">
        <v>45691</v>
      </c>
      <c r="L4319" s="12">
        <v>46055</v>
      </c>
      <c r="M4319" s="13">
        <v>169.4</v>
      </c>
      <c r="N4319" s="11" t="s">
        <v>305</v>
      </c>
      <c r="O4319" s="11" t="s">
        <v>306</v>
      </c>
      <c r="P4319" s="11" t="s">
        <v>37</v>
      </c>
      <c r="Q4319" s="11" t="s">
        <v>30</v>
      </c>
      <c r="R4319" s="11" t="s">
        <v>17</v>
      </c>
    </row>
    <row r="4320" spans="1:18" x14ac:dyDescent="0.35">
      <c r="A4320" s="11" t="s">
        <v>15498</v>
      </c>
      <c r="B4320" s="11" t="s">
        <v>15498</v>
      </c>
      <c r="C4320" s="10" t="s">
        <v>40</v>
      </c>
      <c r="D4320" s="11" t="s">
        <v>43</v>
      </c>
      <c r="E4320" s="11" t="s">
        <v>15358</v>
      </c>
      <c r="F4320" s="11" t="s">
        <v>48</v>
      </c>
      <c r="G4320" s="11" t="s">
        <v>48</v>
      </c>
      <c r="H4320" s="11" t="s">
        <v>48</v>
      </c>
      <c r="I4320" s="11" t="s">
        <v>15499</v>
      </c>
      <c r="J4320" s="12">
        <v>45714</v>
      </c>
      <c r="K4320" s="12">
        <v>45714</v>
      </c>
      <c r="L4320" s="12">
        <v>46078</v>
      </c>
      <c r="M4320" s="13">
        <v>269.73</v>
      </c>
      <c r="N4320" s="11" t="s">
        <v>3058</v>
      </c>
      <c r="O4320" s="11" t="s">
        <v>3059</v>
      </c>
      <c r="P4320" s="11" t="s">
        <v>37</v>
      </c>
      <c r="Q4320" s="11" t="s">
        <v>30</v>
      </c>
      <c r="R4320" s="11" t="s">
        <v>17</v>
      </c>
    </row>
    <row r="4321" spans="1:18" x14ac:dyDescent="0.35">
      <c r="A4321" s="11" t="s">
        <v>15500</v>
      </c>
      <c r="B4321" s="11" t="s">
        <v>15500</v>
      </c>
      <c r="C4321" s="10" t="s">
        <v>40</v>
      </c>
      <c r="D4321" s="11" t="s">
        <v>43</v>
      </c>
      <c r="E4321" s="11" t="s">
        <v>13032</v>
      </c>
      <c r="F4321" s="11" t="s">
        <v>48</v>
      </c>
      <c r="G4321" s="11" t="s">
        <v>431</v>
      </c>
      <c r="H4321" s="11" t="s">
        <v>14292</v>
      </c>
      <c r="I4321" s="11" t="s">
        <v>15501</v>
      </c>
      <c r="J4321" s="12">
        <v>45719</v>
      </c>
      <c r="K4321" s="12">
        <v>45572</v>
      </c>
      <c r="L4321" s="12"/>
      <c r="M4321" s="13">
        <v>337.59</v>
      </c>
      <c r="N4321" s="11" t="s">
        <v>278</v>
      </c>
      <c r="O4321" s="11" t="s">
        <v>279</v>
      </c>
      <c r="P4321" s="11" t="s">
        <v>38</v>
      </c>
      <c r="Q4321" s="11" t="s">
        <v>30</v>
      </c>
      <c r="R4321" s="11" t="s">
        <v>17</v>
      </c>
    </row>
    <row r="4322" spans="1:18" x14ac:dyDescent="0.35">
      <c r="A4322" s="11" t="s">
        <v>15502</v>
      </c>
      <c r="B4322" s="11" t="s">
        <v>15502</v>
      </c>
      <c r="C4322" s="10" t="s">
        <v>40</v>
      </c>
      <c r="D4322" s="11" t="s">
        <v>43</v>
      </c>
      <c r="E4322" s="11" t="s">
        <v>15503</v>
      </c>
      <c r="F4322" s="11" t="s">
        <v>48</v>
      </c>
      <c r="G4322" s="11" t="s">
        <v>15504</v>
      </c>
      <c r="H4322" s="11" t="s">
        <v>15505</v>
      </c>
      <c r="I4322" s="11" t="s">
        <v>15506</v>
      </c>
      <c r="J4322" s="12">
        <v>45722</v>
      </c>
      <c r="K4322" s="12">
        <v>45722</v>
      </c>
      <c r="L4322" s="12">
        <v>46451</v>
      </c>
      <c r="M4322" s="13">
        <v>3000</v>
      </c>
      <c r="N4322" s="11" t="s">
        <v>524</v>
      </c>
      <c r="O4322" s="11" t="s">
        <v>525</v>
      </c>
      <c r="P4322" s="11" t="s">
        <v>37</v>
      </c>
      <c r="Q4322" s="11" t="s">
        <v>30</v>
      </c>
      <c r="R4322" s="11" t="s">
        <v>17</v>
      </c>
    </row>
    <row r="4323" spans="1:18" x14ac:dyDescent="0.35">
      <c r="A4323" s="11" t="s">
        <v>15507</v>
      </c>
      <c r="B4323" s="11" t="s">
        <v>15507</v>
      </c>
      <c r="C4323" s="10" t="s">
        <v>40</v>
      </c>
      <c r="D4323" s="11" t="s">
        <v>225</v>
      </c>
      <c r="E4323" s="11" t="s">
        <v>855</v>
      </c>
      <c r="F4323" s="11"/>
      <c r="G4323" s="11" t="s">
        <v>15459</v>
      </c>
      <c r="H4323" s="11" t="s">
        <v>15460</v>
      </c>
      <c r="I4323" s="11" t="s">
        <v>15508</v>
      </c>
      <c r="J4323" s="12">
        <v>45730</v>
      </c>
      <c r="K4323" s="12">
        <v>45730</v>
      </c>
      <c r="L4323" s="12">
        <v>46094</v>
      </c>
      <c r="M4323" s="13">
        <v>285</v>
      </c>
      <c r="N4323" s="11" t="s">
        <v>283</v>
      </c>
      <c r="O4323" s="11" t="s">
        <v>284</v>
      </c>
      <c r="P4323" s="11" t="s">
        <v>37</v>
      </c>
      <c r="Q4323" s="11" t="s">
        <v>30</v>
      </c>
      <c r="R4323" s="11" t="s">
        <v>17</v>
      </c>
    </row>
    <row r="4324" spans="1:18" x14ac:dyDescent="0.35">
      <c r="A4324" s="11" t="s">
        <v>15509</v>
      </c>
      <c r="B4324" s="11" t="s">
        <v>15509</v>
      </c>
      <c r="C4324" s="10" t="s">
        <v>40</v>
      </c>
      <c r="D4324" s="11" t="s">
        <v>43</v>
      </c>
      <c r="E4324" s="11" t="s">
        <v>430</v>
      </c>
      <c r="F4324" s="11" t="s">
        <v>48</v>
      </c>
      <c r="G4324" s="11" t="s">
        <v>431</v>
      </c>
      <c r="H4324" s="11" t="s">
        <v>2976</v>
      </c>
      <c r="I4324" s="11" t="s">
        <v>15510</v>
      </c>
      <c r="J4324" s="12">
        <v>44645</v>
      </c>
      <c r="K4324" s="12">
        <v>44841</v>
      </c>
      <c r="L4324" s="12"/>
      <c r="M4324" s="13">
        <v>330.08800000000002</v>
      </c>
      <c r="N4324" s="11" t="s">
        <v>543</v>
      </c>
      <c r="O4324" s="11" t="s">
        <v>544</v>
      </c>
      <c r="P4324" s="11" t="s">
        <v>38</v>
      </c>
      <c r="Q4324" s="11" t="s">
        <v>30</v>
      </c>
      <c r="R4324" s="11" t="s">
        <v>17</v>
      </c>
    </row>
    <row r="4325" spans="1:18" x14ac:dyDescent="0.35">
      <c r="A4325" s="11" t="s">
        <v>15511</v>
      </c>
      <c r="B4325" s="11" t="s">
        <v>15511</v>
      </c>
      <c r="C4325" s="10" t="s">
        <v>40</v>
      </c>
      <c r="D4325" s="11" t="s">
        <v>43</v>
      </c>
      <c r="E4325" s="11" t="s">
        <v>14350</v>
      </c>
      <c r="F4325" s="11" t="s">
        <v>178</v>
      </c>
      <c r="G4325" s="11" t="s">
        <v>9088</v>
      </c>
      <c r="H4325" s="11" t="s">
        <v>14366</v>
      </c>
      <c r="I4325" s="11" t="s">
        <v>15512</v>
      </c>
      <c r="J4325" s="12">
        <v>45755</v>
      </c>
      <c r="K4325" s="12">
        <v>45755</v>
      </c>
      <c r="L4325" s="12" t="s">
        <v>48</v>
      </c>
      <c r="M4325" s="13">
        <v>50</v>
      </c>
      <c r="N4325" s="11" t="s">
        <v>471</v>
      </c>
      <c r="O4325" s="11" t="s">
        <v>472</v>
      </c>
      <c r="P4325" s="11" t="s">
        <v>37</v>
      </c>
      <c r="Q4325" s="11" t="s">
        <v>30</v>
      </c>
      <c r="R4325" s="11" t="s">
        <v>17</v>
      </c>
    </row>
    <row r="4326" spans="1:18" x14ac:dyDescent="0.35">
      <c r="A4326" s="11" t="s">
        <v>15513</v>
      </c>
      <c r="B4326" s="11" t="s">
        <v>15513</v>
      </c>
      <c r="C4326" s="10" t="s">
        <v>40</v>
      </c>
      <c r="D4326" s="11" t="s">
        <v>43</v>
      </c>
      <c r="E4326" s="11" t="s">
        <v>14350</v>
      </c>
      <c r="F4326" s="11" t="s">
        <v>178</v>
      </c>
      <c r="G4326" s="11" t="s">
        <v>9088</v>
      </c>
      <c r="H4326" s="11" t="s">
        <v>14366</v>
      </c>
      <c r="I4326" s="11" t="s">
        <v>15514</v>
      </c>
      <c r="J4326" s="12">
        <v>45755</v>
      </c>
      <c r="K4326" s="12">
        <v>45755</v>
      </c>
      <c r="L4326" s="12" t="s">
        <v>48</v>
      </c>
      <c r="M4326" s="13">
        <v>50</v>
      </c>
      <c r="N4326" s="11" t="s">
        <v>471</v>
      </c>
      <c r="O4326" s="11" t="s">
        <v>472</v>
      </c>
      <c r="P4326" s="11" t="s">
        <v>37</v>
      </c>
      <c r="Q4326" s="11" t="s">
        <v>30</v>
      </c>
      <c r="R4326" s="11" t="s">
        <v>17</v>
      </c>
    </row>
    <row r="4327" spans="1:18" x14ac:dyDescent="0.35">
      <c r="A4327" s="11" t="s">
        <v>15515</v>
      </c>
      <c r="B4327" s="11" t="s">
        <v>15515</v>
      </c>
      <c r="C4327" s="10" t="s">
        <v>40</v>
      </c>
      <c r="D4327" s="11" t="s">
        <v>43</v>
      </c>
      <c r="E4327" s="11" t="s">
        <v>14350</v>
      </c>
      <c r="F4327" s="11" t="s">
        <v>178</v>
      </c>
      <c r="G4327" s="11" t="s">
        <v>9088</v>
      </c>
      <c r="H4327" s="11" t="s">
        <v>14366</v>
      </c>
      <c r="I4327" s="11" t="s">
        <v>15516</v>
      </c>
      <c r="J4327" s="12">
        <v>45755</v>
      </c>
      <c r="K4327" s="12">
        <v>45755</v>
      </c>
      <c r="L4327" s="12" t="s">
        <v>48</v>
      </c>
      <c r="M4327" s="13">
        <v>50</v>
      </c>
      <c r="N4327" s="11" t="s">
        <v>471</v>
      </c>
      <c r="O4327" s="11" t="s">
        <v>472</v>
      </c>
      <c r="P4327" s="11" t="s">
        <v>37</v>
      </c>
      <c r="Q4327" s="11" t="s">
        <v>30</v>
      </c>
      <c r="R4327" s="11" t="s">
        <v>17</v>
      </c>
    </row>
    <row r="4328" spans="1:18" x14ac:dyDescent="0.35">
      <c r="A4328" s="11" t="s">
        <v>15517</v>
      </c>
      <c r="B4328" s="11" t="s">
        <v>15517</v>
      </c>
      <c r="C4328" s="10" t="s">
        <v>40</v>
      </c>
      <c r="D4328" s="11" t="s">
        <v>43</v>
      </c>
      <c r="E4328" s="11" t="s">
        <v>2681</v>
      </c>
      <c r="F4328" s="11"/>
      <c r="G4328" s="11" t="s">
        <v>416</v>
      </c>
      <c r="H4328" s="11" t="s">
        <v>15518</v>
      </c>
      <c r="I4328" s="11" t="s">
        <v>15519</v>
      </c>
      <c r="J4328" s="12">
        <v>45756</v>
      </c>
      <c r="K4328" s="12">
        <v>45383</v>
      </c>
      <c r="L4328" s="12"/>
      <c r="M4328" s="13">
        <v>157.63</v>
      </c>
      <c r="N4328" s="11" t="s">
        <v>634</v>
      </c>
      <c r="O4328" s="11" t="s">
        <v>635</v>
      </c>
      <c r="P4328" s="11" t="s">
        <v>39</v>
      </c>
      <c r="Q4328" s="11" t="s">
        <v>30</v>
      </c>
      <c r="R4328" s="11" t="s">
        <v>17</v>
      </c>
    </row>
    <row r="4329" spans="1:18" x14ac:dyDescent="0.35">
      <c r="A4329" s="11" t="s">
        <v>15520</v>
      </c>
      <c r="B4329" s="11" t="s">
        <v>15520</v>
      </c>
      <c r="C4329" s="10" t="s">
        <v>40</v>
      </c>
      <c r="D4329" s="11" t="s">
        <v>43</v>
      </c>
      <c r="E4329" s="11" t="s">
        <v>7541</v>
      </c>
      <c r="F4329" s="11" t="s">
        <v>48</v>
      </c>
      <c r="G4329" s="11" t="s">
        <v>111</v>
      </c>
      <c r="H4329" s="11" t="s">
        <v>7542</v>
      </c>
      <c r="I4329" s="11" t="s">
        <v>15521</v>
      </c>
      <c r="J4329" s="12">
        <v>45770</v>
      </c>
      <c r="K4329" s="12">
        <v>45770</v>
      </c>
      <c r="L4329" s="12">
        <v>46134</v>
      </c>
      <c r="M4329" s="13">
        <v>1513.66</v>
      </c>
      <c r="N4329" s="11" t="s">
        <v>106</v>
      </c>
      <c r="O4329" s="11" t="s">
        <v>106</v>
      </c>
      <c r="P4329" s="11" t="s">
        <v>37</v>
      </c>
      <c r="Q4329" s="11" t="s">
        <v>30</v>
      </c>
      <c r="R4329" s="11" t="s">
        <v>17</v>
      </c>
    </row>
    <row r="4330" spans="1:18" x14ac:dyDescent="0.35">
      <c r="A4330" s="11" t="s">
        <v>15522</v>
      </c>
      <c r="B4330" s="11" t="s">
        <v>15522</v>
      </c>
      <c r="C4330" s="10" t="s">
        <v>40</v>
      </c>
      <c r="D4330" s="11" t="s">
        <v>225</v>
      </c>
      <c r="E4330" s="11" t="s">
        <v>274</v>
      </c>
      <c r="F4330" s="11" t="s">
        <v>178</v>
      </c>
      <c r="G4330" s="11" t="s">
        <v>9088</v>
      </c>
      <c r="H4330" s="11" t="s">
        <v>14871</v>
      </c>
      <c r="I4330" s="11" t="s">
        <v>15523</v>
      </c>
      <c r="J4330" s="12">
        <v>45777</v>
      </c>
      <c r="K4330" s="12">
        <v>42354</v>
      </c>
      <c r="L4330" s="12"/>
      <c r="M4330" s="13">
        <v>70.569999999999993</v>
      </c>
      <c r="N4330" s="11" t="s">
        <v>6150</v>
      </c>
      <c r="O4330" s="11" t="s">
        <v>6151</v>
      </c>
      <c r="P4330" s="11" t="s">
        <v>37</v>
      </c>
      <c r="Q4330" s="11" t="s">
        <v>30</v>
      </c>
      <c r="R4330" s="11" t="s">
        <v>17</v>
      </c>
    </row>
    <row r="4331" spans="1:18" x14ac:dyDescent="0.35">
      <c r="A4331" s="11" t="s">
        <v>15524</v>
      </c>
      <c r="B4331" s="11" t="s">
        <v>15524</v>
      </c>
      <c r="C4331" s="10" t="s">
        <v>40</v>
      </c>
      <c r="D4331" s="11" t="s">
        <v>225</v>
      </c>
      <c r="E4331" s="11" t="s">
        <v>12254</v>
      </c>
      <c r="F4331" s="11" t="s">
        <v>48</v>
      </c>
      <c r="G4331" s="11" t="s">
        <v>592</v>
      </c>
      <c r="H4331" s="11" t="s">
        <v>11220</v>
      </c>
      <c r="I4331" s="11" t="s">
        <v>15525</v>
      </c>
      <c r="J4331" s="12">
        <v>45784</v>
      </c>
      <c r="K4331" s="12">
        <v>45784</v>
      </c>
      <c r="L4331" s="12" t="s">
        <v>48</v>
      </c>
      <c r="M4331" s="13">
        <v>1624</v>
      </c>
      <c r="N4331" s="11" t="s">
        <v>230</v>
      </c>
      <c r="O4331" s="11" t="s">
        <v>231</v>
      </c>
      <c r="P4331" s="11" t="s">
        <v>37</v>
      </c>
      <c r="Q4331" s="11" t="s">
        <v>30</v>
      </c>
      <c r="R4331" s="11" t="s">
        <v>17</v>
      </c>
    </row>
    <row r="4332" spans="1:18" x14ac:dyDescent="0.35">
      <c r="A4332" s="11" t="s">
        <v>15526</v>
      </c>
      <c r="B4332" s="11" t="s">
        <v>15526</v>
      </c>
      <c r="C4332" s="10" t="s">
        <v>40</v>
      </c>
      <c r="D4332" s="11" t="s">
        <v>43</v>
      </c>
      <c r="E4332" s="11" t="s">
        <v>13459</v>
      </c>
      <c r="F4332" s="11" t="s">
        <v>178</v>
      </c>
      <c r="G4332" s="11" t="s">
        <v>3212</v>
      </c>
      <c r="H4332" s="11" t="s">
        <v>13460</v>
      </c>
      <c r="I4332" s="11" t="s">
        <v>15527</v>
      </c>
      <c r="J4332" s="12">
        <v>44896</v>
      </c>
      <c r="K4332" s="12">
        <v>44896</v>
      </c>
      <c r="L4332" s="12" t="s">
        <v>48</v>
      </c>
      <c r="M4332" s="13">
        <v>49.19</v>
      </c>
      <c r="N4332" s="11" t="s">
        <v>891</v>
      </c>
      <c r="O4332" s="11" t="s">
        <v>892</v>
      </c>
      <c r="P4332" s="11" t="s">
        <v>37</v>
      </c>
      <c r="Q4332" s="11" t="s">
        <v>30</v>
      </c>
      <c r="R4332" s="11" t="s">
        <v>17</v>
      </c>
    </row>
    <row r="4333" spans="1:18" x14ac:dyDescent="0.35">
      <c r="A4333" s="11" t="s">
        <v>15528</v>
      </c>
      <c r="B4333" s="11" t="s">
        <v>15528</v>
      </c>
      <c r="C4333" s="10" t="s">
        <v>40</v>
      </c>
      <c r="D4333" s="11" t="s">
        <v>43</v>
      </c>
      <c r="E4333" s="11" t="s">
        <v>9320</v>
      </c>
      <c r="F4333" s="11"/>
      <c r="G4333" s="11" t="s">
        <v>6876</v>
      </c>
      <c r="H4333" s="11" t="s">
        <v>13695</v>
      </c>
      <c r="I4333" s="11" t="s">
        <v>15529</v>
      </c>
      <c r="J4333" s="12">
        <v>45791</v>
      </c>
      <c r="K4333" s="12">
        <v>41543</v>
      </c>
      <c r="L4333" s="12" t="s">
        <v>48</v>
      </c>
      <c r="M4333" s="13">
        <v>162</v>
      </c>
      <c r="N4333" s="11" t="s">
        <v>3266</v>
      </c>
      <c r="O4333" s="11" t="s">
        <v>3267</v>
      </c>
      <c r="P4333" s="11" t="s">
        <v>37</v>
      </c>
      <c r="Q4333" s="11" t="s">
        <v>30</v>
      </c>
      <c r="R4333" s="11" t="s">
        <v>17</v>
      </c>
    </row>
    <row r="4334" spans="1:18" x14ac:dyDescent="0.35">
      <c r="A4334" s="11" t="s">
        <v>15530</v>
      </c>
      <c r="B4334" s="11" t="s">
        <v>15530</v>
      </c>
      <c r="C4334" s="10" t="s">
        <v>40</v>
      </c>
      <c r="D4334" s="11" t="s">
        <v>43</v>
      </c>
      <c r="E4334" s="11" t="s">
        <v>7456</v>
      </c>
      <c r="F4334" s="11" t="s">
        <v>48</v>
      </c>
      <c r="G4334" s="11" t="s">
        <v>111</v>
      </c>
      <c r="H4334" s="11" t="s">
        <v>15531</v>
      </c>
      <c r="I4334" s="11" t="s">
        <v>15532</v>
      </c>
      <c r="J4334" s="12">
        <v>45817</v>
      </c>
      <c r="K4334" s="12">
        <v>45817</v>
      </c>
      <c r="L4334" s="12" t="s">
        <v>48</v>
      </c>
      <c r="M4334" s="13">
        <v>2639.65</v>
      </c>
      <c r="N4334" s="11" t="s">
        <v>106</v>
      </c>
      <c r="O4334" s="11" t="s">
        <v>106</v>
      </c>
      <c r="P4334" s="11" t="s">
        <v>37</v>
      </c>
      <c r="Q4334" s="11" t="s">
        <v>30</v>
      </c>
      <c r="R4334" s="11" t="s">
        <v>17</v>
      </c>
    </row>
    <row r="4335" spans="1:18" x14ac:dyDescent="0.35">
      <c r="A4335" s="11" t="s">
        <v>15533</v>
      </c>
      <c r="B4335" s="11" t="s">
        <v>15533</v>
      </c>
      <c r="C4335" s="10" t="s">
        <v>40</v>
      </c>
      <c r="D4335" s="11" t="s">
        <v>43</v>
      </c>
      <c r="E4335" s="11" t="s">
        <v>14350</v>
      </c>
      <c r="F4335" s="11" t="s">
        <v>178</v>
      </c>
      <c r="G4335" s="11" t="s">
        <v>3212</v>
      </c>
      <c r="H4335" s="11" t="s">
        <v>14363</v>
      </c>
      <c r="I4335" s="11" t="s">
        <v>15534</v>
      </c>
      <c r="J4335" s="12">
        <v>44896</v>
      </c>
      <c r="K4335" s="12">
        <v>44896</v>
      </c>
      <c r="L4335" s="12" t="s">
        <v>48</v>
      </c>
      <c r="M4335" s="13">
        <v>85</v>
      </c>
      <c r="N4335" s="11" t="s">
        <v>360</v>
      </c>
      <c r="O4335" s="11" t="s">
        <v>361</v>
      </c>
      <c r="P4335" s="11" t="s">
        <v>38</v>
      </c>
      <c r="Q4335" s="11" t="s">
        <v>30</v>
      </c>
      <c r="R4335" s="11" t="s">
        <v>17</v>
      </c>
    </row>
    <row r="4336" spans="1:18" x14ac:dyDescent="0.35">
      <c r="A4336" s="11" t="s">
        <v>15535</v>
      </c>
      <c r="B4336" s="11" t="s">
        <v>15535</v>
      </c>
      <c r="C4336" s="10" t="s">
        <v>40</v>
      </c>
      <c r="D4336" s="11" t="s">
        <v>43</v>
      </c>
      <c r="E4336" s="11" t="s">
        <v>15536</v>
      </c>
      <c r="F4336" s="11" t="s">
        <v>48</v>
      </c>
      <c r="G4336" s="11" t="s">
        <v>15537</v>
      </c>
      <c r="H4336" s="11" t="s">
        <v>15538</v>
      </c>
      <c r="I4336" s="11" t="s">
        <v>15539</v>
      </c>
      <c r="J4336" s="12">
        <v>45835</v>
      </c>
      <c r="K4336" s="12">
        <v>45835</v>
      </c>
      <c r="L4336" s="12" t="s">
        <v>48</v>
      </c>
      <c r="M4336" s="13">
        <v>2000</v>
      </c>
      <c r="N4336" s="11" t="s">
        <v>535</v>
      </c>
      <c r="O4336" s="11" t="s">
        <v>536</v>
      </c>
      <c r="P4336" s="11" t="s">
        <v>37</v>
      </c>
      <c r="Q4336" s="11" t="s">
        <v>30</v>
      </c>
      <c r="R4336" s="11" t="s">
        <v>17</v>
      </c>
    </row>
    <row r="4337" spans="1:18" x14ac:dyDescent="0.35">
      <c r="A4337" s="11" t="s">
        <v>15540</v>
      </c>
      <c r="B4337" s="11" t="s">
        <v>15540</v>
      </c>
      <c r="C4337" s="10" t="s">
        <v>40</v>
      </c>
      <c r="D4337" s="11" t="s">
        <v>43</v>
      </c>
      <c r="E4337" s="11" t="s">
        <v>15536</v>
      </c>
      <c r="F4337" s="11" t="s">
        <v>48</v>
      </c>
      <c r="G4337" s="11" t="s">
        <v>15537</v>
      </c>
      <c r="H4337" s="11" t="s">
        <v>15538</v>
      </c>
      <c r="I4337" s="11" t="s">
        <v>15541</v>
      </c>
      <c r="J4337" s="12">
        <v>45835</v>
      </c>
      <c r="K4337" s="12">
        <v>45835</v>
      </c>
      <c r="L4337" s="12" t="s">
        <v>48</v>
      </c>
      <c r="M4337" s="13">
        <v>2000</v>
      </c>
      <c r="N4337" s="11" t="s">
        <v>535</v>
      </c>
      <c r="O4337" s="11" t="s">
        <v>536</v>
      </c>
      <c r="P4337" s="11" t="s">
        <v>37</v>
      </c>
      <c r="Q4337" s="11" t="s">
        <v>30</v>
      </c>
      <c r="R4337" s="11" t="s">
        <v>17</v>
      </c>
    </row>
    <row r="4338" spans="1:18" x14ac:dyDescent="0.35">
      <c r="A4338" s="11" t="s">
        <v>15542</v>
      </c>
      <c r="B4338" s="11" t="s">
        <v>15542</v>
      </c>
      <c r="C4338" s="10" t="s">
        <v>40</v>
      </c>
      <c r="D4338" s="11" t="s">
        <v>43</v>
      </c>
      <c r="E4338" s="11" t="s">
        <v>8211</v>
      </c>
      <c r="F4338" s="11"/>
      <c r="G4338" s="11" t="s">
        <v>15543</v>
      </c>
      <c r="H4338" s="11" t="s">
        <v>15544</v>
      </c>
      <c r="I4338" s="11" t="s">
        <v>15545</v>
      </c>
      <c r="J4338" s="12">
        <v>45835</v>
      </c>
      <c r="K4338" s="12">
        <v>45833</v>
      </c>
      <c r="L4338" s="12">
        <v>46197</v>
      </c>
      <c r="M4338" s="13">
        <v>308.55</v>
      </c>
      <c r="N4338" s="11" t="s">
        <v>99</v>
      </c>
      <c r="O4338" s="11" t="s">
        <v>100</v>
      </c>
      <c r="P4338" s="11" t="s">
        <v>37</v>
      </c>
      <c r="Q4338" s="11" t="s">
        <v>30</v>
      </c>
      <c r="R4338" s="11" t="s">
        <v>17</v>
      </c>
    </row>
    <row r="4339" spans="1:18" x14ac:dyDescent="0.35">
      <c r="A4339" s="11" t="s">
        <v>15546</v>
      </c>
      <c r="B4339" s="11" t="s">
        <v>15546</v>
      </c>
      <c r="C4339" s="10" t="s">
        <v>40</v>
      </c>
      <c r="D4339" s="11" t="s">
        <v>43</v>
      </c>
      <c r="E4339" s="11" t="s">
        <v>10758</v>
      </c>
      <c r="F4339" s="11"/>
      <c r="G4339" s="11" t="s">
        <v>1505</v>
      </c>
      <c r="H4339" s="11" t="s">
        <v>10759</v>
      </c>
      <c r="I4339" s="11" t="s">
        <v>15547</v>
      </c>
      <c r="J4339" s="12">
        <v>45842</v>
      </c>
      <c r="K4339" s="12">
        <v>45842</v>
      </c>
      <c r="L4339" s="12">
        <v>46571</v>
      </c>
      <c r="M4339" s="13">
        <v>830.06</v>
      </c>
      <c r="N4339" s="11" t="s">
        <v>810</v>
      </c>
      <c r="O4339" s="11" t="s">
        <v>811</v>
      </c>
      <c r="P4339" s="11" t="s">
        <v>37</v>
      </c>
      <c r="Q4339" s="11" t="s">
        <v>30</v>
      </c>
      <c r="R4339" s="11" t="s">
        <v>17</v>
      </c>
    </row>
    <row r="4340" spans="1:18" x14ac:dyDescent="0.35">
      <c r="A4340" s="11" t="s">
        <v>15548</v>
      </c>
      <c r="B4340" s="11" t="s">
        <v>15548</v>
      </c>
      <c r="C4340" s="10" t="s">
        <v>40</v>
      </c>
      <c r="D4340" s="11" t="s">
        <v>43</v>
      </c>
      <c r="E4340" s="11" t="s">
        <v>9320</v>
      </c>
      <c r="F4340" s="11" t="s">
        <v>48</v>
      </c>
      <c r="G4340" s="11" t="s">
        <v>9321</v>
      </c>
      <c r="H4340" s="11" t="s">
        <v>11835</v>
      </c>
      <c r="I4340" s="11" t="s">
        <v>15549</v>
      </c>
      <c r="J4340" s="12">
        <v>39686</v>
      </c>
      <c r="K4340" s="12">
        <v>39686</v>
      </c>
      <c r="L4340" s="12" t="s">
        <v>48</v>
      </c>
      <c r="M4340" s="13">
        <v>264</v>
      </c>
      <c r="N4340" s="11" t="s">
        <v>524</v>
      </c>
      <c r="O4340" s="11" t="s">
        <v>525</v>
      </c>
      <c r="P4340" s="11" t="s">
        <v>37</v>
      </c>
      <c r="Q4340" s="11" t="s">
        <v>30</v>
      </c>
      <c r="R4340" s="11" t="s">
        <v>17</v>
      </c>
    </row>
    <row r="4341" spans="1:18" x14ac:dyDescent="0.35">
      <c r="A4341" s="11" t="s">
        <v>15550</v>
      </c>
      <c r="B4341" s="11" t="s">
        <v>15550</v>
      </c>
      <c r="C4341" s="10" t="s">
        <v>40</v>
      </c>
      <c r="D4341" s="11" t="s">
        <v>43</v>
      </c>
      <c r="E4341" s="11" t="s">
        <v>9320</v>
      </c>
      <c r="F4341" s="11" t="s">
        <v>48</v>
      </c>
      <c r="G4341" s="11" t="s">
        <v>9321</v>
      </c>
      <c r="H4341" s="11" t="s">
        <v>11835</v>
      </c>
      <c r="I4341" s="11" t="s">
        <v>15551</v>
      </c>
      <c r="J4341" s="12">
        <v>39686</v>
      </c>
      <c r="K4341" s="12">
        <v>39686</v>
      </c>
      <c r="L4341" s="12" t="s">
        <v>48</v>
      </c>
      <c r="M4341" s="13">
        <v>264</v>
      </c>
      <c r="N4341" s="11" t="s">
        <v>524</v>
      </c>
      <c r="O4341" s="11" t="s">
        <v>525</v>
      </c>
      <c r="P4341" s="11" t="s">
        <v>37</v>
      </c>
      <c r="Q4341" s="11" t="s">
        <v>30</v>
      </c>
      <c r="R4341" s="11" t="s">
        <v>17</v>
      </c>
    </row>
    <row r="4342" spans="1:18" x14ac:dyDescent="0.35">
      <c r="A4342" s="11" t="s">
        <v>15552</v>
      </c>
      <c r="B4342" s="11" t="s">
        <v>15552</v>
      </c>
      <c r="C4342" s="10" t="s">
        <v>40</v>
      </c>
      <c r="D4342" s="11" t="s">
        <v>43</v>
      </c>
      <c r="E4342" s="11" t="s">
        <v>9320</v>
      </c>
      <c r="F4342" s="11" t="s">
        <v>48</v>
      </c>
      <c r="G4342" s="11" t="s">
        <v>9321</v>
      </c>
      <c r="H4342" s="11" t="s">
        <v>11835</v>
      </c>
      <c r="I4342" s="11" t="s">
        <v>15553</v>
      </c>
      <c r="J4342" s="12">
        <v>39686</v>
      </c>
      <c r="K4342" s="12">
        <v>39686</v>
      </c>
      <c r="L4342" s="12" t="s">
        <v>48</v>
      </c>
      <c r="M4342" s="13">
        <v>264</v>
      </c>
      <c r="N4342" s="11" t="s">
        <v>524</v>
      </c>
      <c r="O4342" s="11" t="s">
        <v>525</v>
      </c>
      <c r="P4342" s="11" t="s">
        <v>37</v>
      </c>
      <c r="Q4342" s="11" t="s">
        <v>30</v>
      </c>
      <c r="R4342" s="11" t="s">
        <v>17</v>
      </c>
    </row>
    <row r="4343" spans="1:18" x14ac:dyDescent="0.35">
      <c r="A4343" s="11" t="s">
        <v>15554</v>
      </c>
      <c r="B4343" s="11" t="s">
        <v>15554</v>
      </c>
      <c r="C4343" s="10" t="s">
        <v>40</v>
      </c>
      <c r="D4343" s="11" t="s">
        <v>225</v>
      </c>
      <c r="E4343" s="11" t="s">
        <v>15555</v>
      </c>
      <c r="F4343" s="11" t="s">
        <v>48</v>
      </c>
      <c r="G4343" s="11" t="s">
        <v>1692</v>
      </c>
      <c r="H4343" s="11" t="s">
        <v>15556</v>
      </c>
      <c r="I4343" s="11" t="s">
        <v>15557</v>
      </c>
      <c r="J4343" s="12">
        <v>41130</v>
      </c>
      <c r="K4343" s="12">
        <v>41130</v>
      </c>
      <c r="L4343" s="12"/>
      <c r="M4343" s="13">
        <v>0</v>
      </c>
      <c r="N4343" s="11" t="s">
        <v>278</v>
      </c>
      <c r="O4343" s="11" t="s">
        <v>279</v>
      </c>
      <c r="P4343" s="11" t="s">
        <v>38</v>
      </c>
      <c r="Q4343" s="11" t="s">
        <v>30</v>
      </c>
      <c r="R4343" s="11" t="s">
        <v>17</v>
      </c>
    </row>
    <row r="4344" spans="1:18" x14ac:dyDescent="0.35">
      <c r="A4344" s="11" t="s">
        <v>15558</v>
      </c>
      <c r="B4344" s="11" t="s">
        <v>15558</v>
      </c>
      <c r="C4344" s="10" t="s">
        <v>40</v>
      </c>
      <c r="D4344" s="11" t="s">
        <v>43</v>
      </c>
      <c r="E4344" s="11" t="s">
        <v>15559</v>
      </c>
      <c r="F4344" s="11" t="s">
        <v>48</v>
      </c>
      <c r="G4344" s="11" t="s">
        <v>74</v>
      </c>
      <c r="H4344" s="11" t="s">
        <v>15560</v>
      </c>
      <c r="I4344" s="11" t="s">
        <v>15561</v>
      </c>
      <c r="J4344" s="12">
        <v>45887</v>
      </c>
      <c r="K4344" s="12">
        <v>45891</v>
      </c>
      <c r="L4344" s="12">
        <v>46252</v>
      </c>
      <c r="M4344" s="13">
        <v>1828.31</v>
      </c>
      <c r="N4344" s="11" t="s">
        <v>77</v>
      </c>
      <c r="O4344" s="11" t="s">
        <v>78</v>
      </c>
      <c r="P4344" s="11" t="s">
        <v>37</v>
      </c>
      <c r="Q4344" s="11" t="s">
        <v>30</v>
      </c>
      <c r="R4344" s="11" t="s">
        <v>17</v>
      </c>
    </row>
    <row r="4345" spans="1:18" x14ac:dyDescent="0.35">
      <c r="A4345" s="11" t="s">
        <v>15562</v>
      </c>
      <c r="B4345" s="11" t="s">
        <v>15562</v>
      </c>
      <c r="C4345" s="10" t="s">
        <v>40</v>
      </c>
      <c r="D4345" s="11" t="s">
        <v>43</v>
      </c>
      <c r="E4345" s="11" t="s">
        <v>12721</v>
      </c>
      <c r="F4345" s="11"/>
      <c r="G4345" s="11" t="s">
        <v>725</v>
      </c>
      <c r="H4345" s="11" t="s">
        <v>15156</v>
      </c>
      <c r="I4345" s="11" t="s">
        <v>15563</v>
      </c>
      <c r="J4345" s="12">
        <v>45534</v>
      </c>
      <c r="K4345" s="12">
        <v>45534</v>
      </c>
      <c r="L4345" s="12"/>
      <c r="M4345" s="13">
        <v>1210</v>
      </c>
      <c r="N4345" s="11" t="s">
        <v>516</v>
      </c>
      <c r="O4345" s="11" t="s">
        <v>517</v>
      </c>
      <c r="P4345" s="11" t="s">
        <v>39</v>
      </c>
      <c r="Q4345" s="11" t="s">
        <v>30</v>
      </c>
      <c r="R4345" s="11" t="s">
        <v>17</v>
      </c>
    </row>
    <row r="4346" spans="1:18" x14ac:dyDescent="0.35">
      <c r="A4346" s="11" t="s">
        <v>15564</v>
      </c>
      <c r="B4346" s="11" t="s">
        <v>15564</v>
      </c>
      <c r="C4346" s="10" t="s">
        <v>40</v>
      </c>
      <c r="D4346" s="11" t="s">
        <v>43</v>
      </c>
      <c r="E4346" s="11" t="s">
        <v>13786</v>
      </c>
      <c r="F4346" s="11" t="s">
        <v>48</v>
      </c>
      <c r="G4346" s="11" t="s">
        <v>3522</v>
      </c>
      <c r="H4346" s="11" t="s">
        <v>15565</v>
      </c>
      <c r="I4346" s="11" t="s">
        <v>15566</v>
      </c>
      <c r="J4346" s="12">
        <v>45926</v>
      </c>
      <c r="K4346" s="12">
        <v>45926</v>
      </c>
      <c r="L4346" s="12">
        <v>46290</v>
      </c>
      <c r="M4346" s="13">
        <v>394.58</v>
      </c>
      <c r="N4346" s="11" t="s">
        <v>516</v>
      </c>
      <c r="O4346" s="11" t="s">
        <v>517</v>
      </c>
      <c r="P4346" s="11" t="s">
        <v>37</v>
      </c>
      <c r="Q4346" s="11" t="s">
        <v>30</v>
      </c>
      <c r="R4346" s="11" t="s">
        <v>17</v>
      </c>
    </row>
    <row r="4347" spans="1:18" x14ac:dyDescent="0.35">
      <c r="A4347" s="11" t="s">
        <v>15567</v>
      </c>
      <c r="B4347" s="11" t="s">
        <v>15567</v>
      </c>
      <c r="C4347" s="10" t="s">
        <v>40</v>
      </c>
      <c r="D4347" s="11" t="s">
        <v>43</v>
      </c>
      <c r="E4347" s="11" t="s">
        <v>1909</v>
      </c>
      <c r="F4347" s="11"/>
      <c r="G4347" s="11" t="s">
        <v>513</v>
      </c>
      <c r="H4347" s="11" t="s">
        <v>4159</v>
      </c>
      <c r="I4347" s="11" t="s">
        <v>15568</v>
      </c>
      <c r="J4347" s="12">
        <v>45933</v>
      </c>
      <c r="K4347" s="12">
        <v>45933</v>
      </c>
      <c r="L4347" s="12">
        <v>46662</v>
      </c>
      <c r="M4347" s="13">
        <v>1118.04</v>
      </c>
      <c r="N4347" s="11" t="s">
        <v>283</v>
      </c>
      <c r="O4347" s="11" t="s">
        <v>284</v>
      </c>
      <c r="P4347" s="11" t="s">
        <v>39</v>
      </c>
      <c r="Q4347" s="11" t="s">
        <v>30</v>
      </c>
      <c r="R4347" s="11" t="s">
        <v>17</v>
      </c>
    </row>
    <row r="4348" spans="1:18" x14ac:dyDescent="0.35">
      <c r="A4348" s="11" t="s">
        <v>15569</v>
      </c>
      <c r="B4348" s="11" t="s">
        <v>15569</v>
      </c>
      <c r="C4348" s="10" t="s">
        <v>40</v>
      </c>
      <c r="D4348" s="11" t="s">
        <v>43</v>
      </c>
      <c r="E4348" s="11" t="s">
        <v>2681</v>
      </c>
      <c r="F4348" s="11"/>
      <c r="G4348" s="11" t="s">
        <v>416</v>
      </c>
      <c r="H4348" s="11" t="s">
        <v>13272</v>
      </c>
      <c r="I4348" s="11" t="s">
        <v>15570</v>
      </c>
      <c r="J4348" s="12">
        <v>45946</v>
      </c>
      <c r="K4348" s="12">
        <v>45946</v>
      </c>
      <c r="L4348" s="12">
        <v>46310</v>
      </c>
      <c r="M4348" s="13">
        <v>1000.67</v>
      </c>
      <c r="N4348" s="11" t="s">
        <v>634</v>
      </c>
      <c r="O4348" s="11" t="s">
        <v>635</v>
      </c>
      <c r="P4348" s="11" t="s">
        <v>39</v>
      </c>
      <c r="Q4348" s="11" t="s">
        <v>30</v>
      </c>
      <c r="R4348" s="11" t="s">
        <v>17</v>
      </c>
    </row>
    <row r="4349" spans="1:18" x14ac:dyDescent="0.35">
      <c r="A4349" s="11" t="s">
        <v>15571</v>
      </c>
      <c r="B4349" s="11" t="s">
        <v>15571</v>
      </c>
      <c r="C4349" s="10" t="s">
        <v>40</v>
      </c>
      <c r="D4349" s="11" t="s">
        <v>43</v>
      </c>
      <c r="E4349" s="11" t="s">
        <v>10575</v>
      </c>
      <c r="F4349" s="11"/>
      <c r="G4349" s="11" t="s">
        <v>8217</v>
      </c>
      <c r="H4349" s="11" t="s">
        <v>10576</v>
      </c>
      <c r="I4349" s="11" t="s">
        <v>15572</v>
      </c>
      <c r="J4349" s="12">
        <v>38105</v>
      </c>
      <c r="K4349" s="12">
        <v>38105</v>
      </c>
      <c r="L4349" s="12" t="s">
        <v>48</v>
      </c>
      <c r="M4349" s="13">
        <v>2920</v>
      </c>
      <c r="N4349" s="11" t="s">
        <v>869</v>
      </c>
      <c r="O4349" s="11" t="s">
        <v>870</v>
      </c>
      <c r="P4349" s="11" t="s">
        <v>38</v>
      </c>
      <c r="Q4349" s="11" t="s">
        <v>30</v>
      </c>
      <c r="R4349" s="11" t="s">
        <v>17</v>
      </c>
    </row>
    <row r="4350" spans="1:18" x14ac:dyDescent="0.35">
      <c r="A4350" s="11" t="s">
        <v>15573</v>
      </c>
      <c r="B4350" s="11" t="s">
        <v>15573</v>
      </c>
      <c r="C4350" s="10" t="s">
        <v>40</v>
      </c>
      <c r="D4350" s="11" t="s">
        <v>43</v>
      </c>
      <c r="E4350" s="11" t="s">
        <v>13786</v>
      </c>
      <c r="F4350" s="11"/>
      <c r="G4350" s="11" t="s">
        <v>3522</v>
      </c>
      <c r="H4350" s="11" t="s">
        <v>15565</v>
      </c>
      <c r="I4350" s="11" t="s">
        <v>15574</v>
      </c>
      <c r="J4350" s="12">
        <v>45943</v>
      </c>
      <c r="K4350" s="12">
        <v>45943</v>
      </c>
      <c r="L4350" s="12">
        <v>46307</v>
      </c>
      <c r="M4350" s="13">
        <v>269.73</v>
      </c>
      <c r="N4350" s="11" t="s">
        <v>516</v>
      </c>
      <c r="O4350" s="11" t="s">
        <v>517</v>
      </c>
      <c r="P4350" s="11" t="s">
        <v>37</v>
      </c>
      <c r="Q4350" s="11" t="s">
        <v>30</v>
      </c>
      <c r="R4350" s="11" t="s">
        <v>17</v>
      </c>
    </row>
    <row r="4351" spans="1:18" x14ac:dyDescent="0.35">
      <c r="A4351" s="11" t="s">
        <v>15575</v>
      </c>
      <c r="B4351" s="11" t="s">
        <v>15575</v>
      </c>
      <c r="C4351" s="10" t="s">
        <v>40</v>
      </c>
      <c r="D4351" s="11" t="s">
        <v>43</v>
      </c>
      <c r="E4351" s="11" t="s">
        <v>12721</v>
      </c>
      <c r="F4351" s="11"/>
      <c r="G4351" s="11" t="s">
        <v>725</v>
      </c>
      <c r="H4351" s="11" t="s">
        <v>15156</v>
      </c>
      <c r="I4351" s="11" t="s">
        <v>15576</v>
      </c>
      <c r="J4351" s="12">
        <v>45960</v>
      </c>
      <c r="K4351" s="12">
        <v>45960</v>
      </c>
      <c r="L4351" s="12">
        <v>46324</v>
      </c>
      <c r="M4351" s="13">
        <v>2130.12</v>
      </c>
      <c r="N4351" s="11" t="s">
        <v>516</v>
      </c>
      <c r="O4351" s="11" t="s">
        <v>517</v>
      </c>
      <c r="P4351" s="11" t="s">
        <v>39</v>
      </c>
      <c r="Q4351" s="11" t="s">
        <v>30</v>
      </c>
      <c r="R4351" s="11" t="s">
        <v>17</v>
      </c>
    </row>
    <row r="4352" spans="1:18" x14ac:dyDescent="0.35">
      <c r="A4352" s="11" t="s">
        <v>15577</v>
      </c>
      <c r="B4352" s="11" t="s">
        <v>15577</v>
      </c>
      <c r="C4352" s="10" t="s">
        <v>40</v>
      </c>
      <c r="D4352" s="11" t="s">
        <v>43</v>
      </c>
      <c r="E4352" s="11" t="s">
        <v>12721</v>
      </c>
      <c r="F4352" s="11"/>
      <c r="G4352" s="11" t="s">
        <v>725</v>
      </c>
      <c r="H4352" s="11" t="s">
        <v>15156</v>
      </c>
      <c r="I4352" s="11" t="s">
        <v>15578</v>
      </c>
      <c r="J4352" s="12">
        <v>45960</v>
      </c>
      <c r="K4352" s="12">
        <v>45960</v>
      </c>
      <c r="L4352" s="12">
        <v>46324</v>
      </c>
      <c r="M4352" s="13">
        <v>2130.12</v>
      </c>
      <c r="N4352" s="11" t="s">
        <v>516</v>
      </c>
      <c r="O4352" s="11" t="s">
        <v>517</v>
      </c>
      <c r="P4352" s="11" t="s">
        <v>39</v>
      </c>
      <c r="Q4352" s="11" t="s">
        <v>30</v>
      </c>
      <c r="R4352" s="11" t="s">
        <v>17</v>
      </c>
    </row>
    <row r="4353" spans="1:18" x14ac:dyDescent="0.35">
      <c r="A4353" s="11" t="s">
        <v>15579</v>
      </c>
      <c r="B4353" s="11" t="s">
        <v>15579</v>
      </c>
      <c r="C4353" s="10" t="s">
        <v>40</v>
      </c>
      <c r="D4353" s="11" t="s">
        <v>43</v>
      </c>
      <c r="E4353" s="11" t="s">
        <v>12680</v>
      </c>
      <c r="F4353" s="11" t="s">
        <v>48</v>
      </c>
      <c r="G4353" s="11" t="s">
        <v>3522</v>
      </c>
      <c r="H4353" s="11" t="s">
        <v>15565</v>
      </c>
      <c r="I4353" s="11" t="s">
        <v>15580</v>
      </c>
      <c r="J4353" s="12">
        <v>45965</v>
      </c>
      <c r="K4353" s="12">
        <v>45965</v>
      </c>
      <c r="L4353" s="12">
        <v>46329</v>
      </c>
      <c r="M4353" s="13">
        <v>269.73</v>
      </c>
      <c r="N4353" s="11" t="s">
        <v>516</v>
      </c>
      <c r="O4353" s="11" t="s">
        <v>517</v>
      </c>
      <c r="P4353" s="11" t="s">
        <v>37</v>
      </c>
      <c r="Q4353" s="11" t="s">
        <v>30</v>
      </c>
      <c r="R4353" s="11" t="s">
        <v>17</v>
      </c>
    </row>
    <row r="4354" spans="1:18" x14ac:dyDescent="0.35">
      <c r="A4354" s="11" t="s">
        <v>15581</v>
      </c>
      <c r="B4354" s="11" t="s">
        <v>15581</v>
      </c>
      <c r="C4354" s="10" t="s">
        <v>40</v>
      </c>
      <c r="D4354" s="11" t="s">
        <v>43</v>
      </c>
      <c r="E4354" s="11" t="s">
        <v>402</v>
      </c>
      <c r="F4354" s="11" t="s">
        <v>178</v>
      </c>
      <c r="G4354" s="11" t="s">
        <v>89</v>
      </c>
      <c r="H4354" s="11" t="s">
        <v>403</v>
      </c>
      <c r="I4354" s="11" t="s">
        <v>15582</v>
      </c>
      <c r="J4354" s="12">
        <v>45979</v>
      </c>
      <c r="K4354" s="12">
        <v>45974</v>
      </c>
      <c r="L4354" s="12">
        <v>46338</v>
      </c>
      <c r="M4354" s="13">
        <v>800</v>
      </c>
      <c r="N4354" s="11" t="s">
        <v>259</v>
      </c>
      <c r="O4354" s="11" t="s">
        <v>260</v>
      </c>
      <c r="P4354" s="11" t="s">
        <v>38</v>
      </c>
      <c r="Q4354" s="11" t="s">
        <v>30</v>
      </c>
      <c r="R4354" s="11" t="s">
        <v>17</v>
      </c>
    </row>
    <row r="4355" spans="1:18" x14ac:dyDescent="0.35">
      <c r="A4355" s="11" t="s">
        <v>15583</v>
      </c>
      <c r="B4355" s="11" t="s">
        <v>15583</v>
      </c>
      <c r="C4355" s="10" t="s">
        <v>40</v>
      </c>
      <c r="D4355" s="11" t="s">
        <v>43</v>
      </c>
      <c r="E4355" s="11" t="s">
        <v>12845</v>
      </c>
      <c r="F4355" s="11"/>
      <c r="G4355" s="11" t="s">
        <v>725</v>
      </c>
      <c r="H4355" s="11" t="s">
        <v>15584</v>
      </c>
      <c r="I4355" s="11" t="s">
        <v>15585</v>
      </c>
      <c r="J4355" s="12">
        <v>45988</v>
      </c>
      <c r="K4355" s="12">
        <v>45988</v>
      </c>
      <c r="L4355" s="12">
        <v>46079</v>
      </c>
      <c r="M4355" s="13">
        <v>1149.5</v>
      </c>
      <c r="N4355" s="11" t="s">
        <v>1103</v>
      </c>
      <c r="O4355" s="11" t="s">
        <v>1104</v>
      </c>
      <c r="P4355" s="11" t="s">
        <v>39</v>
      </c>
      <c r="Q4355" s="11" t="s">
        <v>30</v>
      </c>
      <c r="R4355" s="11" t="s">
        <v>17</v>
      </c>
    </row>
    <row r="4356" spans="1:18" x14ac:dyDescent="0.35">
      <c r="A4356" s="11" t="s">
        <v>15586</v>
      </c>
      <c r="B4356" s="11" t="s">
        <v>15586</v>
      </c>
      <c r="C4356" s="10" t="s">
        <v>40</v>
      </c>
      <c r="D4356" s="11" t="s">
        <v>43</v>
      </c>
      <c r="E4356" s="11" t="s">
        <v>12721</v>
      </c>
      <c r="F4356" s="11"/>
      <c r="G4356" s="11" t="s">
        <v>725</v>
      </c>
      <c r="H4356" s="11" t="s">
        <v>15156</v>
      </c>
      <c r="I4356" s="11" t="s">
        <v>15587</v>
      </c>
      <c r="J4356" s="12">
        <v>45994</v>
      </c>
      <c r="K4356" s="12">
        <v>45994</v>
      </c>
      <c r="L4356" s="12">
        <v>46358</v>
      </c>
      <c r="M4356" s="13">
        <v>2130.12</v>
      </c>
      <c r="N4356" s="11" t="s">
        <v>516</v>
      </c>
      <c r="O4356" s="11" t="s">
        <v>517</v>
      </c>
      <c r="P4356" s="11" t="s">
        <v>39</v>
      </c>
      <c r="Q4356" s="11" t="s">
        <v>30</v>
      </c>
      <c r="R4356" s="11" t="s">
        <v>17</v>
      </c>
    </row>
    <row r="4357" spans="1:18" x14ac:dyDescent="0.35">
      <c r="A4357" s="11" t="s">
        <v>15588</v>
      </c>
      <c r="B4357" s="11" t="s">
        <v>15588</v>
      </c>
      <c r="C4357" s="10" t="s">
        <v>40</v>
      </c>
      <c r="D4357" s="11" t="s">
        <v>43</v>
      </c>
      <c r="E4357" s="11" t="s">
        <v>1487</v>
      </c>
      <c r="F4357" s="11" t="s">
        <v>178</v>
      </c>
      <c r="G4357" s="11" t="s">
        <v>89</v>
      </c>
      <c r="H4357" s="11" t="s">
        <v>403</v>
      </c>
      <c r="I4357" s="11" t="s">
        <v>15589</v>
      </c>
      <c r="J4357" s="12">
        <v>46037</v>
      </c>
      <c r="K4357" s="12">
        <v>46037</v>
      </c>
      <c r="L4357" s="12">
        <v>46401</v>
      </c>
      <c r="M4357" s="13">
        <v>1696.2</v>
      </c>
      <c r="N4357" s="11" t="s">
        <v>204</v>
      </c>
      <c r="O4357" s="11" t="s">
        <v>205</v>
      </c>
      <c r="P4357" s="11" t="s">
        <v>38</v>
      </c>
      <c r="Q4357" s="11" t="s">
        <v>30</v>
      </c>
      <c r="R4357" s="11" t="s">
        <v>17</v>
      </c>
    </row>
    <row r="4358" spans="1:18" x14ac:dyDescent="0.35">
      <c r="A4358" s="11" t="s">
        <v>15590</v>
      </c>
      <c r="B4358" s="11" t="s">
        <v>15590</v>
      </c>
      <c r="C4358" s="10" t="s">
        <v>40</v>
      </c>
      <c r="D4358" s="11" t="s">
        <v>43</v>
      </c>
      <c r="E4358" s="11" t="s">
        <v>1491</v>
      </c>
      <c r="F4358" s="11" t="s">
        <v>48</v>
      </c>
      <c r="G4358" s="11" t="s">
        <v>89</v>
      </c>
      <c r="H4358" s="11" t="s">
        <v>90</v>
      </c>
      <c r="I4358" s="11" t="s">
        <v>15591</v>
      </c>
      <c r="J4358" s="12">
        <v>46037</v>
      </c>
      <c r="K4358" s="12">
        <v>46037</v>
      </c>
      <c r="L4358" s="12">
        <v>46401</v>
      </c>
      <c r="M4358" s="13">
        <v>0</v>
      </c>
      <c r="N4358" s="11" t="s">
        <v>204</v>
      </c>
      <c r="O4358" s="11" t="s">
        <v>205</v>
      </c>
      <c r="P4358" s="11" t="s">
        <v>38</v>
      </c>
      <c r="Q4358" s="11" t="s">
        <v>30</v>
      </c>
      <c r="R4358" s="11" t="s">
        <v>17</v>
      </c>
    </row>
    <row r="4359" spans="1:18" x14ac:dyDescent="0.35">
      <c r="A4359" s="16" t="s">
        <v>15601</v>
      </c>
      <c r="B4359" s="22">
        <v>24368</v>
      </c>
      <c r="C4359" s="10" t="s">
        <v>40</v>
      </c>
      <c r="D4359" s="11" t="s">
        <v>43</v>
      </c>
      <c r="E4359" s="16" t="s">
        <v>1591</v>
      </c>
      <c r="F4359" s="11"/>
      <c r="G4359" s="16" t="s">
        <v>6311</v>
      </c>
      <c r="H4359" s="16" t="s">
        <v>15634</v>
      </c>
      <c r="I4359" s="16" t="s">
        <v>15635</v>
      </c>
      <c r="J4359" s="21">
        <v>46053</v>
      </c>
      <c r="K4359" s="21">
        <v>46053</v>
      </c>
      <c r="L4359" s="12">
        <v>46781</v>
      </c>
      <c r="M4359" s="13">
        <v>11229.48</v>
      </c>
      <c r="N4359" s="11" t="s">
        <v>9553</v>
      </c>
      <c r="O4359" s="11" t="s">
        <v>4465</v>
      </c>
      <c r="P4359" s="16" t="s">
        <v>38</v>
      </c>
      <c r="Q4359" s="11" t="s">
        <v>30</v>
      </c>
      <c r="R4359" s="11" t="s">
        <v>17</v>
      </c>
    </row>
    <row r="4360" spans="1:18" x14ac:dyDescent="0.35">
      <c r="A4360" s="16" t="s">
        <v>15602</v>
      </c>
      <c r="B4360" s="11">
        <v>24366</v>
      </c>
      <c r="C4360" s="10" t="s">
        <v>40</v>
      </c>
      <c r="D4360" s="11" t="s">
        <v>43</v>
      </c>
      <c r="E4360" s="16" t="s">
        <v>15628</v>
      </c>
      <c r="F4360" s="11"/>
      <c r="G4360" s="16" t="s">
        <v>15636</v>
      </c>
      <c r="H4360" s="16" t="s">
        <v>15637</v>
      </c>
      <c r="I4360" s="16">
        <v>26010359</v>
      </c>
      <c r="J4360" s="21">
        <v>46055</v>
      </c>
      <c r="K4360" s="21">
        <v>46055</v>
      </c>
      <c r="L4360" s="12">
        <v>46419</v>
      </c>
      <c r="M4360" s="13">
        <v>17480.87</v>
      </c>
      <c r="N4360" s="11" t="s">
        <v>587</v>
      </c>
      <c r="O4360" s="11" t="s">
        <v>15659</v>
      </c>
      <c r="P4360" s="16" t="s">
        <v>38</v>
      </c>
      <c r="Q4360" s="11" t="s">
        <v>30</v>
      </c>
      <c r="R4360" s="11" t="s">
        <v>17</v>
      </c>
    </row>
    <row r="4361" spans="1:18" x14ac:dyDescent="0.35">
      <c r="A4361" s="16" t="s">
        <v>15603</v>
      </c>
      <c r="B4361" s="11">
        <v>24460</v>
      </c>
      <c r="C4361" s="10" t="s">
        <v>40</v>
      </c>
      <c r="D4361" s="11" t="s">
        <v>43</v>
      </c>
      <c r="E4361" s="16" t="s">
        <v>2179</v>
      </c>
      <c r="F4361" s="11"/>
      <c r="G4361" s="16" t="s">
        <v>609</v>
      </c>
      <c r="H4361" s="16" t="s">
        <v>15638</v>
      </c>
      <c r="I4361" s="16" t="s">
        <v>15639</v>
      </c>
      <c r="J4361" s="21">
        <v>46056</v>
      </c>
      <c r="K4361" s="21">
        <v>46056</v>
      </c>
      <c r="L4361" s="12">
        <v>46785</v>
      </c>
      <c r="M4361" s="13">
        <v>1810.16</v>
      </c>
      <c r="N4361" s="11" t="s">
        <v>587</v>
      </c>
      <c r="O4361" s="11" t="s">
        <v>15659</v>
      </c>
      <c r="P4361" s="16" t="s">
        <v>38</v>
      </c>
      <c r="Q4361" s="11" t="s">
        <v>30</v>
      </c>
      <c r="R4361" s="11" t="s">
        <v>17</v>
      </c>
    </row>
    <row r="4362" spans="1:18" x14ac:dyDescent="0.35">
      <c r="A4362" s="16" t="s">
        <v>15604</v>
      </c>
      <c r="B4362" s="11">
        <v>24461</v>
      </c>
      <c r="C4362" s="10" t="s">
        <v>40</v>
      </c>
      <c r="D4362" s="11" t="s">
        <v>43</v>
      </c>
      <c r="E4362" s="16" t="s">
        <v>2179</v>
      </c>
      <c r="F4362" s="11"/>
      <c r="G4362" s="16" t="s">
        <v>609</v>
      </c>
      <c r="H4362" s="16" t="s">
        <v>15638</v>
      </c>
      <c r="I4362" s="16" t="s">
        <v>15640</v>
      </c>
      <c r="J4362" s="21">
        <v>46056</v>
      </c>
      <c r="K4362" s="21">
        <v>46056</v>
      </c>
      <c r="L4362" s="12">
        <v>46785</v>
      </c>
      <c r="M4362" s="13">
        <v>1810.16</v>
      </c>
      <c r="N4362" s="11" t="s">
        <v>587</v>
      </c>
      <c r="O4362" s="11" t="s">
        <v>15659</v>
      </c>
      <c r="P4362" s="16" t="s">
        <v>38</v>
      </c>
      <c r="Q4362" s="11" t="s">
        <v>30</v>
      </c>
      <c r="R4362" s="11" t="s">
        <v>17</v>
      </c>
    </row>
    <row r="4363" spans="1:18" x14ac:dyDescent="0.35">
      <c r="A4363" s="16" t="s">
        <v>15605</v>
      </c>
      <c r="B4363" s="11">
        <v>24462</v>
      </c>
      <c r="C4363" s="10" t="s">
        <v>40</v>
      </c>
      <c r="D4363" s="11" t="s">
        <v>43</v>
      </c>
      <c r="E4363" s="16" t="s">
        <v>2179</v>
      </c>
      <c r="F4363" s="11"/>
      <c r="G4363" s="16" t="s">
        <v>609</v>
      </c>
      <c r="H4363" s="16" t="s">
        <v>15638</v>
      </c>
      <c r="I4363" s="16" t="s">
        <v>15641</v>
      </c>
      <c r="J4363" s="21">
        <v>46056</v>
      </c>
      <c r="K4363" s="21">
        <v>46056</v>
      </c>
      <c r="L4363" s="12">
        <v>46785</v>
      </c>
      <c r="M4363" s="13">
        <v>1810.16</v>
      </c>
      <c r="N4363" s="11" t="s">
        <v>587</v>
      </c>
      <c r="O4363" s="11" t="s">
        <v>15659</v>
      </c>
      <c r="P4363" s="16" t="s">
        <v>38</v>
      </c>
      <c r="Q4363" s="11" t="s">
        <v>30</v>
      </c>
      <c r="R4363" s="11" t="s">
        <v>17</v>
      </c>
    </row>
    <row r="4364" spans="1:18" x14ac:dyDescent="0.35">
      <c r="A4364" s="16" t="s">
        <v>15606</v>
      </c>
      <c r="B4364" s="11">
        <v>24463</v>
      </c>
      <c r="C4364" s="10" t="s">
        <v>40</v>
      </c>
      <c r="D4364" s="11" t="s">
        <v>43</v>
      </c>
      <c r="E4364" s="16" t="s">
        <v>2179</v>
      </c>
      <c r="F4364" s="11"/>
      <c r="G4364" s="16" t="s">
        <v>609</v>
      </c>
      <c r="H4364" s="16" t="s">
        <v>15638</v>
      </c>
      <c r="I4364" s="16" t="s">
        <v>15642</v>
      </c>
      <c r="J4364" s="21">
        <v>46056</v>
      </c>
      <c r="K4364" s="21">
        <v>46056</v>
      </c>
      <c r="L4364" s="12">
        <v>46785</v>
      </c>
      <c r="M4364" s="13">
        <v>1810.16</v>
      </c>
      <c r="N4364" s="11" t="s">
        <v>587</v>
      </c>
      <c r="O4364" s="11" t="s">
        <v>15659</v>
      </c>
      <c r="P4364" s="16" t="s">
        <v>38</v>
      </c>
      <c r="Q4364" s="11" t="s">
        <v>30</v>
      </c>
      <c r="R4364" s="11" t="s">
        <v>17</v>
      </c>
    </row>
    <row r="4365" spans="1:18" x14ac:dyDescent="0.35">
      <c r="A4365" s="16" t="s">
        <v>15607</v>
      </c>
      <c r="B4365" s="11">
        <v>24464</v>
      </c>
      <c r="C4365" s="10" t="s">
        <v>40</v>
      </c>
      <c r="D4365" s="11" t="s">
        <v>43</v>
      </c>
      <c r="E4365" s="16" t="s">
        <v>2179</v>
      </c>
      <c r="F4365" s="11"/>
      <c r="G4365" s="16" t="s">
        <v>609</v>
      </c>
      <c r="H4365" s="16" t="s">
        <v>15638</v>
      </c>
      <c r="I4365" s="16" t="s">
        <v>15643</v>
      </c>
      <c r="J4365" s="21">
        <v>46056</v>
      </c>
      <c r="K4365" s="21">
        <v>46056</v>
      </c>
      <c r="L4365" s="12">
        <v>46785</v>
      </c>
      <c r="M4365" s="13">
        <v>1810.16</v>
      </c>
      <c r="N4365" s="11" t="s">
        <v>587</v>
      </c>
      <c r="O4365" s="11" t="s">
        <v>15659</v>
      </c>
      <c r="P4365" s="16" t="s">
        <v>38</v>
      </c>
      <c r="Q4365" s="11" t="s">
        <v>30</v>
      </c>
      <c r="R4365" s="11" t="s">
        <v>17</v>
      </c>
    </row>
    <row r="4366" spans="1:18" x14ac:dyDescent="0.35">
      <c r="A4366" s="16" t="s">
        <v>15608</v>
      </c>
      <c r="B4366" s="11">
        <v>24441</v>
      </c>
      <c r="C4366" s="10" t="s">
        <v>40</v>
      </c>
      <c r="D4366" s="11" t="s">
        <v>43</v>
      </c>
      <c r="E4366" s="16" t="s">
        <v>6383</v>
      </c>
      <c r="F4366" s="11"/>
      <c r="G4366" s="16" t="s">
        <v>2063</v>
      </c>
      <c r="H4366" s="16" t="s">
        <v>15644</v>
      </c>
      <c r="I4366" s="16">
        <v>9513</v>
      </c>
      <c r="J4366" s="21">
        <v>46062</v>
      </c>
      <c r="K4366" s="21">
        <v>46070</v>
      </c>
      <c r="L4366" s="12">
        <v>46434</v>
      </c>
      <c r="M4366" s="13">
        <f>23175.47*1.21</f>
        <v>28042.3187</v>
      </c>
      <c r="N4366" s="11" t="s">
        <v>524</v>
      </c>
      <c r="O4366" s="11" t="s">
        <v>525</v>
      </c>
      <c r="P4366" s="16" t="s">
        <v>38</v>
      </c>
      <c r="Q4366" s="11" t="s">
        <v>30</v>
      </c>
      <c r="R4366" s="11" t="s">
        <v>17</v>
      </c>
    </row>
    <row r="4367" spans="1:18" x14ac:dyDescent="0.35">
      <c r="A4367" s="16" t="s">
        <v>15609</v>
      </c>
      <c r="B4367" s="11">
        <v>24442</v>
      </c>
      <c r="C4367" s="10" t="s">
        <v>40</v>
      </c>
      <c r="D4367" s="11" t="s">
        <v>43</v>
      </c>
      <c r="E4367" s="16" t="s">
        <v>12982</v>
      </c>
      <c r="F4367" s="11"/>
      <c r="G4367" s="16" t="s">
        <v>2063</v>
      </c>
      <c r="H4367" s="16" t="s">
        <v>15645</v>
      </c>
      <c r="I4367" s="16">
        <v>6396</v>
      </c>
      <c r="J4367" s="21">
        <v>46062</v>
      </c>
      <c r="K4367" s="21">
        <v>46070</v>
      </c>
      <c r="L4367" s="12">
        <v>46434</v>
      </c>
      <c r="M4367" s="13">
        <f>35289.2*1.21</f>
        <v>42699.931999999993</v>
      </c>
      <c r="N4367" s="11" t="s">
        <v>524</v>
      </c>
      <c r="O4367" s="11" t="s">
        <v>525</v>
      </c>
      <c r="P4367" s="16" t="s">
        <v>38</v>
      </c>
      <c r="Q4367" s="11" t="s">
        <v>30</v>
      </c>
      <c r="R4367" s="11" t="s">
        <v>17</v>
      </c>
    </row>
    <row r="4368" spans="1:18" x14ac:dyDescent="0.35">
      <c r="A4368" s="16" t="s">
        <v>15610</v>
      </c>
      <c r="B4368" s="11">
        <v>24443</v>
      </c>
      <c r="C4368" s="10" t="s">
        <v>40</v>
      </c>
      <c r="D4368" s="11" t="s">
        <v>43</v>
      </c>
      <c r="E4368" s="16" t="s">
        <v>12982</v>
      </c>
      <c r="F4368" s="11"/>
      <c r="G4368" s="16" t="s">
        <v>2063</v>
      </c>
      <c r="H4368" s="16" t="s">
        <v>15645</v>
      </c>
      <c r="I4368" s="16">
        <v>6399</v>
      </c>
      <c r="J4368" s="21">
        <v>46062</v>
      </c>
      <c r="K4368" s="21">
        <v>46070</v>
      </c>
      <c r="L4368" s="12">
        <v>46434</v>
      </c>
      <c r="M4368" s="13">
        <f>35289.2*1.21</f>
        <v>42699.931999999993</v>
      </c>
      <c r="N4368" s="11" t="s">
        <v>524</v>
      </c>
      <c r="O4368" s="11" t="s">
        <v>525</v>
      </c>
      <c r="P4368" s="16" t="s">
        <v>38</v>
      </c>
      <c r="Q4368" s="11" t="s">
        <v>30</v>
      </c>
      <c r="R4368" s="11" t="s">
        <v>17</v>
      </c>
    </row>
    <row r="4369" spans="1:18" x14ac:dyDescent="0.35">
      <c r="A4369" s="16" t="s">
        <v>15611</v>
      </c>
      <c r="B4369" s="11">
        <v>24444</v>
      </c>
      <c r="C4369" s="10" t="s">
        <v>40</v>
      </c>
      <c r="D4369" s="11" t="s">
        <v>43</v>
      </c>
      <c r="E4369" s="16" t="s">
        <v>2089</v>
      </c>
      <c r="F4369" s="11"/>
      <c r="G4369" s="16" t="s">
        <v>2063</v>
      </c>
      <c r="H4369" s="16" t="s">
        <v>15646</v>
      </c>
      <c r="I4369" s="16" t="s">
        <v>15647</v>
      </c>
      <c r="J4369" s="21">
        <v>46062</v>
      </c>
      <c r="K4369" s="21">
        <v>46070</v>
      </c>
      <c r="L4369" s="12">
        <v>46434</v>
      </c>
      <c r="M4369" s="13">
        <f>41184.71*1.21</f>
        <v>49833.499100000001</v>
      </c>
      <c r="N4369" s="11" t="s">
        <v>524</v>
      </c>
      <c r="O4369" s="11" t="s">
        <v>525</v>
      </c>
      <c r="P4369" s="16" t="s">
        <v>39</v>
      </c>
      <c r="Q4369" s="11" t="s">
        <v>30</v>
      </c>
      <c r="R4369" s="11" t="s">
        <v>17</v>
      </c>
    </row>
    <row r="4370" spans="1:18" x14ac:dyDescent="0.35">
      <c r="A4370" s="16" t="s">
        <v>15612</v>
      </c>
      <c r="B4370" s="11">
        <v>24384</v>
      </c>
      <c r="C4370" s="10" t="s">
        <v>40</v>
      </c>
      <c r="D4370" s="11" t="s">
        <v>43</v>
      </c>
      <c r="E4370" s="16" t="s">
        <v>15629</v>
      </c>
      <c r="F4370" s="11"/>
      <c r="G4370" s="16" t="s">
        <v>5548</v>
      </c>
      <c r="H4370" s="16" t="s">
        <v>15648</v>
      </c>
      <c r="I4370" s="16">
        <v>9603449</v>
      </c>
      <c r="J4370" s="21">
        <v>46057</v>
      </c>
      <c r="K4370" s="21">
        <v>46057</v>
      </c>
      <c r="L4370" s="12">
        <v>46421</v>
      </c>
      <c r="M4370" s="13">
        <v>4045.8</v>
      </c>
      <c r="N4370" s="11" t="s">
        <v>1017</v>
      </c>
      <c r="O4370" s="11" t="s">
        <v>1018</v>
      </c>
      <c r="P4370" s="16" t="s">
        <v>38</v>
      </c>
      <c r="Q4370" s="11" t="s">
        <v>30</v>
      </c>
      <c r="R4370" s="11" t="s">
        <v>17</v>
      </c>
    </row>
    <row r="4371" spans="1:18" x14ac:dyDescent="0.35">
      <c r="A4371" s="16" t="s">
        <v>15613</v>
      </c>
      <c r="B4371" s="11" t="s">
        <v>15660</v>
      </c>
      <c r="C4371" s="10" t="s">
        <v>40</v>
      </c>
      <c r="D4371" s="11" t="s">
        <v>43</v>
      </c>
      <c r="E4371" s="16" t="s">
        <v>15630</v>
      </c>
      <c r="F4371" s="11"/>
      <c r="G4371" s="16" t="s">
        <v>609</v>
      </c>
      <c r="H4371" s="16" t="s">
        <v>15649</v>
      </c>
      <c r="I4371" s="16" t="s">
        <v>15650</v>
      </c>
      <c r="J4371" s="21">
        <v>46056</v>
      </c>
      <c r="K4371" s="21">
        <v>46056</v>
      </c>
      <c r="L4371" s="12">
        <v>46785</v>
      </c>
      <c r="M4371" s="13">
        <v>0</v>
      </c>
      <c r="N4371" s="11" t="s">
        <v>587</v>
      </c>
      <c r="O4371" s="11" t="s">
        <v>15659</v>
      </c>
      <c r="P4371" s="16" t="s">
        <v>38</v>
      </c>
      <c r="Q4371" s="11" t="s">
        <v>30</v>
      </c>
      <c r="R4371" s="11" t="s">
        <v>17</v>
      </c>
    </row>
    <row r="4372" spans="1:18" x14ac:dyDescent="0.35">
      <c r="A4372" s="16" t="s">
        <v>15614</v>
      </c>
      <c r="B4372" s="11" t="s">
        <v>15661</v>
      </c>
      <c r="C4372" s="10" t="s">
        <v>40</v>
      </c>
      <c r="D4372" s="11" t="s">
        <v>43</v>
      </c>
      <c r="E4372" s="16" t="s">
        <v>15630</v>
      </c>
      <c r="F4372" s="11"/>
      <c r="G4372" s="16" t="s">
        <v>609</v>
      </c>
      <c r="H4372" s="16" t="s">
        <v>15649</v>
      </c>
      <c r="I4372" s="16" t="s">
        <v>15651</v>
      </c>
      <c r="J4372" s="21">
        <v>46056</v>
      </c>
      <c r="K4372" s="21">
        <v>46056</v>
      </c>
      <c r="L4372" s="12">
        <v>46785</v>
      </c>
      <c r="M4372" s="13">
        <v>0</v>
      </c>
      <c r="N4372" s="11" t="s">
        <v>587</v>
      </c>
      <c r="O4372" s="11" t="s">
        <v>15659</v>
      </c>
      <c r="P4372" s="16" t="s">
        <v>38</v>
      </c>
      <c r="Q4372" s="11" t="s">
        <v>30</v>
      </c>
      <c r="R4372" s="11" t="s">
        <v>17</v>
      </c>
    </row>
    <row r="4373" spans="1:18" x14ac:dyDescent="0.35">
      <c r="A4373" s="16" t="s">
        <v>15615</v>
      </c>
      <c r="B4373" s="11" t="s">
        <v>15662</v>
      </c>
      <c r="C4373" s="10" t="s">
        <v>40</v>
      </c>
      <c r="D4373" s="11" t="s">
        <v>43</v>
      </c>
      <c r="E4373" s="16" t="s">
        <v>15630</v>
      </c>
      <c r="F4373" s="11"/>
      <c r="G4373" s="16" t="s">
        <v>609</v>
      </c>
      <c r="H4373" s="16" t="s">
        <v>15649</v>
      </c>
      <c r="I4373" s="16" t="s">
        <v>15652</v>
      </c>
      <c r="J4373" s="21">
        <v>46056</v>
      </c>
      <c r="K4373" s="21">
        <v>46056</v>
      </c>
      <c r="L4373" s="12">
        <v>46785</v>
      </c>
      <c r="M4373" s="13">
        <v>0</v>
      </c>
      <c r="N4373" s="11" t="s">
        <v>587</v>
      </c>
      <c r="O4373" s="11" t="s">
        <v>15659</v>
      </c>
      <c r="P4373" s="16" t="s">
        <v>38</v>
      </c>
      <c r="Q4373" s="11" t="s">
        <v>30</v>
      </c>
      <c r="R4373" s="11" t="s">
        <v>17</v>
      </c>
    </row>
    <row r="4374" spans="1:18" x14ac:dyDescent="0.35">
      <c r="A4374" s="16" t="s">
        <v>15616</v>
      </c>
      <c r="B4374" s="11" t="s">
        <v>15663</v>
      </c>
      <c r="C4374" s="10" t="s">
        <v>40</v>
      </c>
      <c r="D4374" s="11" t="s">
        <v>43</v>
      </c>
      <c r="E4374" s="16" t="s">
        <v>15630</v>
      </c>
      <c r="F4374" s="11"/>
      <c r="G4374" s="16" t="s">
        <v>609</v>
      </c>
      <c r="H4374" s="16" t="s">
        <v>15649</v>
      </c>
      <c r="I4374" s="16" t="s">
        <v>15653</v>
      </c>
      <c r="J4374" s="21">
        <v>46056</v>
      </c>
      <c r="K4374" s="21">
        <v>46056</v>
      </c>
      <c r="L4374" s="12">
        <v>46785</v>
      </c>
      <c r="M4374" s="13">
        <v>0</v>
      </c>
      <c r="N4374" s="11" t="s">
        <v>587</v>
      </c>
      <c r="O4374" s="11" t="s">
        <v>15659</v>
      </c>
      <c r="P4374" s="16" t="s">
        <v>38</v>
      </c>
      <c r="Q4374" s="11" t="s">
        <v>30</v>
      </c>
      <c r="R4374" s="11" t="s">
        <v>17</v>
      </c>
    </row>
    <row r="4375" spans="1:18" x14ac:dyDescent="0.35">
      <c r="A4375" s="16" t="s">
        <v>15617</v>
      </c>
      <c r="B4375" s="11" t="s">
        <v>15664</v>
      </c>
      <c r="C4375" s="10" t="s">
        <v>40</v>
      </c>
      <c r="D4375" s="11" t="s">
        <v>43</v>
      </c>
      <c r="E4375" s="16" t="s">
        <v>15630</v>
      </c>
      <c r="F4375" s="11"/>
      <c r="G4375" s="16" t="s">
        <v>609</v>
      </c>
      <c r="H4375" s="16" t="s">
        <v>15649</v>
      </c>
      <c r="I4375" s="16" t="s">
        <v>15654</v>
      </c>
      <c r="J4375" s="21">
        <v>46056</v>
      </c>
      <c r="K4375" s="21">
        <v>46056</v>
      </c>
      <c r="L4375" s="12">
        <v>46785</v>
      </c>
      <c r="M4375" s="13">
        <v>0</v>
      </c>
      <c r="N4375" s="11" t="s">
        <v>587</v>
      </c>
      <c r="O4375" s="11" t="s">
        <v>15659</v>
      </c>
      <c r="P4375" s="16" t="s">
        <v>38</v>
      </c>
      <c r="Q4375" s="11" t="s">
        <v>30</v>
      </c>
      <c r="R4375" s="11" t="s">
        <v>17</v>
      </c>
    </row>
    <row r="4376" spans="1:18" x14ac:dyDescent="0.35">
      <c r="A4376" s="20">
        <v>6002475</v>
      </c>
      <c r="B4376" s="11">
        <v>216002475</v>
      </c>
      <c r="C4376" s="10" t="s">
        <v>40</v>
      </c>
      <c r="D4376" s="11" t="s">
        <v>43</v>
      </c>
      <c r="E4376" s="16" t="s">
        <v>15631</v>
      </c>
      <c r="F4376" s="11"/>
      <c r="G4376" s="16" t="s">
        <v>5487</v>
      </c>
      <c r="H4376" s="16"/>
      <c r="I4376" s="16" t="s">
        <v>15655</v>
      </c>
      <c r="J4376" s="21">
        <v>43164</v>
      </c>
      <c r="K4376" s="21">
        <v>43164</v>
      </c>
      <c r="L4376" s="12"/>
      <c r="M4376" s="13">
        <v>1130.1400000000001</v>
      </c>
      <c r="N4376" s="11" t="s">
        <v>1354</v>
      </c>
      <c r="O4376" s="11" t="s">
        <v>6301</v>
      </c>
      <c r="P4376" s="16" t="s">
        <v>37</v>
      </c>
      <c r="Q4376" s="11" t="s">
        <v>30</v>
      </c>
      <c r="R4376" s="11" t="s">
        <v>17</v>
      </c>
    </row>
    <row r="4377" spans="1:18" x14ac:dyDescent="0.35">
      <c r="A4377" s="20" t="s">
        <v>15618</v>
      </c>
      <c r="B4377" s="11">
        <v>24404</v>
      </c>
      <c r="C4377" s="10" t="s">
        <v>40</v>
      </c>
      <c r="D4377" s="11" t="s">
        <v>43</v>
      </c>
      <c r="E4377" s="16" t="s">
        <v>7927</v>
      </c>
      <c r="F4377" s="11"/>
      <c r="G4377" s="16"/>
      <c r="H4377" s="16"/>
      <c r="I4377" s="16"/>
      <c r="J4377" s="21">
        <v>46031</v>
      </c>
      <c r="K4377" s="21">
        <v>46070</v>
      </c>
      <c r="L4377" s="12">
        <v>46434</v>
      </c>
      <c r="M4377" s="13">
        <f>4820*1.21</f>
        <v>5832.2</v>
      </c>
      <c r="N4377" s="11" t="s">
        <v>524</v>
      </c>
      <c r="O4377" s="11" t="s">
        <v>525</v>
      </c>
      <c r="P4377" s="16" t="s">
        <v>38</v>
      </c>
      <c r="Q4377" s="11" t="s">
        <v>30</v>
      </c>
      <c r="R4377" s="11" t="s">
        <v>17</v>
      </c>
    </row>
    <row r="4378" spans="1:18" x14ac:dyDescent="0.35">
      <c r="A4378" s="20" t="s">
        <v>15619</v>
      </c>
      <c r="B4378" s="11">
        <v>24405</v>
      </c>
      <c r="C4378" s="10" t="s">
        <v>40</v>
      </c>
      <c r="D4378" s="11" t="s">
        <v>43</v>
      </c>
      <c r="E4378" s="16" t="s">
        <v>2498</v>
      </c>
      <c r="F4378" s="11"/>
      <c r="G4378" s="16"/>
      <c r="H4378" s="16"/>
      <c r="I4378" s="16"/>
      <c r="J4378" s="21">
        <v>46031</v>
      </c>
      <c r="K4378" s="21">
        <v>46070</v>
      </c>
      <c r="L4378" s="12">
        <v>46434</v>
      </c>
      <c r="M4378" s="13">
        <f>10176.5*1.21</f>
        <v>12313.565000000001</v>
      </c>
      <c r="N4378" s="11" t="s">
        <v>524</v>
      </c>
      <c r="O4378" s="11" t="s">
        <v>525</v>
      </c>
      <c r="P4378" s="16" t="s">
        <v>39</v>
      </c>
      <c r="Q4378" s="11" t="s">
        <v>30</v>
      </c>
      <c r="R4378" s="11" t="s">
        <v>17</v>
      </c>
    </row>
    <row r="4379" spans="1:18" x14ac:dyDescent="0.35">
      <c r="A4379" s="20" t="s">
        <v>15620</v>
      </c>
      <c r="B4379" s="20" t="s">
        <v>15620</v>
      </c>
      <c r="C4379" s="10" t="s">
        <v>40</v>
      </c>
      <c r="D4379" s="11" t="s">
        <v>43</v>
      </c>
      <c r="E4379" s="16" t="s">
        <v>8132</v>
      </c>
      <c r="F4379" s="11"/>
      <c r="G4379" s="16" t="s">
        <v>5513</v>
      </c>
      <c r="H4379" s="16" t="s">
        <v>10040</v>
      </c>
      <c r="I4379" s="16" t="s">
        <v>15656</v>
      </c>
      <c r="J4379" s="21">
        <v>38117</v>
      </c>
      <c r="K4379" s="21">
        <v>38117</v>
      </c>
      <c r="L4379" s="12"/>
      <c r="M4379" s="13">
        <v>982.05</v>
      </c>
      <c r="N4379" s="11" t="s">
        <v>278</v>
      </c>
      <c r="O4379" s="11" t="s">
        <v>6168</v>
      </c>
      <c r="P4379" s="16" t="s">
        <v>38</v>
      </c>
      <c r="Q4379" s="11" t="s">
        <v>30</v>
      </c>
      <c r="R4379" s="11" t="s">
        <v>17</v>
      </c>
    </row>
    <row r="4380" spans="1:18" x14ac:dyDescent="0.35">
      <c r="A4380" s="20" t="s">
        <v>15621</v>
      </c>
      <c r="B4380" s="20" t="s">
        <v>15621</v>
      </c>
      <c r="C4380" s="10" t="s">
        <v>40</v>
      </c>
      <c r="D4380" s="11" t="s">
        <v>43</v>
      </c>
      <c r="E4380" s="16" t="s">
        <v>12721</v>
      </c>
      <c r="F4380" s="11"/>
      <c r="G4380" s="16" t="s">
        <v>725</v>
      </c>
      <c r="H4380" s="16" t="s">
        <v>15156</v>
      </c>
      <c r="I4380" s="16">
        <v>2153551</v>
      </c>
      <c r="J4380" s="21">
        <v>46069</v>
      </c>
      <c r="K4380" s="21">
        <v>46069</v>
      </c>
      <c r="L4380" s="12">
        <v>46433</v>
      </c>
      <c r="M4380" s="13">
        <v>3300.58</v>
      </c>
      <c r="N4380" s="11" t="s">
        <v>516</v>
      </c>
      <c r="O4380" s="11" t="s">
        <v>517</v>
      </c>
      <c r="P4380" s="16" t="s">
        <v>39</v>
      </c>
      <c r="Q4380" s="11" t="s">
        <v>30</v>
      </c>
      <c r="R4380" s="11" t="s">
        <v>17</v>
      </c>
    </row>
    <row r="4381" spans="1:18" x14ac:dyDescent="0.35">
      <c r="A4381" s="20" t="s">
        <v>15622</v>
      </c>
      <c r="B4381" s="20" t="s">
        <v>15622</v>
      </c>
      <c r="C4381" s="10" t="s">
        <v>40</v>
      </c>
      <c r="D4381" s="11" t="s">
        <v>43</v>
      </c>
      <c r="E4381" s="16" t="s">
        <v>5844</v>
      </c>
      <c r="F4381" s="11"/>
      <c r="G4381" s="16" t="s">
        <v>74</v>
      </c>
      <c r="H4381" s="16" t="s">
        <v>5845</v>
      </c>
      <c r="I4381" s="16">
        <v>7510</v>
      </c>
      <c r="J4381" s="21">
        <v>45687</v>
      </c>
      <c r="K4381" s="21">
        <v>45687</v>
      </c>
      <c r="L4381" s="12"/>
      <c r="M4381" s="13">
        <v>1923.49</v>
      </c>
      <c r="N4381" s="11" t="s">
        <v>77</v>
      </c>
      <c r="O4381" s="11" t="s">
        <v>78</v>
      </c>
      <c r="P4381" s="16" t="s">
        <v>37</v>
      </c>
      <c r="Q4381" s="11" t="s">
        <v>30</v>
      </c>
      <c r="R4381" s="11" t="s">
        <v>17</v>
      </c>
    </row>
    <row r="4382" spans="1:18" x14ac:dyDescent="0.35">
      <c r="A4382" s="20" t="s">
        <v>15623</v>
      </c>
      <c r="B4382" s="20" t="s">
        <v>15623</v>
      </c>
      <c r="C4382" s="10" t="s">
        <v>40</v>
      </c>
      <c r="D4382" s="11" t="s">
        <v>43</v>
      </c>
      <c r="E4382" s="16" t="s">
        <v>5844</v>
      </c>
      <c r="F4382" s="11"/>
      <c r="G4382" s="16" t="s">
        <v>74</v>
      </c>
      <c r="H4382" s="16" t="s">
        <v>5845</v>
      </c>
      <c r="I4382" s="16">
        <v>7526</v>
      </c>
      <c r="J4382" s="21">
        <v>45687</v>
      </c>
      <c r="K4382" s="21">
        <v>45687</v>
      </c>
      <c r="L4382" s="12"/>
      <c r="M4382" s="13">
        <v>1923.49</v>
      </c>
      <c r="N4382" s="11" t="s">
        <v>77</v>
      </c>
      <c r="O4382" s="11" t="s">
        <v>78</v>
      </c>
      <c r="P4382" s="16" t="s">
        <v>37</v>
      </c>
      <c r="Q4382" s="11" t="s">
        <v>30</v>
      </c>
      <c r="R4382" s="11" t="s">
        <v>17</v>
      </c>
    </row>
    <row r="4383" spans="1:18" x14ac:dyDescent="0.35">
      <c r="A4383" s="20" t="s">
        <v>15624</v>
      </c>
      <c r="B4383" s="20" t="s">
        <v>15624</v>
      </c>
      <c r="C4383" s="10" t="s">
        <v>40</v>
      </c>
      <c r="D4383" s="11" t="s">
        <v>43</v>
      </c>
      <c r="E4383" s="16" t="s">
        <v>5844</v>
      </c>
      <c r="F4383" s="11"/>
      <c r="G4383" s="16" t="s">
        <v>74</v>
      </c>
      <c r="H4383" s="16" t="s">
        <v>5845</v>
      </c>
      <c r="I4383" s="16">
        <v>6991</v>
      </c>
      <c r="J4383" s="21">
        <v>45065</v>
      </c>
      <c r="K4383" s="21">
        <v>45065</v>
      </c>
      <c r="L4383" s="12"/>
      <c r="M4383" s="13">
        <v>1745.34</v>
      </c>
      <c r="N4383" s="11" t="s">
        <v>77</v>
      </c>
      <c r="O4383" s="11" t="s">
        <v>78</v>
      </c>
      <c r="P4383" s="16" t="s">
        <v>37</v>
      </c>
      <c r="Q4383" s="11" t="s">
        <v>30</v>
      </c>
      <c r="R4383" s="11" t="s">
        <v>17</v>
      </c>
    </row>
    <row r="4384" spans="1:18" x14ac:dyDescent="0.35">
      <c r="A4384" s="20" t="s">
        <v>15625</v>
      </c>
      <c r="B4384" s="20" t="s">
        <v>15625</v>
      </c>
      <c r="C4384" s="10" t="s">
        <v>40</v>
      </c>
      <c r="D4384" s="11" t="s">
        <v>43</v>
      </c>
      <c r="E4384" s="16" t="s">
        <v>5844</v>
      </c>
      <c r="F4384" s="11"/>
      <c r="G4384" s="16" t="s">
        <v>74</v>
      </c>
      <c r="H4384" s="16" t="s">
        <v>15657</v>
      </c>
      <c r="I4384" s="16">
        <v>1549</v>
      </c>
      <c r="J4384" s="21">
        <v>45217</v>
      </c>
      <c r="K4384" s="21">
        <v>45217</v>
      </c>
      <c r="L4384" s="12"/>
      <c r="M4384" s="13">
        <v>1938.01</v>
      </c>
      <c r="N4384" s="11" t="s">
        <v>77</v>
      </c>
      <c r="O4384" s="11" t="s">
        <v>78</v>
      </c>
      <c r="P4384" s="16" t="s">
        <v>37</v>
      </c>
      <c r="Q4384" s="11" t="s">
        <v>30</v>
      </c>
      <c r="R4384" s="11" t="s">
        <v>17</v>
      </c>
    </row>
    <row r="4385" spans="1:19" x14ac:dyDescent="0.35">
      <c r="A4385" s="20" t="s">
        <v>15626</v>
      </c>
      <c r="B4385" s="20" t="s">
        <v>15626</v>
      </c>
      <c r="C4385" s="10" t="s">
        <v>40</v>
      </c>
      <c r="D4385" s="11" t="s">
        <v>43</v>
      </c>
      <c r="E4385" s="16" t="s">
        <v>15632</v>
      </c>
      <c r="F4385" s="11"/>
      <c r="G4385" s="16"/>
      <c r="H4385" s="16"/>
      <c r="I4385" s="16"/>
      <c r="J4385" s="21">
        <v>38264</v>
      </c>
      <c r="K4385" s="21">
        <v>38264</v>
      </c>
      <c r="L4385" s="12"/>
      <c r="M4385" s="13">
        <v>11449</v>
      </c>
      <c r="N4385" s="11" t="s">
        <v>562</v>
      </c>
      <c r="O4385" s="11" t="s">
        <v>15665</v>
      </c>
      <c r="P4385" s="16" t="s">
        <v>37</v>
      </c>
      <c r="Q4385" s="11" t="s">
        <v>30</v>
      </c>
      <c r="R4385" s="11" t="s">
        <v>17</v>
      </c>
    </row>
    <row r="4386" spans="1:19" x14ac:dyDescent="0.35">
      <c r="A4386" s="20" t="s">
        <v>15627</v>
      </c>
      <c r="B4386" s="20" t="s">
        <v>15627</v>
      </c>
      <c r="C4386" s="10" t="s">
        <v>40</v>
      </c>
      <c r="D4386" s="11" t="s">
        <v>43</v>
      </c>
      <c r="E4386" s="16" t="s">
        <v>15633</v>
      </c>
      <c r="F4386" s="11"/>
      <c r="G4386" s="16" t="s">
        <v>264</v>
      </c>
      <c r="H4386" s="16" t="s">
        <v>15658</v>
      </c>
      <c r="I4386" s="16">
        <v>801732</v>
      </c>
      <c r="J4386" s="21">
        <v>46065</v>
      </c>
      <c r="K4386" s="21">
        <v>46065</v>
      </c>
      <c r="L4386" s="12">
        <v>46429</v>
      </c>
      <c r="M4386" s="13">
        <v>8650.16</v>
      </c>
      <c r="N4386" s="11" t="s">
        <v>1008</v>
      </c>
      <c r="O4386" s="11" t="s">
        <v>1009</v>
      </c>
      <c r="P4386" s="16" t="s">
        <v>39</v>
      </c>
      <c r="Q4386" s="11" t="s">
        <v>30</v>
      </c>
      <c r="R4386" s="11" t="s">
        <v>17</v>
      </c>
    </row>
    <row r="4387" spans="1:19" x14ac:dyDescent="0.35">
      <c r="M4387" s="15">
        <f>SUM(M2:M4386)</f>
        <v>16782388.380199995</v>
      </c>
      <c r="N4387" s="19" t="s">
        <v>15594</v>
      </c>
      <c r="S4387" s="27" t="s">
        <v>15666</v>
      </c>
    </row>
    <row r="4388" spans="1:19" x14ac:dyDescent="0.35">
      <c r="M4388" s="15">
        <v>415162.08</v>
      </c>
      <c r="N4388" s="19" t="s">
        <v>15595</v>
      </c>
      <c r="S4388" s="27" t="s">
        <v>15667</v>
      </c>
    </row>
    <row r="4389" spans="1:19" hidden="1" x14ac:dyDescent="0.35">
      <c r="M4389" s="25">
        <f>+M4388/M4387</f>
        <v>2.4737961641372319E-2</v>
      </c>
      <c r="N4389" s="17" t="s">
        <v>15596</v>
      </c>
    </row>
    <row r="4390" spans="1:19" x14ac:dyDescent="0.35">
      <c r="M4390" s="18"/>
      <c r="N4390" s="17"/>
    </row>
    <row r="4391" spans="1:19" x14ac:dyDescent="0.35">
      <c r="M4391" s="18"/>
      <c r="N4391" s="14"/>
    </row>
    <row r="4392" spans="1:19" hidden="1" x14ac:dyDescent="0.35">
      <c r="M4392" s="26">
        <v>5.0000000000000001E-3</v>
      </c>
      <c r="N4392" s="19" t="s">
        <v>15598</v>
      </c>
    </row>
    <row r="4393" spans="1:19" hidden="1" x14ac:dyDescent="0.35">
      <c r="M4393" s="30" t="e">
        <f>+M4388-#REF!</f>
        <v>#REF!</v>
      </c>
      <c r="N4393" s="19" t="s">
        <v>15599</v>
      </c>
    </row>
    <row r="4394" spans="1:19" hidden="1" x14ac:dyDescent="0.35">
      <c r="M4394" s="24" t="e">
        <f>+M4393/M4387</f>
        <v>#REF!</v>
      </c>
      <c r="N4394" s="27"/>
    </row>
    <row r="4395" spans="1:19" hidden="1" x14ac:dyDescent="0.35">
      <c r="M4395" s="23">
        <v>2195666.04</v>
      </c>
      <c r="N4395" s="27" t="s">
        <v>15597</v>
      </c>
    </row>
    <row r="4396" spans="1:19" hidden="1" x14ac:dyDescent="0.35">
      <c r="M4396" s="23">
        <f>+M4387-M4395</f>
        <v>14586722.340199996</v>
      </c>
      <c r="N4396" s="27" t="s">
        <v>15668</v>
      </c>
    </row>
    <row r="4397" spans="1:19" hidden="1" x14ac:dyDescent="0.35">
      <c r="M4397" s="24" t="e">
        <f>+M4393/M4396</f>
        <v>#REF!</v>
      </c>
      <c r="N4397" s="27" t="s">
        <v>15600</v>
      </c>
    </row>
    <row r="4398" spans="1:19" hidden="1" x14ac:dyDescent="0.35">
      <c r="M4398" s="28" t="e">
        <f>+M4393/M4396</f>
        <v>#REF!</v>
      </c>
      <c r="N4398" s="29">
        <v>1.76165712E-2</v>
      </c>
      <c r="O4398" s="36" t="e">
        <f>+N4398+M4398</f>
        <v>#REF!</v>
      </c>
    </row>
    <row r="4399" spans="1:19" hidden="1" x14ac:dyDescent="0.35">
      <c r="M4399" s="26">
        <v>0.05</v>
      </c>
    </row>
    <row r="4400" spans="1:19" hidden="1" x14ac:dyDescent="0.35">
      <c r="M4400" s="26">
        <v>0.08</v>
      </c>
    </row>
  </sheetData>
  <autoFilter ref="A1:R4389" xr:uid="{00000000-0009-0000-0000-000000000000}"/>
  <conditionalFormatting sqref="A1">
    <cfRule type="duplicateValues" dxfId="0" priority="2"/>
  </conditionalFormatting>
  <dataValidations count="1">
    <dataValidation type="list" allowBlank="1" showInputMessage="1" showErrorMessage="1" promptTitle="CENTRO GESTOR" prompt="Rellenar primero la columna &quot;HOSPITAL&quot;, para luego seleccionar el &quot;CENTRO GESTOR&quot;." sqref="C2:C4386" xr:uid="{00000000-0002-0000-0000-000000000000}">
      <formula1>INDIRECT($B2)</formula1>
    </dataValidation>
  </dataValidations>
  <pageMargins left="0" right="0" top="0.65" bottom="0.44" header="0" footer="0"/>
  <pageSetup paperSize="8" scale="56" fitToHeight="77" orientation="landscape" r:id="rId1"/>
  <headerFooter>
    <oddHeader>&amp;L&amp;G</oddHeader>
    <oddFooter>&amp;LServicio Técnico Electromedicina&amp;C&amp;P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'Desplegables.NO TOCAR'!$A$3:$A$5</xm:f>
          </x14:formula1>
          <xm:sqref>P1 P4387:P1048576</xm:sqref>
        </x14:dataValidation>
        <x14:dataValidation type="list" allowBlank="1" showInputMessage="1" showErrorMessage="1" xr:uid="{00000000-0002-0000-0000-000002000000}">
          <x14:formula1>
            <xm:f>'Z:\ServicioTecnico\ELECTROMEDICINA\PA S 26_002 Procedimiento Electromedicina Nuevo\[Anexo I. Inventario Equipos PPT v.2.xlsx]Desplegables.NO TOCAR'!#REF!</xm:f>
          </x14:formula1>
          <xm:sqref>P4359:P4386</xm:sqref>
        </x14:dataValidation>
        <x14:dataValidation type="list" allowBlank="1" showInputMessage="1" showErrorMessage="1" xr:uid="{00000000-0002-0000-0000-000003000000}">
          <x14:formula1>
            <xm:f>'Desplegables.NO TOCAR'!$D$3:$D$7</xm:f>
          </x14:formula1>
          <xm:sqref>R4387:R1048576</xm:sqref>
        </x14:dataValidation>
        <x14:dataValidation type="list" allowBlank="1" showInputMessage="1" showErrorMessage="1" xr:uid="{00000000-0002-0000-0000-000004000000}">
          <x14:formula1>
            <xm:f>'Desplegables.NO TOCAR'!B4319:B4320</xm:f>
          </x14:formula1>
          <xm:sqref>Q4387:Q4397 Q1048575:Q1048576</xm:sqref>
        </x14:dataValidation>
        <x14:dataValidation type="list" allowBlank="1" showInputMessage="1" showErrorMessage="1" xr:uid="{00000000-0002-0000-0000-000005000000}">
          <x14:formula1>
            <xm:f>'Desplegables.NO TOCAR'!B4331:B4332</xm:f>
          </x14:formula1>
          <xm:sqref>Q4398:Q1048574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C27" sqref="C27:C29"/>
    </sheetView>
  </sheetViews>
  <sheetFormatPr baseColWidth="10" defaultRowHeight="14.5" x14ac:dyDescent="0.35"/>
  <sheetData>
    <row r="1" spans="1:5" ht="15" thickBot="1" x14ac:dyDescent="0.4"/>
    <row r="2" spans="1:5" ht="32" thickBot="1" x14ac:dyDescent="0.4">
      <c r="A2" s="3" t="s">
        <v>34</v>
      </c>
      <c r="B2" s="3" t="s">
        <v>8</v>
      </c>
      <c r="C2" s="3" t="s">
        <v>9</v>
      </c>
      <c r="D2" s="3" t="s">
        <v>10</v>
      </c>
      <c r="E2" s="9" t="s">
        <v>11</v>
      </c>
    </row>
    <row r="3" spans="1:5" x14ac:dyDescent="0.35">
      <c r="A3" s="7" t="s">
        <v>37</v>
      </c>
      <c r="B3" s="7" t="s">
        <v>30</v>
      </c>
      <c r="C3" s="4" t="s">
        <v>16</v>
      </c>
      <c r="D3" s="5" t="s">
        <v>17</v>
      </c>
      <c r="E3" s="8" t="s">
        <v>24</v>
      </c>
    </row>
    <row r="4" spans="1:5" x14ac:dyDescent="0.35">
      <c r="A4" s="7" t="s">
        <v>38</v>
      </c>
      <c r="B4" s="7" t="s">
        <v>31</v>
      </c>
      <c r="C4" s="4" t="s">
        <v>18</v>
      </c>
      <c r="D4" s="5" t="s">
        <v>19</v>
      </c>
      <c r="E4" s="7" t="s">
        <v>25</v>
      </c>
    </row>
    <row r="5" spans="1:5" x14ac:dyDescent="0.35">
      <c r="A5" s="7" t="s">
        <v>39</v>
      </c>
      <c r="C5" s="6" t="s">
        <v>20</v>
      </c>
      <c r="D5" s="5" t="s">
        <v>21</v>
      </c>
      <c r="E5" s="7" t="s">
        <v>26</v>
      </c>
    </row>
    <row r="6" spans="1:5" x14ac:dyDescent="0.35">
      <c r="C6" s="5"/>
      <c r="D6" s="5" t="s">
        <v>22</v>
      </c>
      <c r="E6" s="7" t="s">
        <v>27</v>
      </c>
    </row>
    <row r="7" spans="1:5" x14ac:dyDescent="0.35">
      <c r="C7" s="7"/>
      <c r="D7" s="5" t="s">
        <v>23</v>
      </c>
      <c r="E7" s="7" t="s">
        <v>28</v>
      </c>
    </row>
    <row r="8" spans="1:5" x14ac:dyDescent="0.35">
      <c r="E8" s="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Inventario Eq. Electromedico</vt:lpstr>
      <vt:lpstr>Desplegables.NO TOCAR</vt:lpstr>
      <vt:lpstr>'Inventario Eq. Electromedico'!Títulos_a_imprimir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Escudero Rodriguez.Yolanda</cp:lastModifiedBy>
  <cp:lastPrinted>2026-01-28T21:31:32Z</cp:lastPrinted>
  <dcterms:created xsi:type="dcterms:W3CDTF">2023-02-16T07:33:51Z</dcterms:created>
  <dcterms:modified xsi:type="dcterms:W3CDTF">2026-07-14T20:49:56Z</dcterms:modified>
</cp:coreProperties>
</file>