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30720" windowHeight="12936"/>
  </bookViews>
  <sheets>
    <sheet name="Sheet0" sheetId="1" r:id="rId1"/>
  </sheets>
  <definedNames>
    <definedName name="_xlnm._FilterDatabase" localSheetId="0" hidden="1">Sheet0!$A$2:$D$307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D310" i="1" l="1"/>
  <c r="D309" i="1" l="1"/>
  <c r="E110" i="1"/>
  <c r="E111" i="1"/>
  <c r="E118" i="1"/>
  <c r="E119" i="1"/>
  <c r="E126" i="1"/>
  <c r="E127" i="1"/>
  <c r="E134" i="1"/>
  <c r="E135" i="1"/>
  <c r="E142" i="1"/>
  <c r="E143" i="1"/>
  <c r="E150" i="1"/>
  <c r="E151" i="1"/>
  <c r="E158" i="1"/>
  <c r="E159" i="1"/>
  <c r="E166" i="1"/>
  <c r="E167" i="1"/>
  <c r="E174" i="1"/>
  <c r="E175" i="1"/>
  <c r="E182" i="1"/>
  <c r="E183" i="1"/>
  <c r="E190" i="1"/>
  <c r="E191" i="1"/>
  <c r="E198" i="1"/>
  <c r="E199" i="1"/>
  <c r="E206" i="1"/>
  <c r="E207" i="1"/>
  <c r="E214" i="1"/>
  <c r="E215" i="1"/>
  <c r="E222" i="1"/>
  <c r="E223" i="1"/>
  <c r="E230" i="1"/>
  <c r="E231" i="1"/>
  <c r="E238" i="1"/>
  <c r="E239" i="1"/>
  <c r="E246" i="1"/>
  <c r="E247" i="1"/>
  <c r="E254" i="1"/>
  <c r="E255" i="1"/>
  <c r="E262" i="1"/>
  <c r="E263" i="1"/>
  <c r="E270" i="1"/>
  <c r="E271" i="1"/>
  <c r="E278" i="1"/>
  <c r="E279" i="1"/>
  <c r="E286" i="1"/>
  <c r="E287" i="1"/>
  <c r="E294" i="1"/>
  <c r="E295" i="1"/>
  <c r="E302" i="1"/>
  <c r="C10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2" i="1"/>
  <c r="E113" i="1"/>
  <c r="E114" i="1"/>
  <c r="E115" i="1"/>
  <c r="E116" i="1"/>
  <c r="E117" i="1"/>
  <c r="E120" i="1"/>
  <c r="E121" i="1"/>
  <c r="E122" i="1"/>
  <c r="E123" i="1"/>
  <c r="E124" i="1"/>
  <c r="E125" i="1"/>
  <c r="E128" i="1"/>
  <c r="E129" i="1"/>
  <c r="E130" i="1"/>
  <c r="E131" i="1"/>
  <c r="E132" i="1"/>
  <c r="E133" i="1"/>
  <c r="E136" i="1"/>
  <c r="E137" i="1"/>
  <c r="E138" i="1"/>
  <c r="E139" i="1"/>
  <c r="E140" i="1"/>
  <c r="E141" i="1"/>
  <c r="E144" i="1"/>
  <c r="E145" i="1"/>
  <c r="E146" i="1"/>
  <c r="E147" i="1"/>
  <c r="E148" i="1"/>
  <c r="E149" i="1"/>
  <c r="E152" i="1"/>
  <c r="E153" i="1"/>
  <c r="E154" i="1"/>
  <c r="E155" i="1"/>
  <c r="E156" i="1"/>
  <c r="E157" i="1"/>
  <c r="E160" i="1"/>
  <c r="E161" i="1"/>
  <c r="E162" i="1"/>
  <c r="E163" i="1"/>
  <c r="E164" i="1"/>
  <c r="E165" i="1"/>
  <c r="E168" i="1"/>
  <c r="E169" i="1"/>
  <c r="E170" i="1"/>
  <c r="E171" i="1"/>
  <c r="E172" i="1"/>
  <c r="E173" i="1"/>
  <c r="E176" i="1"/>
  <c r="E177" i="1"/>
  <c r="E178" i="1"/>
  <c r="E179" i="1"/>
  <c r="E180" i="1"/>
  <c r="E181" i="1"/>
  <c r="E184" i="1"/>
  <c r="E185" i="1"/>
  <c r="E186" i="1"/>
  <c r="E187" i="1"/>
  <c r="E188" i="1"/>
  <c r="E189" i="1"/>
  <c r="E192" i="1"/>
  <c r="E193" i="1"/>
  <c r="E194" i="1"/>
  <c r="E195" i="1"/>
  <c r="E196" i="1"/>
  <c r="E197" i="1"/>
  <c r="E200" i="1"/>
  <c r="E201" i="1"/>
  <c r="E202" i="1"/>
  <c r="E203" i="1"/>
  <c r="E204" i="1"/>
  <c r="E205" i="1"/>
  <c r="E208" i="1"/>
  <c r="E209" i="1"/>
  <c r="E210" i="1"/>
  <c r="E211" i="1"/>
  <c r="E212" i="1"/>
  <c r="E213" i="1"/>
  <c r="E216" i="1"/>
  <c r="E217" i="1"/>
  <c r="E218" i="1"/>
  <c r="E219" i="1"/>
  <c r="E220" i="1"/>
  <c r="E221" i="1"/>
  <c r="E224" i="1"/>
  <c r="E225" i="1"/>
  <c r="E226" i="1"/>
  <c r="E227" i="1"/>
  <c r="E228" i="1"/>
  <c r="E229" i="1"/>
  <c r="E232" i="1"/>
  <c r="E233" i="1"/>
  <c r="E234" i="1"/>
  <c r="E235" i="1"/>
  <c r="E236" i="1"/>
  <c r="E237" i="1"/>
  <c r="E240" i="1"/>
  <c r="E241" i="1"/>
  <c r="E242" i="1"/>
  <c r="E243" i="1"/>
  <c r="E244" i="1"/>
  <c r="E245" i="1"/>
  <c r="E248" i="1"/>
  <c r="E249" i="1"/>
  <c r="E250" i="1"/>
  <c r="E251" i="1"/>
  <c r="E252" i="1"/>
  <c r="E253" i="1"/>
  <c r="E256" i="1"/>
  <c r="E257" i="1"/>
  <c r="E258" i="1"/>
  <c r="E259" i="1"/>
  <c r="E260" i="1"/>
  <c r="E261" i="1"/>
  <c r="E264" i="1"/>
  <c r="E265" i="1"/>
  <c r="E266" i="1"/>
  <c r="E267" i="1"/>
  <c r="E268" i="1"/>
  <c r="E269" i="1"/>
  <c r="E272" i="1"/>
  <c r="E273" i="1"/>
  <c r="E274" i="1"/>
  <c r="E275" i="1"/>
  <c r="E276" i="1"/>
  <c r="E277" i="1"/>
  <c r="E280" i="1"/>
  <c r="E281" i="1"/>
  <c r="E282" i="1"/>
  <c r="E283" i="1"/>
  <c r="E284" i="1"/>
  <c r="E285" i="1"/>
  <c r="E288" i="1"/>
  <c r="E289" i="1"/>
  <c r="E290" i="1"/>
  <c r="E291" i="1"/>
  <c r="E292" i="1"/>
  <c r="E293" i="1"/>
  <c r="E296" i="1"/>
  <c r="E297" i="1"/>
  <c r="E298" i="1"/>
  <c r="E299" i="1"/>
  <c r="E300" i="1"/>
  <c r="E301" i="1"/>
  <c r="E303" i="1"/>
  <c r="E304" i="1"/>
  <c r="E305" i="1"/>
  <c r="E306" i="1"/>
  <c r="E307" i="1"/>
  <c r="E3" i="1"/>
  <c r="D308" i="1"/>
  <c r="E308" i="1" l="1"/>
</calcChain>
</file>

<file path=xl/sharedStrings.xml><?xml version="1.0" encoding="utf-8"?>
<sst xmlns="http://schemas.openxmlformats.org/spreadsheetml/2006/main" count="615" uniqueCount="611">
  <si>
    <t>Código</t>
  </si>
  <si>
    <t>Nombre</t>
  </si>
  <si>
    <t>Stock actual</t>
  </si>
  <si>
    <t>1110-000040</t>
  </si>
  <si>
    <t>QUIK-COMBO (TM) THERAPY CABLE</t>
  </si>
  <si>
    <t>11141-000112</t>
  </si>
  <si>
    <t>BATERÍA LIFEPAK 20E 10,8V</t>
  </si>
  <si>
    <t>11217</t>
  </si>
  <si>
    <t>PREFILTRO CABINA MINI-V</t>
  </si>
  <si>
    <t>11255</t>
  </si>
  <si>
    <t>AMORTIGUADOR GAS SW13-150N 094595</t>
  </si>
  <si>
    <t>186-0107</t>
  </si>
  <si>
    <t>PIC+ cable que conecta el sensor Quatro BIS</t>
  </si>
  <si>
    <t>200000849</t>
  </si>
  <si>
    <t>LÁMPARA L36W/840</t>
  </si>
  <si>
    <t>000000-1101-357</t>
  </si>
  <si>
    <t>thermoswitch para microscopio opmi pico</t>
  </si>
  <si>
    <t>000000-1331-202</t>
  </si>
  <si>
    <t>PCB BRIGHTNESS BOARD S100 PARA MICRO OPMI PICO.</t>
  </si>
  <si>
    <t>0007321</t>
  </si>
  <si>
    <t>CONEXIÓN PANTALLA PULSADOR</t>
  </si>
  <si>
    <t>0029353</t>
  </si>
  <si>
    <t>CIRCUITO DISPLAY CENTRÍFUGA SELECTA</t>
  </si>
  <si>
    <t>010023</t>
  </si>
  <si>
    <t>HEATING CUSHION SET PC201</t>
  </si>
  <si>
    <t>20090048</t>
  </si>
  <si>
    <t>LIFSTRAP G77/G88/G9</t>
  </si>
  <si>
    <t>20090064</t>
  </si>
  <si>
    <t>ROLL FRAME ATTACHMENT GOLV</t>
  </si>
  <si>
    <t>334-1882-01</t>
  </si>
  <si>
    <t>LABEL,COMMUNICATIONS 90217A</t>
  </si>
  <si>
    <t>3368391</t>
  </si>
  <si>
    <t>CABLE MULTIMED 5 DE 2,5 mm</t>
  </si>
  <si>
    <t>3368433</t>
  </si>
  <si>
    <t>CABLE TRONCO SPO2</t>
  </si>
  <si>
    <t>3375834</t>
  </si>
  <si>
    <t>CABLE PROLONGADOR SPO2, NELLCOR. 2 METROS.</t>
  </si>
  <si>
    <t>3444-112</t>
  </si>
  <si>
    <t>CABLE PACIENTE 2MM MACH-500633</t>
  </si>
  <si>
    <t>3746-Z</t>
  </si>
  <si>
    <t>LAMPARA 6V/30W, ZEISS 390158, CASQUILLO: P47D. FILAMENTO PUNTUAL DURACION: 100 HORAS.</t>
  </si>
  <si>
    <t>38401816</t>
  </si>
  <si>
    <t>SET 10 LATUIGILLOS GENRAL ELECTRIC</t>
  </si>
  <si>
    <t>397-3441</t>
  </si>
  <si>
    <t>Tubo fluorescente Osram, 8 W, Blanco Frío, 840, T5, 4000K, 430 lm, long. 300mm</t>
  </si>
  <si>
    <t>399001-M</t>
  </si>
  <si>
    <t>BATERÍA 12V 2.0 AH INFINITY GAMMA</t>
  </si>
  <si>
    <t>40042154</t>
  </si>
  <si>
    <t>Disco dentado</t>
  </si>
  <si>
    <t>40402-000036</t>
  </si>
  <si>
    <t>KIT REPAIR THERAPY CONNECTOR LP20</t>
  </si>
  <si>
    <t>305542</t>
  </si>
  <si>
    <t>OCULAR 10X MAGNÉTICO</t>
  </si>
  <si>
    <t>31-31063</t>
  </si>
  <si>
    <t>SONDA 8 MHZ ECO DOPPLER</t>
  </si>
  <si>
    <t>31590003</t>
  </si>
  <si>
    <t>EXTRA CATCH STRETCHER, SET 2</t>
  </si>
  <si>
    <t>4071</t>
  </si>
  <si>
    <t>CABLE PROLONGADOR SPO2, CONEXIÓN RD-CONEXIÓN RED. RAINBOW SET MD20-1,5 METROS</t>
  </si>
  <si>
    <t>4072</t>
  </si>
  <si>
    <t>INTERMEDIO SPO2 MASIMO MD20-05</t>
  </si>
  <si>
    <t>4078</t>
  </si>
  <si>
    <t>RD RAINBOW SET R25-12 3.7M</t>
  </si>
  <si>
    <t>4089</t>
  </si>
  <si>
    <t>CABLE ADAPTADOR LNCS A RD</t>
  </si>
  <si>
    <t>4105</t>
  </si>
  <si>
    <t>CABLE ADAPTADOR SPO2 MASIMO CONECTOR LNC-RD</t>
  </si>
  <si>
    <t>14060146841</t>
  </si>
  <si>
    <t>SET LUBING IP S</t>
  </si>
  <si>
    <t>144-9410</t>
  </si>
  <si>
    <t>´BATERÍA RECARGABLE DE IÓN LITIO, 7,4V, 2,6Ah</t>
  </si>
  <si>
    <t>1511250</t>
  </si>
  <si>
    <t>CONECTOR SIEMENS SENTRON STT DE 4 POLOS</t>
  </si>
  <si>
    <t>1604</t>
  </si>
  <si>
    <t>RESISTENCIA PARA BAÑO REF 1604 COD 91</t>
  </si>
  <si>
    <t>1604A</t>
  </si>
  <si>
    <t>PILA ALCALINA 9V TIPO LR09. 6LR61 PANASONIC POWERLINE.</t>
  </si>
  <si>
    <t>163959</t>
  </si>
  <si>
    <t>FILTRO BACTERIANO R/FM 65MM L51,5MM PESO 17GR</t>
  </si>
  <si>
    <t>LAMPARA 6V 20W</t>
  </si>
  <si>
    <t>FILTRO MICROBIOLOGICO STATIM</t>
  </si>
  <si>
    <t>10040</t>
  </si>
  <si>
    <t>CIERRE HOPPO 8440</t>
  </si>
  <si>
    <t>300191</t>
  </si>
  <si>
    <t>CABLE INTERMEDIO p/PULSIO. NELLCOR (DOC10 - 109824)</t>
  </si>
  <si>
    <t>101649S</t>
  </si>
  <si>
    <t>JUNTA GOMA STATIM</t>
  </si>
  <si>
    <t>101652S</t>
  </si>
  <si>
    <t>FILTRO AIRE COMPRESOR</t>
  </si>
  <si>
    <t>102119S</t>
  </si>
  <si>
    <t>104695S</t>
  </si>
  <si>
    <t>VALVULA SOLENOIDE 5000SC</t>
  </si>
  <si>
    <t>10571</t>
  </si>
  <si>
    <t>CABEZAL OFTALMOSCOPIO RIESTER RI-SCOPE L2 XL 3,5V.</t>
  </si>
  <si>
    <t>105921</t>
  </si>
  <si>
    <t>SRV KIT CSM, FRONT HOUSING</t>
  </si>
  <si>
    <t>105936</t>
  </si>
  <si>
    <t>SRV. KIT CSM NEWMAR RADIO PCBA</t>
  </si>
  <si>
    <t>106637S</t>
  </si>
  <si>
    <t>FILTRO BOMBA AGUA STATIM</t>
  </si>
  <si>
    <t>109672S</t>
  </si>
  <si>
    <t>TECLADO STATIM5000S1 ADHESIVO SIN FERRITA</t>
  </si>
  <si>
    <t>BATT22</t>
  </si>
  <si>
    <t>BBATERÍA WELCH ALLYN 7.2V 3.2Ah</t>
  </si>
  <si>
    <t>batt99</t>
  </si>
  <si>
    <t>batería welch allyn 901058</t>
  </si>
  <si>
    <t>BOTONPOWERS20</t>
  </si>
  <si>
    <t>BOTON POWER S 20</t>
  </si>
  <si>
    <t>BTPB12-17M5</t>
  </si>
  <si>
    <t>BATERIA PB 12V/17AH, TERMINAL BN M5, MEDIDAS: 181X76X167MM YUASA. PESO: 5,587 KGR.</t>
  </si>
  <si>
    <t>BTPB12-2-2F1</t>
  </si>
  <si>
    <t>BATERIA12V 2.3Ah</t>
  </si>
  <si>
    <t>BTPB12-2-7F1</t>
  </si>
  <si>
    <t>BATERIA PB 12V/2,9AH,</t>
  </si>
  <si>
    <t>BTPB6-4-5F2</t>
  </si>
  <si>
    <t>BATERIA 6V 4,5Ah</t>
  </si>
  <si>
    <t>2M21082</t>
  </si>
  <si>
    <t>JGO.REP. CHARNELA A LA DERECHA</t>
  </si>
  <si>
    <t>989803196521</t>
  </si>
  <si>
    <t>BATERIA 10,8V/2AH, LI-ION.  MONITOR X3 PHILIPS</t>
  </si>
  <si>
    <t>99-0601</t>
  </si>
  <si>
    <t>LAMPARA HALOGENA 3.5V</t>
  </si>
  <si>
    <t>99-1107</t>
  </si>
  <si>
    <t>LAMPARA XENON 3,5 V RIESTER 10607</t>
  </si>
  <si>
    <t>99-1108</t>
  </si>
  <si>
    <t>LAMPARA XENON 3,5V, RIESTER 10608</t>
  </si>
  <si>
    <t>99-5003</t>
  </si>
  <si>
    <t>LAMPARA HALOGENA 4,65V WELCH ALLYN</t>
  </si>
  <si>
    <t>99-5013</t>
  </si>
  <si>
    <t>LAMPARA HALOGENA 3.5V, WELCH ALLYN.03000.</t>
  </si>
  <si>
    <t>99-5032</t>
  </si>
  <si>
    <t>LAMPARA LARINGO WELCH ALLYN 06000</t>
  </si>
  <si>
    <t>90302784</t>
  </si>
  <si>
    <t>Tope de goma</t>
  </si>
  <si>
    <t>495-4377</t>
  </si>
  <si>
    <t>INTERRUPTOR E BALANCIN DPDT</t>
  </si>
  <si>
    <t>50061934</t>
  </si>
  <si>
    <t>Arandela de platillo</t>
  </si>
  <si>
    <t>508603</t>
  </si>
  <si>
    <t>PEDAL ERGOMETRO</t>
  </si>
  <si>
    <t>511895</t>
  </si>
  <si>
    <t>JUEGO PEDAL P/RS24</t>
  </si>
  <si>
    <t>5211</t>
  </si>
  <si>
    <t>CABLE PACIENTE ELECTROTERAPIA</t>
  </si>
  <si>
    <t>5213</t>
  </si>
  <si>
    <t>CABLE DE CONEXION DE ELECTRODOS GRIS CLARO 1 PAR (SERIE BTL) TENS</t>
  </si>
  <si>
    <t>5214</t>
  </si>
  <si>
    <t>CABLE DE CONEXION DE ELECTRODOS GRIS OSCURO, 1 PAR (SERIE BTL) TENS</t>
  </si>
  <si>
    <t>5333002</t>
  </si>
  <si>
    <t>INTERRUPTOR BALANCÍN</t>
  </si>
  <si>
    <t>537-5472</t>
  </si>
  <si>
    <t>BATERIA BALANZA AGITADORA DE SANGRE 12V 3,2AH</t>
  </si>
  <si>
    <t>100897</t>
  </si>
  <si>
    <t>Lector Cod. Barras Black USB Kit VOYAGER 1200G</t>
  </si>
  <si>
    <t>300463</t>
  </si>
  <si>
    <t>LECTOR CODIGO DE BARRAS (13001764 - 14038230)</t>
  </si>
  <si>
    <t>HZ3000177</t>
  </si>
  <si>
    <t>PORTALAMPARAS MANGO LARINGO HEINE</t>
  </si>
  <si>
    <t>IBP58AM</t>
  </si>
  <si>
    <t>CABLE PROLONGADOR IBP, CONEXION ABBOTT</t>
  </si>
  <si>
    <t>J2022-ORC</t>
  </si>
  <si>
    <t>LAMPARA XENON 300W</t>
  </si>
  <si>
    <t>JQ-032-05</t>
  </si>
  <si>
    <t>BOMBILLA HALOGENA 12V 30W</t>
  </si>
  <si>
    <t>JQ-109-05</t>
  </si>
  <si>
    <t>LAMPARA 12V/100W, 64623 OSRAM, CASQUILLO GY6,35. DURACION: 2000 HORAS.</t>
  </si>
  <si>
    <t>JQ-249-05</t>
  </si>
  <si>
    <t>LAMPARA XENOPHOT 24V/150W</t>
  </si>
  <si>
    <t>KB632</t>
  </si>
  <si>
    <t>BATERIA 6V 3AH DINAMAP</t>
  </si>
  <si>
    <t>KERN-RMPE-90</t>
  </si>
  <si>
    <t>Tallímetro completo para báscula MPE</t>
  </si>
  <si>
    <t>KL-075-05</t>
  </si>
  <si>
    <t>LAMPARA 12V/75W, OSRAM 64615, CASQUILLO GZ6.35 CON REFLECTOR MR16. DURACION: 50 HORAS.</t>
  </si>
  <si>
    <t>ACT 00115</t>
  </si>
  <si>
    <t>PEDAL MEDISA</t>
  </si>
  <si>
    <t>ACTIVIMETRO</t>
  </si>
  <si>
    <t>PROTECTOR POZO</t>
  </si>
  <si>
    <t>AG-AP0200</t>
  </si>
  <si>
    <t>AEROGEN PRO REPLACEMENT BATTERY</t>
  </si>
  <si>
    <t>AML0706</t>
  </si>
  <si>
    <t>BATERIA INFINITY DRAGER</t>
  </si>
  <si>
    <t>LAMPARA OTOSCOPIO 3,5V HEINE XHL086</t>
  </si>
  <si>
    <t>AR00000007</t>
  </si>
  <si>
    <t>CBALE ECG PARA TELEMTRIAS</t>
  </si>
  <si>
    <t>AR00000008</t>
  </si>
  <si>
    <t>CABLE ECG PARA TELEMETRIA REF .CLE310I6C</t>
  </si>
  <si>
    <t>AR00000009</t>
  </si>
  <si>
    <t>MP00915 . MANGUITO 1 VIA 23-33CM</t>
  </si>
  <si>
    <t>AR00000010</t>
  </si>
  <si>
    <t>SONDA DE TEMPERATURA &amp; FISHER AND PAYKEL (900MR869)</t>
  </si>
  <si>
    <t>AR00000019</t>
  </si>
  <si>
    <t>ANILLO BLOQUEO FLUJO-PRESIÓN CMS-R12.002</t>
  </si>
  <si>
    <t>AR00000020</t>
  </si>
  <si>
    <t>CABLE ECG MONOBLOCK, IEC, 3 LATIGUILLOS. TERMINACION EN CORCHETE.</t>
  </si>
  <si>
    <t>AR00000021</t>
  </si>
  <si>
    <t>Batería bascula pesa bebes  7,2V/2,2Ah, NI-MH.</t>
  </si>
  <si>
    <t>ATO-026</t>
  </si>
  <si>
    <t>LAMPOARA TONOMETRO</t>
  </si>
  <si>
    <t>B.002.11.550</t>
  </si>
  <si>
    <t>CABEZAL OTOSCOPIO K180 3,5V</t>
  </si>
  <si>
    <t>CMS.R08.006</t>
  </si>
  <si>
    <t>TAPA FRONTAL CARCASA PIBS OMNEA DUAL MODE</t>
  </si>
  <si>
    <t>CMS.R12.001</t>
  </si>
  <si>
    <t>Conector luer flujo/presión Grael Somte PSG</t>
  </si>
  <si>
    <t>CMS.R12.002</t>
  </si>
  <si>
    <t>Anillo bloqueo luer flujo/presión Grael Somte PSG</t>
  </si>
  <si>
    <t>CN-BP12</t>
  </si>
  <si>
    <t>CONECTOR NIBP METALICO, MALE BAYONET. ESPIGA GRUESA, PHILIPS.</t>
  </si>
  <si>
    <t>CP341724</t>
  </si>
  <si>
    <t>CABLE INTERMEDIO SPO2</t>
  </si>
  <si>
    <t>CP531924</t>
  </si>
  <si>
    <t>CABLE PROLONGADOR SPO2 2,4METROS 15 PINES CONECTOR AZUL</t>
  </si>
  <si>
    <t>CP581724-8P</t>
  </si>
  <si>
    <t>CT58312P-N</t>
  </si>
  <si>
    <t>PETACA  ECG MONITOR PHILIPS</t>
  </si>
  <si>
    <t>CT58512P-N</t>
  </si>
  <si>
    <t>CABLE TRONCO ECG, 5 LATIGUILLOS</t>
  </si>
  <si>
    <t>DOC10</t>
  </si>
  <si>
    <t>CABLE PROLONGADOR SPO2, 2,4 METROS. TIPO SCP-10. CONECTOR 14PIN-9PIN. NELLCOR.</t>
  </si>
  <si>
    <t>DS100A</t>
  </si>
  <si>
    <t>SENSOR SPO2 NELLCOR</t>
  </si>
  <si>
    <t>EH-620-05</t>
  </si>
  <si>
    <t>RMBCN-4011</t>
  </si>
  <si>
    <t>TECLADO PARA BASCULA MBC 20KG 10M</t>
  </si>
  <si>
    <t>RMPE-9011</t>
  </si>
  <si>
    <t>TALLIMETRO KERN</t>
  </si>
  <si>
    <t>RMPEN-4010</t>
  </si>
  <si>
    <t>Foil /Pantalla Basculas MPE</t>
  </si>
  <si>
    <t>RS24</t>
  </si>
  <si>
    <t>POMO AJUSTABLE ALTURA SILL N</t>
  </si>
  <si>
    <t>S-11251B</t>
  </si>
  <si>
    <t>NEC S-11251B INVERSOR ORIGINAL USED</t>
  </si>
  <si>
    <t>SC447</t>
  </si>
  <si>
    <t>Transformador para bascula electronica Seca 230V/50HZ 12V/130MA SA4470000009</t>
  </si>
  <si>
    <t>TUBO T5 13W</t>
  </si>
  <si>
    <t>TUBO FLUORESCENTE T513W 840 OSRAM</t>
  </si>
  <si>
    <t>TYKA-44-A</t>
  </si>
  <si>
    <t>CARGADOR ORIGINAL BÁSCULAS KERN</t>
  </si>
  <si>
    <t>U-BL500XLE-0000421</t>
  </si>
  <si>
    <t>CARGADOR CAMA OFT</t>
  </si>
  <si>
    <t>UV-BG23</t>
  </si>
  <si>
    <t>LAMPARA UV-B</t>
  </si>
  <si>
    <t>VOYAGER1200G</t>
  </si>
  <si>
    <t>LECTOR COD. BARRAS BLACK USB KIT</t>
  </si>
  <si>
    <t>WA-4500-34</t>
  </si>
  <si>
    <t>TUBO PNI 2 VIAS</t>
  </si>
  <si>
    <t>X062</t>
  </si>
  <si>
    <t>BATERIA 12V/3,7AH, NIMH. NIHON KHODEN</t>
  </si>
  <si>
    <t>XP12800072</t>
  </si>
  <si>
    <t>CABEZAL IMPRESORA PORTAS LEICA IPS</t>
  </si>
  <si>
    <t>XS400-1501-2</t>
  </si>
  <si>
    <t>TAPA BATERIA</t>
  </si>
  <si>
    <t>XT-45025</t>
  </si>
  <si>
    <t>CABLE AVANT</t>
  </si>
  <si>
    <t>YKA-44</t>
  </si>
  <si>
    <t>ADAPTADOR RED P/BASCULA KERM MOD.MPE/MBC</t>
  </si>
  <si>
    <t>YKA-44-</t>
  </si>
  <si>
    <t>CARGARDOR DE BASCULA KERN</t>
  </si>
  <si>
    <t>2066261-025</t>
  </si>
  <si>
    <t>FRU KEYPAD  (NON - STRESS) A</t>
  </si>
  <si>
    <t>2066261-130</t>
  </si>
  <si>
    <t>FRU - POWER SUPPLY</t>
  </si>
  <si>
    <t>2089797-004</t>
  </si>
  <si>
    <t>LATIGUILLO TERMINACIÓN EN BLANCO, IEC, DCAR, SET DE 10 LATIGUILLOS. 1 METRO.</t>
  </si>
  <si>
    <t>2104813-001</t>
  </si>
  <si>
    <t>SET 7 LATIGUILOS, ECG, IEC, TERMINACIÓN CORCHETE 1,05M</t>
  </si>
  <si>
    <t>21330-001007</t>
  </si>
  <si>
    <t>PUERTA DESFIBRILADOR LIFEPAK 20</t>
  </si>
  <si>
    <t>214-1061-00</t>
  </si>
  <si>
    <t>mainfold, air, tarsan I 90217A</t>
  </si>
  <si>
    <t>64259</t>
  </si>
  <si>
    <t>LAMPARA 12V/20W G4</t>
  </si>
  <si>
    <t>64440</t>
  </si>
  <si>
    <t>LAMPARA HALOSTAR ECO 12V/50W, OSRAM 64440, CASQUILLO GY6.35. FILAMENTO HORIZONTAL, 2000 HORAS.</t>
  </si>
  <si>
    <t>6487180</t>
  </si>
  <si>
    <t>BATERIA MODULO 12V/4AH</t>
  </si>
  <si>
    <t>6521553</t>
  </si>
  <si>
    <t>BATERIA 12V/6,5Ah</t>
  </si>
  <si>
    <t>6707141</t>
  </si>
  <si>
    <t>TRANSDUCTOR PRESIÓN ARTERIAL</t>
  </si>
  <si>
    <t>675-MINT1150A1206K</t>
  </si>
  <si>
    <t>Power Swiching Power Supplies</t>
  </si>
  <si>
    <t>68103584</t>
  </si>
  <si>
    <t>MUELLES</t>
  </si>
  <si>
    <t>6863-800</t>
  </si>
  <si>
    <t>SENSOR TAMAÑO M PARA POLÍGRAFO RESPIRATORIO.</t>
  </si>
  <si>
    <t>6885500</t>
  </si>
  <si>
    <t>MAQUET BISAGRAS PUERTA.</t>
  </si>
  <si>
    <t>702-3265</t>
  </si>
  <si>
    <t>ALIMENTADOR AD/DC ANSMANN 12-24V</t>
  </si>
  <si>
    <t>31590005</t>
  </si>
  <si>
    <t>Q-LINK</t>
  </si>
  <si>
    <t>801502-001</t>
  </si>
  <si>
    <t>PCB CAM14CABLE INTFC</t>
  </si>
  <si>
    <t>820-8151</t>
  </si>
  <si>
    <t>CONECTOR RJ45 PATILLAS</t>
  </si>
  <si>
    <t>821819</t>
  </si>
  <si>
    <t>PLACQUITA PS2</t>
  </si>
  <si>
    <t>837265</t>
  </si>
  <si>
    <t>RS-24 bIELA IZQUIERDA PEDAL</t>
  </si>
  <si>
    <t>841-5037</t>
  </si>
  <si>
    <t>Receptor fibra óptica.</t>
  </si>
  <si>
    <t>842249</t>
  </si>
  <si>
    <t>ROSCA SILLIN ERGOM SANABIKE 450F</t>
  </si>
  <si>
    <t>852355</t>
  </si>
  <si>
    <t>Adaptador a chasis 30 mm interno</t>
  </si>
  <si>
    <t>852356</t>
  </si>
  <si>
    <t>Adaptador a chasis 30 mm externo</t>
  </si>
  <si>
    <t>86012873</t>
  </si>
  <si>
    <t>Pieza de relleno</t>
  </si>
  <si>
    <t>866-3586</t>
  </si>
  <si>
    <t>Portafusibles para montaje en panel Schurter 16A para 6.3 x 32, 5 x 20mm 1P Polos 500V ac</t>
  </si>
  <si>
    <t>866-3595</t>
  </si>
  <si>
    <t>88888210</t>
  </si>
  <si>
    <t>BATERIA 18V/1,8A</t>
  </si>
  <si>
    <t>88888365</t>
  </si>
  <si>
    <t>BATERIA 10.8V 0.7AH</t>
  </si>
  <si>
    <t>88888413</t>
  </si>
  <si>
    <t>bateria 9.6v 3.8ah nellcor 560</t>
  </si>
  <si>
    <t>MANGUERA FO5</t>
  </si>
  <si>
    <t>CABLE FIBRA OPTICA</t>
  </si>
  <si>
    <t>MDAP30BP24-1718</t>
  </si>
  <si>
    <t>MANGUERA PNI ADULTO, 2 VIAS, 3,6 METROS.</t>
  </si>
  <si>
    <t>MDAP30BP25-0909</t>
  </si>
  <si>
    <t>MANGUERA PNI ADULTO, 2 VÍAS</t>
  </si>
  <si>
    <t>MP00915</t>
  </si>
  <si>
    <t>MANGUITO PNI ADULTO 1 VIA</t>
  </si>
  <si>
    <t>MP00953</t>
  </si>
  <si>
    <t>TUBO MANGUERA PNI</t>
  </si>
  <si>
    <t>MP03403</t>
  </si>
  <si>
    <t>SET 5 LATIGUILLOS ECG, IEC, CONECTOR EN T PARA MULTIMED PLUS, TERMINACION PINZA.</t>
  </si>
  <si>
    <t>MS18683</t>
  </si>
  <si>
    <t>Cable intermedio saturación (MS18683)</t>
  </si>
  <si>
    <t>MSAP30BP1615</t>
  </si>
  <si>
    <t>MANGUERA PNI ADULTO/PEDIATRICO, 1 VÍA. 3 METROS.</t>
  </si>
  <si>
    <t>NFCM9320</t>
  </si>
  <si>
    <t>CABLE TOCO</t>
  </si>
  <si>
    <t>419979-001</t>
  </si>
  <si>
    <t>label cam 14 botton para modulo cam 14</t>
  </si>
  <si>
    <t>420148-001</t>
  </si>
  <si>
    <t>assy weld btm clip cam</t>
  </si>
  <si>
    <t>20090104</t>
  </si>
  <si>
    <t>EMERGENCY LOWERING DEVICE</t>
  </si>
  <si>
    <t>201-9438</t>
  </si>
  <si>
    <t>batería sonda loraspy</t>
  </si>
  <si>
    <t>20132-158</t>
  </si>
  <si>
    <t>CABLE CONEXIÓN PARA SONDAS APC, 2,5 METROS</t>
  </si>
  <si>
    <t>2016560-001</t>
  </si>
  <si>
    <t>CABLE ASSY HOST MAC 5000</t>
  </si>
  <si>
    <t>20190076</t>
  </si>
  <si>
    <t>CONTROL BOX UND100 102 EM/</t>
  </si>
  <si>
    <t>2025177-082</t>
  </si>
  <si>
    <t>FRONTAL CARDIOTOCOGRAFOCOROMETRICS 259</t>
  </si>
  <si>
    <t>2029890-001V</t>
  </si>
  <si>
    <t>Banana, IEC, 3.2 m/ 10ft 6 in PARA MAC 2000</t>
  </si>
  <si>
    <t>2037103-053</t>
  </si>
  <si>
    <t>FRU PROCARE 300 V2 BZI, BP &amp; SPO2 KIT</t>
  </si>
  <si>
    <t>2039944-001</t>
  </si>
  <si>
    <t>BATERÍA 7,2V/4,5 AH LI-ION PARA ECG MAC 800</t>
  </si>
  <si>
    <t>2044265</t>
  </si>
  <si>
    <t>FLUORESCENTE TL MINI 6W/33-640 FAM/10X25BOX</t>
  </si>
  <si>
    <t>205019018</t>
  </si>
  <si>
    <t>"BATERIA 4,8V 2AH, NI-MH. PESO: 0,35 KGR. MEDIDAS: 57x14,40x52,20mm"</t>
  </si>
  <si>
    <t>14047839643</t>
  </si>
  <si>
    <t>TAPA MONTADOR LEICA CV5030</t>
  </si>
  <si>
    <t>100891</t>
  </si>
  <si>
    <t>Fru- Keypad SPA Mac 2000</t>
  </si>
  <si>
    <t>99-5162</t>
  </si>
  <si>
    <t>LAMPARA 12V 50W</t>
  </si>
  <si>
    <t>99-63430</t>
  </si>
  <si>
    <t>LAMPARA 6V/4,5A, CASQUILLO P44S, MEDIDAS 26X18.</t>
  </si>
  <si>
    <t>99-63490</t>
  </si>
  <si>
    <t>LAMPARA DE 12V/30W</t>
  </si>
  <si>
    <t>99-90212</t>
  </si>
  <si>
    <t>99-90213</t>
  </si>
  <si>
    <t>99-90226</t>
  </si>
  <si>
    <t>LAMPARA XENON 3,5V, HEINE XHL044. LARINGOSCOPIO HEINE</t>
  </si>
  <si>
    <t>99-90228</t>
  </si>
  <si>
    <t>LAMPARA LARINGO HEINE 049</t>
  </si>
  <si>
    <t>99-K007</t>
  </si>
  <si>
    <t>LAMPARA HALOGENA 6V 10W, KEELER 1012-P-7003.</t>
  </si>
  <si>
    <t>99-X613</t>
  </si>
  <si>
    <t>LAMPARA HALOGENA DECOSTAR 51 TITAN 12V/50W, CASQUILLO GU5.3 REFLECTOR MR16.  ANGULO 24º (46870)</t>
  </si>
  <si>
    <t>99-X719-I</t>
  </si>
  <si>
    <t>LAMPARA XENON 180W</t>
  </si>
  <si>
    <t>08-674-01-04</t>
  </si>
  <si>
    <t>AC2000-D-Joint Covers &gt; Arm</t>
  </si>
  <si>
    <t>100005</t>
  </si>
  <si>
    <t>LAMPARA 12V 20W OPTOTIPO</t>
  </si>
  <si>
    <t>EPPE5820850.078</t>
  </si>
  <si>
    <t>GAS SPRING FOR 5810R</t>
  </si>
  <si>
    <t>FLUORESCENTE</t>
  </si>
  <si>
    <t>TUBO FLUORESCENTE T5 40W GERMICIDA TUV 36T5 4P SE</t>
  </si>
  <si>
    <t>FRU MAC 200 MAIN</t>
  </si>
  <si>
    <t>FRU MAC 200 MAIN BOARD WITH EMBEDDED WIRELESS SOCKET</t>
  </si>
  <si>
    <t>FTIMG20962</t>
  </si>
  <si>
    <t>CABLE LUZ PARA OLYMPUS</t>
  </si>
  <si>
    <t>H662</t>
  </si>
  <si>
    <t>ELECTRODO TIERRA NM-5018 45CM1 PCS</t>
  </si>
  <si>
    <t>HB-02-11-550</t>
  </si>
  <si>
    <t>CABEZAL OTOSCOPIO HEINE K180 3,5V. FIBRA OPTICA.</t>
  </si>
  <si>
    <t>HC-01-30-206</t>
  </si>
  <si>
    <t>CABEZAL DE OFTALMOSCOPIO HEINE K180 2.5V</t>
  </si>
  <si>
    <t>HDD3.5 1Tb</t>
  </si>
  <si>
    <t>DISCO DURO INTERNO 3.5" 1 Tb</t>
  </si>
  <si>
    <t>HLX4643</t>
  </si>
  <si>
    <t>LAMPARA 12V/50W BASE ESPECIAL CASQUILLO T11</t>
  </si>
  <si>
    <t>HX-02-99-382</t>
  </si>
  <si>
    <t>BATERÍA 3,6V/800MAH, NI-MH</t>
  </si>
  <si>
    <t>4493120000</t>
  </si>
  <si>
    <t>Mentonera refractometro TOPCON KR-800</t>
  </si>
  <si>
    <t>453564471661</t>
  </si>
  <si>
    <t>M_BIS FRT HOUSG ASSY BIS, ENG</t>
  </si>
  <si>
    <t>NFCM9520</t>
  </si>
  <si>
    <t>CABLE ASSEMBLY TOCO US COROMETRICS NATILUS 5700HAX/LAX.</t>
  </si>
  <si>
    <t>NH-020-04</t>
  </si>
  <si>
    <t>LAMPARA HALOGENA 12V/20W, OSRAM 64425, CASQUILLO G4, FILAMENTO VERTICAL.</t>
  </si>
  <si>
    <t>OEC-17.384</t>
  </si>
  <si>
    <t>PEDAL MESA LINAK</t>
  </si>
  <si>
    <t>PPHXA12840</t>
  </si>
  <si>
    <t>XAAR 128/40 CABEZAL XP12800007</t>
  </si>
  <si>
    <t>PT-0075</t>
  </si>
  <si>
    <t>CALAPIES</t>
  </si>
  <si>
    <t>QL-103-05</t>
  </si>
  <si>
    <t>LAMPARA MERCURIO 22.5 V/ 100W</t>
  </si>
  <si>
    <t>RDCOMP00472</t>
  </si>
  <si>
    <t>RUEDA Y FIJACIÓN PARA CAMILLA MEDISA OMEGA PRO</t>
  </si>
  <si>
    <t>RE-016</t>
  </si>
  <si>
    <t>MANGUITO CON CÁMARA, OBESO, 2VÍAS. TAMAÑO: 62X17CM</t>
  </si>
  <si>
    <t>RE-019</t>
  </si>
  <si>
    <t>BRAZALETE CON CAMARA, OBESO, 1 VIA. TAMAÑO: 62X17CM.</t>
  </si>
  <si>
    <t>RE-020</t>
  </si>
  <si>
    <t>BRAZALETE CON CAMARA, ADULTO NORMAL, 1 VIA. TAMAÑO: 49X14CM. AZUL.</t>
  </si>
  <si>
    <t>RE-020SL</t>
  </si>
  <si>
    <t>MANGUITO PRESION ARTERIAL REUTILIZABLE 1 VIA</t>
  </si>
  <si>
    <t>176-5478</t>
  </si>
  <si>
    <t>CABLE HDMI A DVI-D 1.8M</t>
  </si>
  <si>
    <t>179-8534</t>
  </si>
  <si>
    <t>LUMIARIA LED 4W</t>
  </si>
  <si>
    <t>2158-1</t>
  </si>
  <si>
    <t>LAMPARA 6V/4,5A, FILAMENTO HORIZONTAL, ANCLAJE CURVADO, CASQUILLO P44S. DURACION: 100 HORAS.</t>
  </si>
  <si>
    <t>2231-395</t>
  </si>
  <si>
    <t>KIT OCULAR MICROSCOPIO ZEISS OPMI PICO</t>
  </si>
  <si>
    <t>2270294</t>
  </si>
  <si>
    <t>PACK BATERIAS MANDO IR - 10,8V/550 MAH</t>
  </si>
  <si>
    <t>231221ASIMEHF</t>
  </si>
  <si>
    <t>FRU-KEYPAD SPA (NON-STRESS)</t>
  </si>
  <si>
    <t>2386</t>
  </si>
  <si>
    <t>BATERIA RADICAL 7 COLOR SCREEN HANDHELD</t>
  </si>
  <si>
    <t>2500-095</t>
  </si>
  <si>
    <t>ENCODER PARA 670</t>
  </si>
  <si>
    <t>25020</t>
  </si>
  <si>
    <t>CABEZAL OTOSCOPIO WELCH ALLYN F.O HPX 3,5V.</t>
  </si>
  <si>
    <t>266002-1148-110</t>
  </si>
  <si>
    <t>LAMPARA 12V 30W ZEISS</t>
  </si>
  <si>
    <t>2701</t>
  </si>
  <si>
    <t>TARJETA DE CONTROL BOARD AS7.093.BA00010</t>
  </si>
  <si>
    <t>2994-399</t>
  </si>
  <si>
    <t>Rosca plástico cabezal ultrasonido sonopuls</t>
  </si>
  <si>
    <t>88888505</t>
  </si>
  <si>
    <t>batería desfibrilador LIFEPAK 20</t>
  </si>
  <si>
    <t>88888653</t>
  </si>
  <si>
    <t>BATERÍA 6V/ 4,5 AH</t>
  </si>
  <si>
    <t>88888708</t>
  </si>
  <si>
    <t>BATERIA 24V 1.7AH</t>
  </si>
  <si>
    <t>88889418</t>
  </si>
  <si>
    <t>BATERIA 7,2V/2,2Ah, NI-MH. Bascula pesa bebes</t>
  </si>
  <si>
    <t>900178-103</t>
  </si>
  <si>
    <t>SET 10 ADAPTADORES A PINZA, IEC.</t>
  </si>
  <si>
    <t>900770-001</t>
  </si>
  <si>
    <t>batería mac 5000 900770-001</t>
  </si>
  <si>
    <t>900MR611</t>
  </si>
  <si>
    <t>Bracket Mounting MR850</t>
  </si>
  <si>
    <t>900MR805</t>
  </si>
  <si>
    <t>CABLE HUMIDIFICADOR FISHER &amp; PYKEL</t>
  </si>
  <si>
    <t>900MR806</t>
  </si>
  <si>
    <t>ADAPTADOR ELECTRICO PARA CIRCUITO PACIENTE. (MR850)</t>
  </si>
  <si>
    <t>900PT422</t>
  </si>
  <si>
    <t>KIT ENTRADA O2 AIRVO 2</t>
  </si>
  <si>
    <t>900PT912</t>
  </si>
  <si>
    <t>PORTAFILTROS AIRVO2</t>
  </si>
  <si>
    <t>11305711</t>
  </si>
  <si>
    <t>SOPORTE CAZABURBUJAS 2MM CPL CON SEBSORES</t>
  </si>
  <si>
    <t>11375631</t>
  </si>
  <si>
    <t>PUERTA 20+22  MM CAZABURBUJAS</t>
  </si>
  <si>
    <t>11381</t>
  </si>
  <si>
    <t>LAMPARA LARINGOSCOPIO RIESTER 2,7 V</t>
  </si>
  <si>
    <t>11499901</t>
  </si>
  <si>
    <t>Unidad de control mesa exploración SCHMITZ ARCOMATIC</t>
  </si>
  <si>
    <t>115-057848-00</t>
  </si>
  <si>
    <t>MANGUITO PNI NEONATAL 1 VIA</t>
  </si>
  <si>
    <t>1200602</t>
  </si>
  <si>
    <t>ESPEJO LAMPARA HEND. BC/ BD-900</t>
  </si>
  <si>
    <t>1200G-2USB-1</t>
  </si>
  <si>
    <t>ESCANER DE MANO, 1D LASER, HONEYWELL VOYAGER</t>
  </si>
  <si>
    <t>121-7150</t>
  </si>
  <si>
    <t>ALIMENTADOR BISTOS BT-740</t>
  </si>
  <si>
    <t>12682</t>
  </si>
  <si>
    <t>TSPS BATERIA SPY LORA Y NANO</t>
  </si>
  <si>
    <t>12813</t>
  </si>
  <si>
    <t>porta lámpara LARINGOSCOPIO.</t>
  </si>
  <si>
    <t>4241231030</t>
  </si>
  <si>
    <t>remote battery cover.(Tapa mando proyector optotipo acp-8</t>
  </si>
  <si>
    <t>436-4774</t>
  </si>
  <si>
    <t>bateria registrador JRI</t>
  </si>
  <si>
    <t>437-0087-00</t>
  </si>
  <si>
    <t>CASE, DOOR, BATTERY COVER</t>
  </si>
  <si>
    <t>735-0731</t>
  </si>
  <si>
    <t>Adaptador AC/DC, 600mA 7.2W, TIPO C</t>
  </si>
  <si>
    <t>735-0740</t>
  </si>
  <si>
    <t>ALIMENTADOR 12VCC</t>
  </si>
  <si>
    <t>742-4282</t>
  </si>
  <si>
    <t>Cable DIN Mini-DIN 10m Negro</t>
  </si>
  <si>
    <t>778-1166</t>
  </si>
  <si>
    <t>BATERIA 3.6V AA LITIO</t>
  </si>
  <si>
    <t>797-3441</t>
  </si>
  <si>
    <t>80100156</t>
  </si>
  <si>
    <t>MANDO DE GRÚA LIKO</t>
  </si>
  <si>
    <t>SD5117RAC</t>
  </si>
  <si>
    <t>SENSOR SPO2</t>
  </si>
  <si>
    <t>SG-200-65H</t>
  </si>
  <si>
    <t>DISCO SIERRA 65MM</t>
  </si>
  <si>
    <t>SI4314RAC</t>
  </si>
  <si>
    <t>SENSOR SPO2, PINZA ADULTO, REUTILIZABLE, 0,90 METROS. MASIMO LNCS DCI MAYOR 30KR.</t>
  </si>
  <si>
    <t>SI5319RAC</t>
  </si>
  <si>
    <t>SENSOR SPO2, PINZA ADULTO, REUTILIZABLE, 0,9 METROS. CONECTOR NIHON KOHDEN.</t>
  </si>
  <si>
    <t>SR-100</t>
  </si>
  <si>
    <t>MANETA CON EJE PARA SILLON ANCAR</t>
  </si>
  <si>
    <t>SSP014</t>
  </si>
  <si>
    <t>. Barometro p/aspirador Cami Askir 30</t>
  </si>
  <si>
    <t>TLD36W</t>
  </si>
  <si>
    <t>TUBO FLUORESCENTE 36W 1,2M</t>
  </si>
  <si>
    <t>TS-F4-GE</t>
  </si>
  <si>
    <t>CABLE SPO2</t>
  </si>
  <si>
    <t>TS-G3</t>
  </si>
  <si>
    <t>CABLE PROLONGADOR SPO2 TRUSIGNAL, 3 METROS.</t>
  </si>
  <si>
    <t>453564673981</t>
  </si>
  <si>
    <t>MX 100/X3 REAR HUSING</t>
  </si>
  <si>
    <t>453564768991</t>
  </si>
  <si>
    <t>MX 100/X3 LABEL SHEET</t>
  </si>
  <si>
    <t>457-4757</t>
  </si>
  <si>
    <t>PILA CR2032</t>
  </si>
  <si>
    <t>463-0114266122</t>
  </si>
  <si>
    <t>CABLE TR3 SIEMENS SIRECUST (6P)</t>
  </si>
  <si>
    <t>46505</t>
  </si>
  <si>
    <t>ALIMENTADOR 12V RS-24</t>
  </si>
  <si>
    <t>46700</t>
  </si>
  <si>
    <t>ULTRASOUND LEVEL SENSOR 66662</t>
  </si>
  <si>
    <t>4676</t>
  </si>
  <si>
    <t>BATERIA RADICAL 7 CON TARJETA MICRO SD</t>
  </si>
  <si>
    <t>473752</t>
  </si>
  <si>
    <t>MANGUITO COMPLETO MEDIANO ERG</t>
  </si>
  <si>
    <t>478-955</t>
  </si>
  <si>
    <t>MANILLA RS PRO M10</t>
  </si>
  <si>
    <t>0135228</t>
  </si>
  <si>
    <t>CONECTOR PNI DE MANGUITO DE ISQUEMIA</t>
  </si>
  <si>
    <t>022-000021-00</t>
  </si>
  <si>
    <t>BATERÍA LI-ON 11,1 V 4400MaH</t>
  </si>
  <si>
    <t>02893-000</t>
  </si>
  <si>
    <t>SONDA TEMPERATURA AXILAR/ORAL</t>
  </si>
  <si>
    <t>02895-000</t>
  </si>
  <si>
    <t>SONDA TEMPERATURA WELCH ALLYN</t>
  </si>
  <si>
    <t>0630-803</t>
  </si>
  <si>
    <t>Cristal cuarzo para cabezal ultrasonido.</t>
  </si>
  <si>
    <t>08-653-92-04</t>
  </si>
  <si>
    <t>marLED E9i/15 Engine CL ancho,BINA&gt;HW39</t>
  </si>
  <si>
    <t>569853</t>
  </si>
  <si>
    <t>PSW01 +AXIS COMPONENTE RATÓN BOLA DE ECÓGRAFO TOSHIBA TUS-A500</t>
  </si>
  <si>
    <t>5750021</t>
  </si>
  <si>
    <t>CABLE NEGRO NEGATIVO PARA EQUIPO TOF-WATCH 79950074.</t>
  </si>
  <si>
    <t>5820850078</t>
  </si>
  <si>
    <t>MUELLE DE GAS 325N</t>
  </si>
  <si>
    <t>59-01-011L</t>
  </si>
  <si>
    <t>PEDAL ERGOMETRO IZQUIERDO</t>
  </si>
  <si>
    <t>59-01-011R</t>
  </si>
  <si>
    <t>PEDAL ERGOMETRO DERECHO</t>
  </si>
  <si>
    <t>617-0773</t>
  </si>
  <si>
    <t>Pilas AA recargables NiMH, 1.2V, 2.6Ah</t>
  </si>
  <si>
    <t>6196961</t>
  </si>
  <si>
    <t>VENTILADOR AXIAL RS PRO DE 120 x 120 x 30MM 230 V ac 24 W 3000rpm</t>
  </si>
  <si>
    <t>6200-30-11560</t>
  </si>
  <si>
    <t>MANGUERA PNI NEONATAL 1 VIA</t>
  </si>
  <si>
    <t>BTPB6-4-SF2</t>
  </si>
  <si>
    <t>BATERIA PB 6V /4,5AH</t>
  </si>
  <si>
    <t>CAMISP0006/3</t>
  </si>
  <si>
    <t>MANDO REGULADOR PARA ASPIRADOR CAMI</t>
  </si>
  <si>
    <t>CC-1146005</t>
  </si>
  <si>
    <t>BOMBILLA TONOMETRO PERKINS 2,5V</t>
  </si>
  <si>
    <t>CL58P5MDA</t>
  </si>
  <si>
    <t>SET 5 LATIGUILLOS ECG, IEC, TERMINACION EN PINZA. 1 METRO.</t>
  </si>
  <si>
    <t>CLE310I6C</t>
  </si>
  <si>
    <t>GE-MARQUETTE ECG TELEMETRY 6-LEADWIRES SET CLIP IEC</t>
  </si>
  <si>
    <t>KL-150-05</t>
  </si>
  <si>
    <t>LAMPARA DICROICA HALOGENA 15V/150W HLX OSRAM 64634, CASQUILLO GZ6,35 REFLECTOR MR16. DURACION 50HOR.</t>
  </si>
  <si>
    <t>KM349104</t>
  </si>
  <si>
    <t>CABLE EKG MONOBLOCK, IEC, 10 LATIGUILLOS. TERMINACIÓN EN PINZA.</t>
  </si>
  <si>
    <t>KM34B104</t>
  </si>
  <si>
    <t>CABLE ECG X10 MAC2000</t>
  </si>
  <si>
    <t>KM34P104</t>
  </si>
  <si>
    <t>CABLE ECG 10 LATIGUILLOS TERMINACIÓN EN PINZA</t>
  </si>
  <si>
    <t>LTR216</t>
  </si>
  <si>
    <t>CABLES TENS CLAVIJA REDONDA PEQUEÑA AISLADA-BANANA ROJA-NEGRA 2MM.</t>
  </si>
  <si>
    <t>M1971A</t>
  </si>
  <si>
    <t>Cable ECG para monitor de transporte PHILIPS</t>
  </si>
  <si>
    <t>M399161</t>
  </si>
  <si>
    <t>RETR.KIT MOTOR BOMBA SANGRE&amp;LP624POL4008</t>
  </si>
  <si>
    <t>M4605A</t>
  </si>
  <si>
    <t>BATERIA 10,8V/6AH, LI-ON MEDIDAS 148X60X20MM</t>
  </si>
  <si>
    <t>Precio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</si>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</sst>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10"/>
  <sheetViews>
    <sheetView tabSelected="1" workbookViewId="0">
      <selection activeCell="D311" sqref="D311"/>
    </sheetView>
  </sheetViews>
  <sheetFormatPr baseColWidth="10" defaultColWidth="8.88671875" defaultRowHeight="14.4" x14ac:dyDescent="0.3"/>
  <cols>
    <col min="1" max="1" width="23" customWidth="1"/>
    <col min="2" max="2" width="55" customWidth="1"/>
    <col min="3" max="3" width="17" customWidth="1"/>
    <col min="4" max="5" width="13.21875" style="6" bestFit="1" customWidth="1"/>
  </cols>
  <sheetData>
    <row r="2" spans="1:5" x14ac:dyDescent="0.3">
      <c r="A2" s="1" t="s">
        <v>0</v>
      </c>
      <c r="B2" s="1" t="s">
        <v>1</v>
      </c>
      <c r="C2" s="1" t="s">
        <v>2</v>
      </c>
      <c r="D2" s="4" t="s">
        <v>609</v>
      </c>
      <c r="E2" s="4" t="s">
        <v>610</v>
      </c>
    </row>
    <row r="3" spans="1:5" x14ac:dyDescent="0.3">
      <c r="A3" s="3" t="s">
        <v>11</v>
      </c>
      <c r="B3" s="2" t="s">
        <v>12</v>
      </c>
      <c r="C3" s="2">
        <v>1</v>
      </c>
      <c r="D3" s="5">
        <v>96.8</v>
      </c>
      <c r="E3" s="5">
        <f>+D3*C3</f>
        <v>96.8</v>
      </c>
    </row>
    <row r="4" spans="1:5" x14ac:dyDescent="0.3">
      <c r="A4" s="3" t="s">
        <v>25</v>
      </c>
      <c r="B4" s="2" t="s">
        <v>26</v>
      </c>
      <c r="C4" s="2">
        <v>1</v>
      </c>
      <c r="D4" s="5">
        <v>103.39</v>
      </c>
      <c r="E4" s="5">
        <f t="shared" ref="E4:E67" si="0">+D4*C4</f>
        <v>103.39</v>
      </c>
    </row>
    <row r="5" spans="1:5" x14ac:dyDescent="0.3">
      <c r="A5" s="3" t="s">
        <v>27</v>
      </c>
      <c r="B5" s="2" t="s">
        <v>28</v>
      </c>
      <c r="C5" s="2">
        <v>1</v>
      </c>
      <c r="D5" s="5">
        <v>78.790000000000006</v>
      </c>
      <c r="E5" s="5">
        <f t="shared" si="0"/>
        <v>78.790000000000006</v>
      </c>
    </row>
    <row r="6" spans="1:5" x14ac:dyDescent="0.3">
      <c r="A6" s="3" t="s">
        <v>31</v>
      </c>
      <c r="B6" s="2" t="s">
        <v>32</v>
      </c>
      <c r="C6" s="2">
        <v>1</v>
      </c>
      <c r="D6" s="5">
        <v>385</v>
      </c>
      <c r="E6" s="5">
        <f t="shared" si="0"/>
        <v>385</v>
      </c>
    </row>
    <row r="7" spans="1:5" x14ac:dyDescent="0.3">
      <c r="A7" s="3" t="s">
        <v>37</v>
      </c>
      <c r="B7" s="2" t="s">
        <v>38</v>
      </c>
      <c r="C7" s="2">
        <v>1</v>
      </c>
      <c r="D7" s="5">
        <v>51.24</v>
      </c>
      <c r="E7" s="5">
        <f t="shared" si="0"/>
        <v>51.24</v>
      </c>
    </row>
    <row r="8" spans="1:5" x14ac:dyDescent="0.3">
      <c r="A8" s="3" t="s">
        <v>39</v>
      </c>
      <c r="B8" s="2" t="s">
        <v>40</v>
      </c>
      <c r="C8" s="2">
        <v>1</v>
      </c>
      <c r="D8" s="5">
        <v>16.100000000000001</v>
      </c>
      <c r="E8" s="5">
        <f t="shared" si="0"/>
        <v>16.100000000000001</v>
      </c>
    </row>
    <row r="9" spans="1:5" x14ac:dyDescent="0.3">
      <c r="A9" s="3" t="s">
        <v>47</v>
      </c>
      <c r="B9" s="2" t="s">
        <v>48</v>
      </c>
      <c r="C9" s="2">
        <v>1</v>
      </c>
      <c r="D9" s="5">
        <v>367.27</v>
      </c>
      <c r="E9" s="5">
        <f t="shared" si="0"/>
        <v>367.27</v>
      </c>
    </row>
    <row r="10" spans="1:5" x14ac:dyDescent="0.3">
      <c r="A10" s="3" t="s">
        <v>49</v>
      </c>
      <c r="B10" s="2" t="s">
        <v>50</v>
      </c>
      <c r="C10" s="2">
        <v>1</v>
      </c>
      <c r="D10" s="5">
        <v>326.29000000000002</v>
      </c>
      <c r="E10" s="5">
        <f t="shared" si="0"/>
        <v>326.29000000000002</v>
      </c>
    </row>
    <row r="11" spans="1:5" x14ac:dyDescent="0.3">
      <c r="A11" s="3" t="s">
        <v>55</v>
      </c>
      <c r="B11" s="2" t="s">
        <v>56</v>
      </c>
      <c r="C11" s="2">
        <v>1</v>
      </c>
      <c r="D11" s="5">
        <v>258.83999999999997</v>
      </c>
      <c r="E11" s="5">
        <f t="shared" si="0"/>
        <v>258.83999999999997</v>
      </c>
    </row>
    <row r="12" spans="1:5" x14ac:dyDescent="0.3">
      <c r="A12" s="3" t="s">
        <v>57</v>
      </c>
      <c r="B12" s="2" t="s">
        <v>58</v>
      </c>
      <c r="C12" s="2">
        <v>1</v>
      </c>
      <c r="D12" s="5">
        <v>193.42000000000002</v>
      </c>
      <c r="E12" s="5">
        <f t="shared" si="0"/>
        <v>193.42000000000002</v>
      </c>
    </row>
    <row r="13" spans="1:5" x14ac:dyDescent="0.3">
      <c r="A13" s="3" t="s">
        <v>65</v>
      </c>
      <c r="B13" s="2" t="s">
        <v>66</v>
      </c>
      <c r="C13" s="2">
        <v>1</v>
      </c>
      <c r="D13" s="5">
        <v>57.1</v>
      </c>
      <c r="E13" s="5">
        <f t="shared" si="0"/>
        <v>57.1</v>
      </c>
    </row>
    <row r="14" spans="1:5" x14ac:dyDescent="0.3">
      <c r="A14" s="3" t="s">
        <v>67</v>
      </c>
      <c r="B14" s="2" t="s">
        <v>68</v>
      </c>
      <c r="C14" s="2">
        <v>1</v>
      </c>
      <c r="D14" s="5">
        <v>366.7</v>
      </c>
      <c r="E14" s="5">
        <f t="shared" si="0"/>
        <v>366.7</v>
      </c>
    </row>
    <row r="15" spans="1:5" x14ac:dyDescent="0.3">
      <c r="A15" s="3" t="s">
        <v>77</v>
      </c>
      <c r="B15" s="2" t="s">
        <v>78</v>
      </c>
      <c r="C15" s="2">
        <v>1</v>
      </c>
      <c r="D15" s="5">
        <v>15.13</v>
      </c>
      <c r="E15" s="5">
        <f t="shared" si="0"/>
        <v>15.13</v>
      </c>
    </row>
    <row r="16" spans="1:5" x14ac:dyDescent="0.3">
      <c r="A16" s="3" t="s">
        <v>85</v>
      </c>
      <c r="B16" s="2" t="s">
        <v>86</v>
      </c>
      <c r="C16" s="2">
        <v>1</v>
      </c>
      <c r="D16" s="5">
        <v>139.19999999999999</v>
      </c>
      <c r="E16" s="5">
        <f t="shared" si="0"/>
        <v>139.19999999999999</v>
      </c>
    </row>
    <row r="17" spans="1:5" x14ac:dyDescent="0.3">
      <c r="A17" s="3" t="s">
        <v>87</v>
      </c>
      <c r="B17" s="2" t="s">
        <v>88</v>
      </c>
      <c r="C17" s="2">
        <v>1</v>
      </c>
      <c r="D17" s="5">
        <v>21.9</v>
      </c>
      <c r="E17" s="5">
        <f t="shared" si="0"/>
        <v>21.9</v>
      </c>
    </row>
    <row r="18" spans="1:5" x14ac:dyDescent="0.3">
      <c r="A18" s="3" t="s">
        <v>89</v>
      </c>
      <c r="B18" s="2" t="s">
        <v>80</v>
      </c>
      <c r="C18" s="2">
        <v>1</v>
      </c>
      <c r="D18" s="5">
        <v>49.3</v>
      </c>
      <c r="E18" s="5">
        <f t="shared" si="0"/>
        <v>49.3</v>
      </c>
    </row>
    <row r="19" spans="1:5" x14ac:dyDescent="0.3">
      <c r="A19" s="3" t="s">
        <v>96</v>
      </c>
      <c r="B19" s="2" t="s">
        <v>97</v>
      </c>
      <c r="C19" s="2">
        <v>1</v>
      </c>
      <c r="D19" s="5">
        <v>370.26</v>
      </c>
      <c r="E19" s="5">
        <f t="shared" si="0"/>
        <v>370.26</v>
      </c>
    </row>
    <row r="20" spans="1:5" x14ac:dyDescent="0.3">
      <c r="A20" s="3" t="s">
        <v>98</v>
      </c>
      <c r="B20" s="2" t="s">
        <v>99</v>
      </c>
      <c r="C20" s="2">
        <v>1</v>
      </c>
      <c r="D20" s="5">
        <v>15.4</v>
      </c>
      <c r="E20" s="5">
        <f t="shared" si="0"/>
        <v>15.4</v>
      </c>
    </row>
    <row r="21" spans="1:5" x14ac:dyDescent="0.3">
      <c r="A21" s="3" t="s">
        <v>116</v>
      </c>
      <c r="B21" s="2" t="s">
        <v>117</v>
      </c>
      <c r="C21" s="2">
        <v>1</v>
      </c>
      <c r="D21" s="5">
        <v>122.51</v>
      </c>
      <c r="E21" s="5">
        <f t="shared" si="0"/>
        <v>122.51</v>
      </c>
    </row>
    <row r="22" spans="1:5" x14ac:dyDescent="0.3">
      <c r="A22" s="3" t="s">
        <v>118</v>
      </c>
      <c r="B22" s="2" t="s">
        <v>119</v>
      </c>
      <c r="C22" s="2">
        <v>1</v>
      </c>
      <c r="D22" s="5">
        <v>290.45999999999998</v>
      </c>
      <c r="E22" s="5">
        <f t="shared" si="0"/>
        <v>290.45999999999998</v>
      </c>
    </row>
    <row r="23" spans="1:5" x14ac:dyDescent="0.3">
      <c r="A23" s="3" t="s">
        <v>132</v>
      </c>
      <c r="B23" s="2" t="s">
        <v>133</v>
      </c>
      <c r="C23" s="2">
        <v>1</v>
      </c>
      <c r="D23" s="5">
        <v>15.755000000000001</v>
      </c>
      <c r="E23" s="5">
        <f t="shared" si="0"/>
        <v>15.755000000000001</v>
      </c>
    </row>
    <row r="24" spans="1:5" x14ac:dyDescent="0.3">
      <c r="A24" s="3" t="s">
        <v>134</v>
      </c>
      <c r="B24" s="2" t="s">
        <v>135</v>
      </c>
      <c r="C24" s="2">
        <v>1</v>
      </c>
      <c r="D24" s="5">
        <v>15.53</v>
      </c>
      <c r="E24" s="5">
        <f t="shared" si="0"/>
        <v>15.53</v>
      </c>
    </row>
    <row r="25" spans="1:5" x14ac:dyDescent="0.3">
      <c r="A25" s="3" t="s">
        <v>136</v>
      </c>
      <c r="B25" s="2" t="s">
        <v>137</v>
      </c>
      <c r="C25" s="2">
        <v>1</v>
      </c>
      <c r="D25" s="5">
        <v>18.59</v>
      </c>
      <c r="E25" s="5">
        <f t="shared" si="0"/>
        <v>18.59</v>
      </c>
    </row>
    <row r="26" spans="1:5" x14ac:dyDescent="0.3">
      <c r="A26" s="3" t="s">
        <v>138</v>
      </c>
      <c r="B26" s="2" t="s">
        <v>139</v>
      </c>
      <c r="C26" s="2">
        <v>1</v>
      </c>
      <c r="D26" s="5">
        <v>60.48</v>
      </c>
      <c r="E26" s="5">
        <f t="shared" si="0"/>
        <v>60.48</v>
      </c>
    </row>
    <row r="27" spans="1:5" x14ac:dyDescent="0.3">
      <c r="A27" s="3" t="s">
        <v>150</v>
      </c>
      <c r="B27" s="2" t="s">
        <v>151</v>
      </c>
      <c r="C27" s="2">
        <v>1</v>
      </c>
      <c r="D27" s="5">
        <v>47.784999999999997</v>
      </c>
      <c r="E27" s="5">
        <f t="shared" si="0"/>
        <v>47.784999999999997</v>
      </c>
    </row>
    <row r="28" spans="1:5" x14ac:dyDescent="0.3">
      <c r="A28" s="3" t="s">
        <v>156</v>
      </c>
      <c r="B28" s="2" t="s">
        <v>157</v>
      </c>
      <c r="C28" s="2">
        <v>1</v>
      </c>
      <c r="D28" s="5">
        <v>59.48</v>
      </c>
      <c r="E28" s="5">
        <f t="shared" si="0"/>
        <v>59.48</v>
      </c>
    </row>
    <row r="29" spans="1:5" x14ac:dyDescent="0.3">
      <c r="A29" s="3" t="s">
        <v>170</v>
      </c>
      <c r="B29" s="2" t="s">
        <v>171</v>
      </c>
      <c r="C29" s="2">
        <v>1</v>
      </c>
      <c r="D29" s="5">
        <v>144.72</v>
      </c>
      <c r="E29" s="5">
        <f t="shared" si="0"/>
        <v>144.72</v>
      </c>
    </row>
    <row r="30" spans="1:5" x14ac:dyDescent="0.3">
      <c r="A30" s="3" t="s">
        <v>174</v>
      </c>
      <c r="B30" s="2" t="s">
        <v>175</v>
      </c>
      <c r="C30" s="2">
        <v>1</v>
      </c>
      <c r="D30" s="5">
        <v>107.93</v>
      </c>
      <c r="E30" s="5">
        <f t="shared" si="0"/>
        <v>107.93</v>
      </c>
    </row>
    <row r="31" spans="1:5" x14ac:dyDescent="0.3">
      <c r="A31" s="3" t="s">
        <v>191</v>
      </c>
      <c r="B31" s="2" t="s">
        <v>192</v>
      </c>
      <c r="C31" s="2">
        <v>1</v>
      </c>
      <c r="D31" s="5">
        <v>5.49</v>
      </c>
      <c r="E31" s="5">
        <f t="shared" si="0"/>
        <v>5.49</v>
      </c>
    </row>
    <row r="32" spans="1:5" x14ac:dyDescent="0.3">
      <c r="A32" s="3" t="s">
        <v>203</v>
      </c>
      <c r="B32" s="2" t="s">
        <v>204</v>
      </c>
      <c r="C32" s="2">
        <v>1</v>
      </c>
      <c r="D32" s="5">
        <v>18.510000000000002</v>
      </c>
      <c r="E32" s="5">
        <f t="shared" si="0"/>
        <v>18.510000000000002</v>
      </c>
    </row>
    <row r="33" spans="1:5" x14ac:dyDescent="0.3">
      <c r="A33" s="3" t="s">
        <v>205</v>
      </c>
      <c r="B33" s="2" t="s">
        <v>206</v>
      </c>
      <c r="C33" s="2">
        <v>1</v>
      </c>
      <c r="D33" s="5">
        <v>18.510000000000002</v>
      </c>
      <c r="E33" s="5">
        <f t="shared" si="0"/>
        <v>18.510000000000002</v>
      </c>
    </row>
    <row r="34" spans="1:5" x14ac:dyDescent="0.3">
      <c r="A34" s="3" t="s">
        <v>209</v>
      </c>
      <c r="B34" s="2" t="s">
        <v>210</v>
      </c>
      <c r="C34" s="2">
        <v>1</v>
      </c>
      <c r="D34" s="5">
        <v>77.67</v>
      </c>
      <c r="E34" s="5">
        <f t="shared" si="0"/>
        <v>77.67</v>
      </c>
    </row>
    <row r="35" spans="1:5" x14ac:dyDescent="0.3">
      <c r="A35" s="3" t="s">
        <v>218</v>
      </c>
      <c r="B35" s="2" t="s">
        <v>219</v>
      </c>
      <c r="C35" s="2">
        <v>1</v>
      </c>
      <c r="D35" s="5">
        <v>98.39</v>
      </c>
      <c r="E35" s="5">
        <f t="shared" si="0"/>
        <v>98.39</v>
      </c>
    </row>
    <row r="36" spans="1:5" x14ac:dyDescent="0.3">
      <c r="A36" s="3" t="s">
        <v>225</v>
      </c>
      <c r="B36" s="2" t="s">
        <v>226</v>
      </c>
      <c r="C36" s="2">
        <v>1</v>
      </c>
      <c r="D36" s="5">
        <v>115.07</v>
      </c>
      <c r="E36" s="5">
        <f t="shared" si="0"/>
        <v>115.07</v>
      </c>
    </row>
    <row r="37" spans="1:5" x14ac:dyDescent="0.3">
      <c r="A37" s="3" t="s">
        <v>227</v>
      </c>
      <c r="B37" s="2" t="s">
        <v>228</v>
      </c>
      <c r="C37" s="2">
        <v>1</v>
      </c>
      <c r="D37" s="5">
        <v>75.02</v>
      </c>
      <c r="E37" s="5">
        <f t="shared" si="0"/>
        <v>75.02</v>
      </c>
    </row>
    <row r="38" spans="1:5" x14ac:dyDescent="0.3">
      <c r="A38" s="3" t="s">
        <v>229</v>
      </c>
      <c r="B38" s="2" t="s">
        <v>230</v>
      </c>
      <c r="C38" s="2">
        <v>1</v>
      </c>
      <c r="D38" s="5">
        <v>26.8</v>
      </c>
      <c r="E38" s="5">
        <f t="shared" si="0"/>
        <v>26.8</v>
      </c>
    </row>
    <row r="39" spans="1:5" x14ac:dyDescent="0.3">
      <c r="A39" s="3" t="s">
        <v>231</v>
      </c>
      <c r="B39" s="2" t="s">
        <v>232</v>
      </c>
      <c r="C39" s="2">
        <v>1</v>
      </c>
      <c r="D39" s="5">
        <v>203.11</v>
      </c>
      <c r="E39" s="5">
        <f t="shared" si="0"/>
        <v>203.11</v>
      </c>
    </row>
    <row r="40" spans="1:5" x14ac:dyDescent="0.3">
      <c r="A40" s="3" t="s">
        <v>239</v>
      </c>
      <c r="B40" s="2" t="s">
        <v>240</v>
      </c>
      <c r="C40" s="2">
        <v>1</v>
      </c>
      <c r="D40" s="5">
        <v>332.75</v>
      </c>
      <c r="E40" s="5">
        <f t="shared" si="0"/>
        <v>332.75</v>
      </c>
    </row>
    <row r="41" spans="1:5" x14ac:dyDescent="0.3">
      <c r="A41" s="3" t="s">
        <v>249</v>
      </c>
      <c r="B41" s="2" t="s">
        <v>250</v>
      </c>
      <c r="C41" s="2">
        <v>1</v>
      </c>
      <c r="D41" s="5">
        <v>495.02499999999998</v>
      </c>
      <c r="E41" s="5">
        <f t="shared" si="0"/>
        <v>495.02499999999998</v>
      </c>
    </row>
    <row r="42" spans="1:5" x14ac:dyDescent="0.3">
      <c r="A42" s="3" t="s">
        <v>259</v>
      </c>
      <c r="B42" s="2" t="s">
        <v>260</v>
      </c>
      <c r="C42" s="2">
        <v>1</v>
      </c>
      <c r="D42" s="5">
        <v>631.72</v>
      </c>
      <c r="E42" s="5">
        <f t="shared" si="0"/>
        <v>631.72</v>
      </c>
    </row>
    <row r="43" spans="1:5" x14ac:dyDescent="0.3">
      <c r="A43" s="3" t="s">
        <v>261</v>
      </c>
      <c r="B43" s="2" t="s">
        <v>262</v>
      </c>
      <c r="C43" s="2">
        <v>1</v>
      </c>
      <c r="D43" s="5">
        <v>74.81</v>
      </c>
      <c r="E43" s="5">
        <f t="shared" si="0"/>
        <v>74.81</v>
      </c>
    </row>
    <row r="44" spans="1:5" x14ac:dyDescent="0.3">
      <c r="A44" s="3" t="s">
        <v>265</v>
      </c>
      <c r="B44" s="2" t="s">
        <v>266</v>
      </c>
      <c r="C44" s="2">
        <v>1</v>
      </c>
      <c r="D44" s="5">
        <v>259.23</v>
      </c>
      <c r="E44" s="5">
        <f t="shared" si="0"/>
        <v>259.23</v>
      </c>
    </row>
    <row r="45" spans="1:5" x14ac:dyDescent="0.3">
      <c r="A45" s="3" t="s">
        <v>267</v>
      </c>
      <c r="B45" s="2" t="s">
        <v>268</v>
      </c>
      <c r="C45" s="2">
        <v>1</v>
      </c>
      <c r="D45" s="5">
        <v>44.09</v>
      </c>
      <c r="E45" s="5">
        <f t="shared" si="0"/>
        <v>44.09</v>
      </c>
    </row>
    <row r="46" spans="1:5" x14ac:dyDescent="0.3">
      <c r="A46" s="3" t="s">
        <v>275</v>
      </c>
      <c r="B46" s="2" t="s">
        <v>276</v>
      </c>
      <c r="C46" s="2">
        <v>1</v>
      </c>
      <c r="D46" s="5">
        <v>627.90649029982364</v>
      </c>
      <c r="E46" s="5">
        <f t="shared" si="0"/>
        <v>627.90649029982364</v>
      </c>
    </row>
    <row r="47" spans="1:5" x14ac:dyDescent="0.3">
      <c r="A47" s="3" t="s">
        <v>277</v>
      </c>
      <c r="B47" s="2" t="s">
        <v>278</v>
      </c>
      <c r="C47" s="2">
        <v>1</v>
      </c>
      <c r="D47" s="5">
        <v>64.5</v>
      </c>
      <c r="E47" s="5">
        <f t="shared" si="0"/>
        <v>64.5</v>
      </c>
    </row>
    <row r="48" spans="1:5" x14ac:dyDescent="0.3">
      <c r="A48" s="3" t="s">
        <v>281</v>
      </c>
      <c r="B48" s="2" t="s">
        <v>282</v>
      </c>
      <c r="C48" s="2">
        <v>1</v>
      </c>
      <c r="D48" s="5">
        <v>80.94</v>
      </c>
      <c r="E48" s="5">
        <f t="shared" si="0"/>
        <v>80.94</v>
      </c>
    </row>
    <row r="49" spans="1:5" x14ac:dyDescent="0.3">
      <c r="A49" s="3" t="s">
        <v>283</v>
      </c>
      <c r="B49" s="2" t="s">
        <v>284</v>
      </c>
      <c r="C49" s="2">
        <v>1</v>
      </c>
      <c r="D49" s="5">
        <v>15.125</v>
      </c>
      <c r="E49" s="5">
        <f t="shared" si="0"/>
        <v>15.125</v>
      </c>
    </row>
    <row r="50" spans="1:5" x14ac:dyDescent="0.3">
      <c r="A50" s="3" t="s">
        <v>291</v>
      </c>
      <c r="B50" s="2" t="s">
        <v>292</v>
      </c>
      <c r="C50" s="2">
        <v>1</v>
      </c>
      <c r="D50" s="5">
        <v>77.8</v>
      </c>
      <c r="E50" s="5">
        <f t="shared" si="0"/>
        <v>77.8</v>
      </c>
    </row>
    <row r="51" spans="1:5" x14ac:dyDescent="0.3">
      <c r="A51" s="3" t="s">
        <v>297</v>
      </c>
      <c r="B51" s="2" t="s">
        <v>298</v>
      </c>
      <c r="C51" s="2">
        <v>1</v>
      </c>
      <c r="D51" s="5">
        <v>8.6199999999999992</v>
      </c>
      <c r="E51" s="5">
        <f t="shared" si="0"/>
        <v>8.6199999999999992</v>
      </c>
    </row>
    <row r="52" spans="1:5" x14ac:dyDescent="0.3">
      <c r="A52" s="3" t="s">
        <v>299</v>
      </c>
      <c r="B52" s="2" t="s">
        <v>300</v>
      </c>
      <c r="C52" s="2">
        <v>1</v>
      </c>
      <c r="D52" s="5">
        <v>50.34</v>
      </c>
      <c r="E52" s="5">
        <f t="shared" si="0"/>
        <v>50.34</v>
      </c>
    </row>
    <row r="53" spans="1:5" x14ac:dyDescent="0.3">
      <c r="A53" s="3" t="s">
        <v>301</v>
      </c>
      <c r="B53" s="2" t="s">
        <v>302</v>
      </c>
      <c r="C53" s="2">
        <v>1</v>
      </c>
      <c r="D53" s="5">
        <v>28.97</v>
      </c>
      <c r="E53" s="5">
        <f t="shared" si="0"/>
        <v>28.97</v>
      </c>
    </row>
    <row r="54" spans="1:5" x14ac:dyDescent="0.3">
      <c r="A54" s="3" t="s">
        <v>305</v>
      </c>
      <c r="B54" s="2" t="s">
        <v>306</v>
      </c>
      <c r="C54" s="2">
        <v>1</v>
      </c>
      <c r="D54" s="5">
        <v>35.04</v>
      </c>
      <c r="E54" s="5">
        <f t="shared" si="0"/>
        <v>35.04</v>
      </c>
    </row>
    <row r="55" spans="1:5" x14ac:dyDescent="0.3">
      <c r="A55" s="3" t="s">
        <v>307</v>
      </c>
      <c r="B55" s="2" t="s">
        <v>308</v>
      </c>
      <c r="C55" s="2">
        <v>1</v>
      </c>
      <c r="D55" s="5">
        <v>25.66</v>
      </c>
      <c r="E55" s="5">
        <f t="shared" si="0"/>
        <v>25.66</v>
      </c>
    </row>
    <row r="56" spans="1:5" x14ac:dyDescent="0.3">
      <c r="A56" s="3" t="s">
        <v>309</v>
      </c>
      <c r="B56" s="2" t="s">
        <v>310</v>
      </c>
      <c r="C56" s="2">
        <v>1</v>
      </c>
      <c r="D56" s="5">
        <v>29.03</v>
      </c>
      <c r="E56" s="5">
        <f t="shared" si="0"/>
        <v>29.03</v>
      </c>
    </row>
    <row r="57" spans="1:5" x14ac:dyDescent="0.3">
      <c r="A57" s="3" t="s">
        <v>311</v>
      </c>
      <c r="B57" s="2" t="s">
        <v>312</v>
      </c>
      <c r="C57" s="2">
        <v>1</v>
      </c>
      <c r="D57" s="5">
        <v>16.72</v>
      </c>
      <c r="E57" s="5">
        <f t="shared" si="0"/>
        <v>16.72</v>
      </c>
    </row>
    <row r="58" spans="1:5" x14ac:dyDescent="0.3">
      <c r="A58" s="3" t="s">
        <v>313</v>
      </c>
      <c r="B58" s="2" t="s">
        <v>312</v>
      </c>
      <c r="C58" s="2">
        <v>1</v>
      </c>
      <c r="D58" s="5">
        <v>17.2</v>
      </c>
      <c r="E58" s="5">
        <f t="shared" si="0"/>
        <v>17.2</v>
      </c>
    </row>
    <row r="59" spans="1:5" x14ac:dyDescent="0.3">
      <c r="A59" s="3" t="s">
        <v>314</v>
      </c>
      <c r="B59" s="2" t="s">
        <v>315</v>
      </c>
      <c r="C59" s="2">
        <v>1</v>
      </c>
      <c r="D59" s="5">
        <v>80.8</v>
      </c>
      <c r="E59" s="5">
        <f t="shared" si="0"/>
        <v>80.8</v>
      </c>
    </row>
    <row r="60" spans="1:5" x14ac:dyDescent="0.3">
      <c r="A60" s="3" t="s">
        <v>316</v>
      </c>
      <c r="B60" s="2" t="s">
        <v>317</v>
      </c>
      <c r="C60" s="2">
        <v>1</v>
      </c>
      <c r="D60" s="5">
        <v>28.6</v>
      </c>
      <c r="E60" s="5">
        <f t="shared" si="0"/>
        <v>28.6</v>
      </c>
    </row>
    <row r="61" spans="1:5" x14ac:dyDescent="0.3">
      <c r="A61" s="3" t="s">
        <v>320</v>
      </c>
      <c r="B61" s="2" t="s">
        <v>321</v>
      </c>
      <c r="C61" s="2">
        <v>1</v>
      </c>
      <c r="D61" s="5">
        <v>119.19</v>
      </c>
      <c r="E61" s="5">
        <f t="shared" si="0"/>
        <v>119.19</v>
      </c>
    </row>
    <row r="62" spans="1:5" x14ac:dyDescent="0.3">
      <c r="A62" s="3" t="s">
        <v>324</v>
      </c>
      <c r="B62" s="2" t="s">
        <v>325</v>
      </c>
      <c r="C62" s="2">
        <v>1</v>
      </c>
      <c r="D62" s="5">
        <v>85.2</v>
      </c>
      <c r="E62" s="5">
        <f t="shared" si="0"/>
        <v>85.2</v>
      </c>
    </row>
    <row r="63" spans="1:5" x14ac:dyDescent="0.3">
      <c r="A63" s="3" t="s">
        <v>328</v>
      </c>
      <c r="B63" s="2" t="s">
        <v>329</v>
      </c>
      <c r="C63" s="2">
        <v>1</v>
      </c>
      <c r="D63" s="5">
        <v>87.7</v>
      </c>
      <c r="E63" s="5">
        <f t="shared" si="0"/>
        <v>87.7</v>
      </c>
    </row>
    <row r="64" spans="1:5" x14ac:dyDescent="0.3">
      <c r="A64" s="3" t="s">
        <v>336</v>
      </c>
      <c r="B64" s="2" t="s">
        <v>337</v>
      </c>
      <c r="C64" s="2">
        <v>1</v>
      </c>
      <c r="D64" s="5">
        <v>148.10400000000001</v>
      </c>
      <c r="E64" s="5">
        <f t="shared" si="0"/>
        <v>148.10400000000001</v>
      </c>
    </row>
    <row r="65" spans="1:5" x14ac:dyDescent="0.3">
      <c r="A65" s="3" t="s">
        <v>338</v>
      </c>
      <c r="B65" s="2" t="s">
        <v>339</v>
      </c>
      <c r="C65" s="2">
        <v>1</v>
      </c>
      <c r="D65" s="5">
        <v>51.65</v>
      </c>
      <c r="E65" s="5">
        <f t="shared" si="0"/>
        <v>51.65</v>
      </c>
    </row>
    <row r="66" spans="1:5" x14ac:dyDescent="0.3">
      <c r="A66" s="3" t="s">
        <v>340</v>
      </c>
      <c r="B66" s="2" t="s">
        <v>341</v>
      </c>
      <c r="C66" s="2">
        <v>1</v>
      </c>
      <c r="D66" s="5">
        <v>95.831999999999994</v>
      </c>
      <c r="E66" s="5">
        <f t="shared" si="0"/>
        <v>95.831999999999994</v>
      </c>
    </row>
    <row r="67" spans="1:5" x14ac:dyDescent="0.3">
      <c r="A67" s="3" t="s">
        <v>342</v>
      </c>
      <c r="B67" s="2" t="s">
        <v>343</v>
      </c>
      <c r="C67" s="2">
        <v>1</v>
      </c>
      <c r="D67" s="5">
        <v>215.62</v>
      </c>
      <c r="E67" s="5">
        <f t="shared" si="0"/>
        <v>215.62</v>
      </c>
    </row>
    <row r="68" spans="1:5" x14ac:dyDescent="0.3">
      <c r="A68" s="3" t="s">
        <v>346</v>
      </c>
      <c r="B68" s="2" t="s">
        <v>347</v>
      </c>
      <c r="C68" s="2">
        <v>1</v>
      </c>
      <c r="D68" s="5">
        <v>582.49</v>
      </c>
      <c r="E68" s="5">
        <f t="shared" ref="E68:E131" si="1">+D68*C68</f>
        <v>582.49</v>
      </c>
    </row>
    <row r="69" spans="1:5" x14ac:dyDescent="0.3">
      <c r="A69" s="3" t="s">
        <v>352</v>
      </c>
      <c r="B69" s="2" t="s">
        <v>353</v>
      </c>
      <c r="C69" s="2">
        <v>1</v>
      </c>
      <c r="D69" s="5">
        <v>645.04500000000007</v>
      </c>
      <c r="E69" s="5">
        <f t="shared" si="1"/>
        <v>645.04500000000007</v>
      </c>
    </row>
    <row r="70" spans="1:5" x14ac:dyDescent="0.3">
      <c r="A70" s="3" t="s">
        <v>354</v>
      </c>
      <c r="B70" s="2" t="s">
        <v>355</v>
      </c>
      <c r="C70" s="2">
        <v>1</v>
      </c>
      <c r="D70" s="5">
        <v>149.44</v>
      </c>
      <c r="E70" s="5">
        <f t="shared" si="1"/>
        <v>149.44</v>
      </c>
    </row>
    <row r="71" spans="1:5" x14ac:dyDescent="0.3">
      <c r="A71" s="3" t="s">
        <v>356</v>
      </c>
      <c r="B71" s="2" t="s">
        <v>357</v>
      </c>
      <c r="C71" s="2">
        <v>1</v>
      </c>
      <c r="D71" s="5">
        <v>145.22499999999999</v>
      </c>
      <c r="E71" s="5">
        <f t="shared" si="1"/>
        <v>145.22499999999999</v>
      </c>
    </row>
    <row r="72" spans="1:5" x14ac:dyDescent="0.3">
      <c r="A72" s="3" t="s">
        <v>364</v>
      </c>
      <c r="B72" s="2" t="s">
        <v>365</v>
      </c>
      <c r="C72" s="2">
        <v>1</v>
      </c>
      <c r="D72" s="5">
        <v>0</v>
      </c>
      <c r="E72" s="5">
        <f t="shared" si="1"/>
        <v>0</v>
      </c>
    </row>
    <row r="73" spans="1:5" x14ac:dyDescent="0.3">
      <c r="A73" s="3" t="s">
        <v>372</v>
      </c>
      <c r="B73" s="2" t="s">
        <v>373</v>
      </c>
      <c r="C73" s="2">
        <v>1</v>
      </c>
      <c r="D73" s="5">
        <v>60.08</v>
      </c>
      <c r="E73" s="5">
        <f t="shared" si="1"/>
        <v>60.08</v>
      </c>
    </row>
    <row r="74" spans="1:5" x14ac:dyDescent="0.3">
      <c r="A74" s="3" t="s">
        <v>384</v>
      </c>
      <c r="B74" s="2" t="s">
        <v>385</v>
      </c>
      <c r="C74" s="2">
        <v>1</v>
      </c>
      <c r="D74" s="5">
        <v>372.5</v>
      </c>
      <c r="E74" s="5">
        <f t="shared" si="1"/>
        <v>372.5</v>
      </c>
    </row>
    <row r="75" spans="1:5" x14ac:dyDescent="0.3">
      <c r="A75" s="3" t="s">
        <v>400</v>
      </c>
      <c r="B75" s="2" t="s">
        <v>401</v>
      </c>
      <c r="C75" s="2">
        <v>1</v>
      </c>
      <c r="D75" s="5">
        <v>141.19999999999999</v>
      </c>
      <c r="E75" s="5">
        <f t="shared" si="1"/>
        <v>141.19999999999999</v>
      </c>
    </row>
    <row r="76" spans="1:5" x14ac:dyDescent="0.3">
      <c r="A76" s="3" t="s">
        <v>412</v>
      </c>
      <c r="B76" s="2" t="s">
        <v>413</v>
      </c>
      <c r="C76" s="2">
        <v>1</v>
      </c>
      <c r="D76" s="5">
        <v>50.84</v>
      </c>
      <c r="E76" s="5">
        <f t="shared" si="1"/>
        <v>50.84</v>
      </c>
    </row>
    <row r="77" spans="1:5" x14ac:dyDescent="0.3">
      <c r="A77" s="3" t="s">
        <v>420</v>
      </c>
      <c r="B77" s="2" t="s">
        <v>421</v>
      </c>
      <c r="C77" s="2">
        <v>1</v>
      </c>
      <c r="D77" s="5">
        <v>370.35</v>
      </c>
      <c r="E77" s="5">
        <f t="shared" si="1"/>
        <v>370.35</v>
      </c>
    </row>
    <row r="78" spans="1:5" x14ac:dyDescent="0.3">
      <c r="A78" s="3" t="s">
        <v>432</v>
      </c>
      <c r="B78" s="2" t="s">
        <v>433</v>
      </c>
      <c r="C78" s="2">
        <v>1</v>
      </c>
      <c r="D78" s="5">
        <v>7.26</v>
      </c>
      <c r="E78" s="5">
        <f t="shared" si="1"/>
        <v>7.26</v>
      </c>
    </row>
    <row r="79" spans="1:5" x14ac:dyDescent="0.3">
      <c r="A79" s="3" t="s">
        <v>444</v>
      </c>
      <c r="B79" s="2" t="s">
        <v>445</v>
      </c>
      <c r="C79" s="2">
        <v>1</v>
      </c>
      <c r="D79" s="5">
        <v>121.46</v>
      </c>
      <c r="E79" s="5">
        <f t="shared" si="1"/>
        <v>121.46</v>
      </c>
    </row>
    <row r="80" spans="1:5" x14ac:dyDescent="0.3">
      <c r="A80" s="3" t="s">
        <v>446</v>
      </c>
      <c r="B80" s="2" t="s">
        <v>447</v>
      </c>
      <c r="C80" s="2">
        <v>1</v>
      </c>
      <c r="D80" s="5">
        <v>596.97</v>
      </c>
      <c r="E80" s="5">
        <f t="shared" si="1"/>
        <v>596.97</v>
      </c>
    </row>
    <row r="81" spans="1:5" x14ac:dyDescent="0.3">
      <c r="A81" s="3" t="s">
        <v>448</v>
      </c>
      <c r="B81" s="2" t="s">
        <v>449</v>
      </c>
      <c r="C81" s="2">
        <v>1</v>
      </c>
      <c r="D81" s="5">
        <v>134.56</v>
      </c>
      <c r="E81" s="5">
        <f t="shared" si="1"/>
        <v>134.56</v>
      </c>
    </row>
    <row r="82" spans="1:5" x14ac:dyDescent="0.3">
      <c r="A82" s="3" t="s">
        <v>454</v>
      </c>
      <c r="B82" s="2" t="s">
        <v>455</v>
      </c>
      <c r="C82" s="2">
        <v>1</v>
      </c>
      <c r="D82" s="5">
        <v>226.5</v>
      </c>
      <c r="E82" s="5">
        <f t="shared" si="1"/>
        <v>226.5</v>
      </c>
    </row>
    <row r="83" spans="1:5" x14ac:dyDescent="0.3">
      <c r="A83" s="3" t="s">
        <v>462</v>
      </c>
      <c r="B83" s="2" t="s">
        <v>463</v>
      </c>
      <c r="C83" s="2">
        <v>1</v>
      </c>
      <c r="D83" s="5">
        <v>20.399999999999999</v>
      </c>
      <c r="E83" s="5">
        <f t="shared" si="1"/>
        <v>20.399999999999999</v>
      </c>
    </row>
    <row r="84" spans="1:5" x14ac:dyDescent="0.3">
      <c r="A84" s="3" t="s">
        <v>464</v>
      </c>
      <c r="B84" s="2" t="s">
        <v>465</v>
      </c>
      <c r="C84" s="2">
        <v>1</v>
      </c>
      <c r="D84" s="5">
        <v>65.34</v>
      </c>
      <c r="E84" s="5">
        <f t="shared" si="1"/>
        <v>65.34</v>
      </c>
    </row>
    <row r="85" spans="1:5" x14ac:dyDescent="0.3">
      <c r="A85" s="3" t="s">
        <v>466</v>
      </c>
      <c r="B85" s="2" t="s">
        <v>467</v>
      </c>
      <c r="C85" s="2">
        <v>1</v>
      </c>
      <c r="D85" s="5">
        <v>19.43</v>
      </c>
      <c r="E85" s="5">
        <f t="shared" si="1"/>
        <v>19.43</v>
      </c>
    </row>
    <row r="86" spans="1:5" x14ac:dyDescent="0.3">
      <c r="A86" s="3" t="s">
        <v>468</v>
      </c>
      <c r="B86" s="2" t="s">
        <v>469</v>
      </c>
      <c r="C86" s="2">
        <v>1</v>
      </c>
      <c r="D86" s="5">
        <v>115.44</v>
      </c>
      <c r="E86" s="5">
        <f t="shared" si="1"/>
        <v>115.44</v>
      </c>
    </row>
    <row r="87" spans="1:5" x14ac:dyDescent="0.3">
      <c r="A87" s="3" t="s">
        <v>480</v>
      </c>
      <c r="B87" s="2" t="s">
        <v>481</v>
      </c>
      <c r="C87" s="2">
        <v>1</v>
      </c>
      <c r="D87" s="5">
        <v>54.45</v>
      </c>
      <c r="E87" s="5">
        <f t="shared" si="1"/>
        <v>54.45</v>
      </c>
    </row>
    <row r="88" spans="1:5" x14ac:dyDescent="0.3">
      <c r="A88" s="3" t="s">
        <v>492</v>
      </c>
      <c r="B88" s="2" t="s">
        <v>493</v>
      </c>
      <c r="C88" s="2">
        <v>1</v>
      </c>
      <c r="D88" s="5">
        <v>242</v>
      </c>
      <c r="E88" s="5">
        <f t="shared" si="1"/>
        <v>242</v>
      </c>
    </row>
    <row r="89" spans="1:5" x14ac:dyDescent="0.3">
      <c r="A89" s="3" t="s">
        <v>502</v>
      </c>
      <c r="B89" s="2" t="s">
        <v>503</v>
      </c>
      <c r="C89" s="2">
        <v>1</v>
      </c>
      <c r="D89" s="5">
        <v>13.38</v>
      </c>
      <c r="E89" s="5">
        <f t="shared" si="1"/>
        <v>13.38</v>
      </c>
    </row>
    <row r="90" spans="1:5" x14ac:dyDescent="0.3">
      <c r="A90" s="3" t="s">
        <v>508</v>
      </c>
      <c r="B90" s="2" t="s">
        <v>509</v>
      </c>
      <c r="C90" s="2">
        <v>1</v>
      </c>
      <c r="D90" s="5">
        <v>21.37</v>
      </c>
      <c r="E90" s="5">
        <f t="shared" si="1"/>
        <v>21.37</v>
      </c>
    </row>
    <row r="91" spans="1:5" x14ac:dyDescent="0.3">
      <c r="A91" s="3" t="s">
        <v>517</v>
      </c>
      <c r="B91" s="2" t="s">
        <v>518</v>
      </c>
      <c r="C91" s="2">
        <v>1</v>
      </c>
      <c r="D91" s="5">
        <v>159.72</v>
      </c>
      <c r="E91" s="5">
        <f t="shared" si="1"/>
        <v>159.72</v>
      </c>
    </row>
    <row r="92" spans="1:5" x14ac:dyDescent="0.3">
      <c r="A92" s="3" t="s">
        <v>521</v>
      </c>
      <c r="B92" s="2" t="s">
        <v>522</v>
      </c>
      <c r="C92" s="2">
        <v>1</v>
      </c>
      <c r="D92" s="5">
        <v>43.56</v>
      </c>
      <c r="E92" s="5">
        <f t="shared" si="1"/>
        <v>43.56</v>
      </c>
    </row>
    <row r="93" spans="1:5" x14ac:dyDescent="0.3">
      <c r="A93" s="3" t="s">
        <v>527</v>
      </c>
      <c r="B93" s="2" t="s">
        <v>528</v>
      </c>
      <c r="C93" s="2">
        <v>1</v>
      </c>
      <c r="D93" s="5">
        <v>121</v>
      </c>
      <c r="E93" s="5">
        <f t="shared" si="1"/>
        <v>121</v>
      </c>
    </row>
    <row r="94" spans="1:5" x14ac:dyDescent="0.3">
      <c r="A94" s="3" t="s">
        <v>533</v>
      </c>
      <c r="B94" s="2" t="s">
        <v>534</v>
      </c>
      <c r="C94" s="2">
        <v>1</v>
      </c>
      <c r="D94" s="5">
        <v>138.41999999999999</v>
      </c>
      <c r="E94" s="5">
        <f t="shared" si="1"/>
        <v>138.41999999999999</v>
      </c>
    </row>
    <row r="95" spans="1:5" x14ac:dyDescent="0.3">
      <c r="A95" s="3" t="s">
        <v>537</v>
      </c>
      <c r="B95" s="2" t="s">
        <v>538</v>
      </c>
      <c r="C95" s="2">
        <v>1</v>
      </c>
      <c r="D95" s="5">
        <v>157.35</v>
      </c>
      <c r="E95" s="5">
        <f t="shared" si="1"/>
        <v>157.35</v>
      </c>
    </row>
    <row r="96" spans="1:5" x14ac:dyDescent="0.3">
      <c r="A96" s="3" t="s">
        <v>541</v>
      </c>
      <c r="B96" s="2" t="s">
        <v>542</v>
      </c>
      <c r="C96" s="2">
        <v>1</v>
      </c>
      <c r="D96" s="5">
        <v>2.93</v>
      </c>
      <c r="E96" s="5">
        <f t="shared" si="1"/>
        <v>2.93</v>
      </c>
    </row>
    <row r="97" spans="1:5" x14ac:dyDescent="0.3">
      <c r="A97" s="3" t="s">
        <v>543</v>
      </c>
      <c r="B97" s="2" t="s">
        <v>544</v>
      </c>
      <c r="C97" s="2">
        <v>1</v>
      </c>
      <c r="D97" s="5">
        <v>33.880000000000003</v>
      </c>
      <c r="E97" s="5">
        <f t="shared" si="1"/>
        <v>33.880000000000003</v>
      </c>
    </row>
    <row r="98" spans="1:5" x14ac:dyDescent="0.3">
      <c r="A98" s="3" t="s">
        <v>549</v>
      </c>
      <c r="B98" s="2" t="s">
        <v>550</v>
      </c>
      <c r="C98" s="2">
        <v>1</v>
      </c>
      <c r="D98" s="5">
        <v>156.55000000000001</v>
      </c>
      <c r="E98" s="5">
        <f t="shared" si="1"/>
        <v>156.55000000000001</v>
      </c>
    </row>
    <row r="99" spans="1:5" x14ac:dyDescent="0.3">
      <c r="A99" s="3" t="s">
        <v>551</v>
      </c>
      <c r="B99" s="2" t="s">
        <v>552</v>
      </c>
      <c r="C99" s="2">
        <v>1</v>
      </c>
      <c r="D99" s="5">
        <v>180.51</v>
      </c>
      <c r="E99" s="5">
        <f t="shared" si="1"/>
        <v>180.51</v>
      </c>
    </row>
    <row r="100" spans="1:5" x14ac:dyDescent="0.3">
      <c r="A100" s="3" t="s">
        <v>589</v>
      </c>
      <c r="B100" s="2" t="s">
        <v>590</v>
      </c>
      <c r="C100" s="2">
        <v>1</v>
      </c>
      <c r="D100" s="5">
        <v>66.33</v>
      </c>
      <c r="E100" s="5">
        <f t="shared" si="1"/>
        <v>66.33</v>
      </c>
    </row>
    <row r="101" spans="1:5" x14ac:dyDescent="0.3">
      <c r="A101" s="3" t="s">
        <v>603</v>
      </c>
      <c r="B101" s="2" t="s">
        <v>604</v>
      </c>
      <c r="C101" s="2">
        <v>1</v>
      </c>
      <c r="D101" s="5">
        <v>0</v>
      </c>
      <c r="E101" s="5">
        <f t="shared" si="1"/>
        <v>0</v>
      </c>
    </row>
    <row r="102" spans="1:5" x14ac:dyDescent="0.3">
      <c r="A102" s="3" t="s">
        <v>607</v>
      </c>
      <c r="B102" s="2" t="s">
        <v>608</v>
      </c>
      <c r="C102" s="2">
        <v>1</v>
      </c>
      <c r="D102" s="5">
        <v>336.68</v>
      </c>
      <c r="E102" s="5">
        <f t="shared" si="1"/>
        <v>336.68</v>
      </c>
    </row>
    <row r="103" spans="1:5" x14ac:dyDescent="0.3">
      <c r="A103" s="3" t="s">
        <v>3</v>
      </c>
      <c r="B103" s="2" t="s">
        <v>4</v>
      </c>
      <c r="C103" s="2">
        <f>2/2</f>
        <v>1</v>
      </c>
      <c r="D103" s="5">
        <v>367.84</v>
      </c>
      <c r="E103" s="5">
        <f t="shared" si="1"/>
        <v>367.84</v>
      </c>
    </row>
    <row r="104" spans="1:5" x14ac:dyDescent="0.3">
      <c r="A104" s="3" t="s">
        <v>9</v>
      </c>
      <c r="B104" s="2" t="s">
        <v>10</v>
      </c>
      <c r="C104" s="2">
        <v>1</v>
      </c>
      <c r="D104" s="5">
        <v>33.5</v>
      </c>
      <c r="E104" s="5">
        <f t="shared" si="1"/>
        <v>33.5</v>
      </c>
    </row>
    <row r="105" spans="1:5" x14ac:dyDescent="0.3">
      <c r="A105" s="3" t="s">
        <v>13</v>
      </c>
      <c r="B105" s="2" t="s">
        <v>14</v>
      </c>
      <c r="C105" s="2">
        <v>1</v>
      </c>
      <c r="D105" s="5">
        <v>10.98</v>
      </c>
      <c r="E105" s="5">
        <f t="shared" si="1"/>
        <v>10.98</v>
      </c>
    </row>
    <row r="106" spans="1:5" x14ac:dyDescent="0.3">
      <c r="A106" s="3" t="s">
        <v>41</v>
      </c>
      <c r="B106" s="2" t="s">
        <v>42</v>
      </c>
      <c r="C106" s="2">
        <v>1</v>
      </c>
      <c r="D106" s="5">
        <v>134.1</v>
      </c>
      <c r="E106" s="5">
        <f t="shared" si="1"/>
        <v>134.1</v>
      </c>
    </row>
    <row r="107" spans="1:5" x14ac:dyDescent="0.3">
      <c r="A107" s="3" t="s">
        <v>53</v>
      </c>
      <c r="B107" s="2" t="s">
        <v>54</v>
      </c>
      <c r="C107" s="2">
        <v>1</v>
      </c>
      <c r="D107" s="5">
        <v>325</v>
      </c>
      <c r="E107" s="5">
        <f t="shared" si="1"/>
        <v>325</v>
      </c>
    </row>
    <row r="108" spans="1:5" x14ac:dyDescent="0.3">
      <c r="A108" s="3" t="s">
        <v>69</v>
      </c>
      <c r="B108" s="2" t="s">
        <v>70</v>
      </c>
      <c r="C108" s="2">
        <v>1</v>
      </c>
      <c r="D108" s="5">
        <v>28.95</v>
      </c>
      <c r="E108" s="5">
        <f t="shared" si="1"/>
        <v>28.95</v>
      </c>
    </row>
    <row r="109" spans="1:5" x14ac:dyDescent="0.3">
      <c r="A109" s="3" t="s">
        <v>83</v>
      </c>
      <c r="B109" s="2" t="s">
        <v>84</v>
      </c>
      <c r="C109" s="2">
        <v>1</v>
      </c>
      <c r="D109" s="5">
        <v>100.37777799999999</v>
      </c>
      <c r="E109" s="5">
        <f t="shared" si="1"/>
        <v>100.37777799999999</v>
      </c>
    </row>
    <row r="110" spans="1:5" x14ac:dyDescent="0.3">
      <c r="A110" s="3" t="s">
        <v>92</v>
      </c>
      <c r="B110" s="2" t="s">
        <v>93</v>
      </c>
      <c r="C110" s="2">
        <v>1</v>
      </c>
      <c r="D110" s="5">
        <v>163.72999999999999</v>
      </c>
      <c r="E110" s="5">
        <f t="shared" si="1"/>
        <v>163.72999999999999</v>
      </c>
    </row>
    <row r="111" spans="1:5" x14ac:dyDescent="0.3">
      <c r="A111" s="3" t="s">
        <v>94</v>
      </c>
      <c r="B111" s="2" t="s">
        <v>95</v>
      </c>
      <c r="C111" s="2">
        <v>1</v>
      </c>
      <c r="D111" s="5">
        <v>76.710000000000008</v>
      </c>
      <c r="E111" s="5">
        <f t="shared" si="1"/>
        <v>76.710000000000008</v>
      </c>
    </row>
    <row r="112" spans="1:5" x14ac:dyDescent="0.3">
      <c r="A112" s="3" t="s">
        <v>112</v>
      </c>
      <c r="B112" s="2" t="s">
        <v>113</v>
      </c>
      <c r="C112" s="2">
        <v>1</v>
      </c>
      <c r="D112" s="5">
        <v>17.39</v>
      </c>
      <c r="E112" s="5">
        <f t="shared" si="1"/>
        <v>17.39</v>
      </c>
    </row>
    <row r="113" spans="1:5" x14ac:dyDescent="0.3">
      <c r="A113" s="3" t="s">
        <v>124</v>
      </c>
      <c r="B113" s="2" t="s">
        <v>125</v>
      </c>
      <c r="C113" s="2">
        <v>1</v>
      </c>
      <c r="D113" s="5">
        <v>17.46</v>
      </c>
      <c r="E113" s="5">
        <f t="shared" si="1"/>
        <v>17.46</v>
      </c>
    </row>
    <row r="114" spans="1:5" x14ac:dyDescent="0.3">
      <c r="A114" s="3" t="s">
        <v>140</v>
      </c>
      <c r="B114" s="2" t="s">
        <v>141</v>
      </c>
      <c r="C114" s="2">
        <v>1</v>
      </c>
      <c r="D114" s="5">
        <v>74.92</v>
      </c>
      <c r="E114" s="5">
        <f t="shared" si="1"/>
        <v>74.92</v>
      </c>
    </row>
    <row r="115" spans="1:5" x14ac:dyDescent="0.3">
      <c r="A115" s="3" t="s">
        <v>154</v>
      </c>
      <c r="B115" s="2" t="s">
        <v>155</v>
      </c>
      <c r="C115" s="2">
        <v>1</v>
      </c>
      <c r="D115" s="5">
        <v>154.40888866666668</v>
      </c>
      <c r="E115" s="5">
        <f t="shared" si="1"/>
        <v>154.40888866666668</v>
      </c>
    </row>
    <row r="116" spans="1:5" x14ac:dyDescent="0.3">
      <c r="A116" s="3" t="s">
        <v>168</v>
      </c>
      <c r="B116" s="2" t="s">
        <v>169</v>
      </c>
      <c r="C116" s="2">
        <v>1</v>
      </c>
      <c r="D116" s="5">
        <v>8.25</v>
      </c>
      <c r="E116" s="5">
        <f t="shared" si="1"/>
        <v>8.25</v>
      </c>
    </row>
    <row r="117" spans="1:5" x14ac:dyDescent="0.3">
      <c r="A117" s="3" t="s">
        <v>178</v>
      </c>
      <c r="B117" s="2" t="s">
        <v>179</v>
      </c>
      <c r="C117" s="2">
        <v>1</v>
      </c>
      <c r="D117" s="5">
        <v>45.6</v>
      </c>
      <c r="E117" s="5">
        <f t="shared" si="1"/>
        <v>45.6</v>
      </c>
    </row>
    <row r="118" spans="1:5" x14ac:dyDescent="0.3">
      <c r="A118" s="3" t="s">
        <v>193</v>
      </c>
      <c r="B118" s="2" t="s">
        <v>194</v>
      </c>
      <c r="C118" s="2">
        <v>1</v>
      </c>
      <c r="D118" s="5">
        <v>52.2</v>
      </c>
      <c r="E118" s="5">
        <f t="shared" si="1"/>
        <v>52.2</v>
      </c>
    </row>
    <row r="119" spans="1:5" x14ac:dyDescent="0.3">
      <c r="A119" s="3" t="s">
        <v>197</v>
      </c>
      <c r="B119" s="2" t="s">
        <v>198</v>
      </c>
      <c r="C119" s="2">
        <v>1</v>
      </c>
      <c r="D119" s="5">
        <v>41.14</v>
      </c>
      <c r="E119" s="5">
        <f t="shared" si="1"/>
        <v>41.14</v>
      </c>
    </row>
    <row r="120" spans="1:5" x14ac:dyDescent="0.3">
      <c r="A120" s="3" t="s">
        <v>199</v>
      </c>
      <c r="B120" s="2" t="s">
        <v>200</v>
      </c>
      <c r="C120" s="2">
        <v>1</v>
      </c>
      <c r="D120" s="5">
        <v>141.19999999999999</v>
      </c>
      <c r="E120" s="5">
        <f t="shared" si="1"/>
        <v>141.19999999999999</v>
      </c>
    </row>
    <row r="121" spans="1:5" x14ac:dyDescent="0.3">
      <c r="A121" s="3" t="s">
        <v>211</v>
      </c>
      <c r="B121" s="2" t="s">
        <v>212</v>
      </c>
      <c r="C121" s="2">
        <v>1</v>
      </c>
      <c r="D121" s="5">
        <v>39</v>
      </c>
      <c r="E121" s="5">
        <f t="shared" si="1"/>
        <v>39</v>
      </c>
    </row>
    <row r="122" spans="1:5" x14ac:dyDescent="0.3">
      <c r="A122" s="3" t="s">
        <v>213</v>
      </c>
      <c r="B122" s="2" t="s">
        <v>210</v>
      </c>
      <c r="C122" s="2">
        <v>1</v>
      </c>
      <c r="D122" s="5">
        <v>107.15599999999999</v>
      </c>
      <c r="E122" s="5">
        <f t="shared" si="1"/>
        <v>107.15599999999999</v>
      </c>
    </row>
    <row r="123" spans="1:5" x14ac:dyDescent="0.3">
      <c r="A123" s="3" t="s">
        <v>220</v>
      </c>
      <c r="B123" s="2" t="s">
        <v>221</v>
      </c>
      <c r="C123" s="2">
        <v>1</v>
      </c>
      <c r="D123" s="5">
        <v>130.68</v>
      </c>
      <c r="E123" s="5">
        <f t="shared" si="1"/>
        <v>130.68</v>
      </c>
    </row>
    <row r="124" spans="1:5" x14ac:dyDescent="0.3">
      <c r="A124" s="3" t="s">
        <v>235</v>
      </c>
      <c r="B124" s="2" t="s">
        <v>236</v>
      </c>
      <c r="C124" s="2">
        <v>1</v>
      </c>
      <c r="D124" s="5">
        <v>6.9</v>
      </c>
      <c r="E124" s="5">
        <f t="shared" si="1"/>
        <v>6.9</v>
      </c>
    </row>
    <row r="125" spans="1:5" x14ac:dyDescent="0.3">
      <c r="A125" s="3" t="s">
        <v>237</v>
      </c>
      <c r="B125" s="2" t="s">
        <v>238</v>
      </c>
      <c r="C125" s="2">
        <v>1</v>
      </c>
      <c r="D125" s="5">
        <v>58.75</v>
      </c>
      <c r="E125" s="5">
        <f t="shared" si="1"/>
        <v>58.75</v>
      </c>
    </row>
    <row r="126" spans="1:5" x14ac:dyDescent="0.3">
      <c r="A126" s="3" t="s">
        <v>243</v>
      </c>
      <c r="B126" s="2" t="s">
        <v>244</v>
      </c>
      <c r="C126" s="2">
        <v>1</v>
      </c>
      <c r="D126" s="5">
        <v>164.56</v>
      </c>
      <c r="E126" s="5">
        <f t="shared" si="1"/>
        <v>164.56</v>
      </c>
    </row>
    <row r="127" spans="1:5" x14ac:dyDescent="0.3">
      <c r="A127" s="3" t="s">
        <v>257</v>
      </c>
      <c r="B127" s="2" t="s">
        <v>258</v>
      </c>
      <c r="C127" s="2">
        <v>1</v>
      </c>
      <c r="D127" s="5">
        <v>49.65</v>
      </c>
      <c r="E127" s="5">
        <f t="shared" si="1"/>
        <v>49.65</v>
      </c>
    </row>
    <row r="128" spans="1:5" x14ac:dyDescent="0.3">
      <c r="A128" s="3" t="s">
        <v>295</v>
      </c>
      <c r="B128" s="2" t="s">
        <v>296</v>
      </c>
      <c r="C128" s="2">
        <v>1</v>
      </c>
      <c r="D128" s="5">
        <v>2.57</v>
      </c>
      <c r="E128" s="5">
        <f t="shared" si="1"/>
        <v>2.57</v>
      </c>
    </row>
    <row r="129" spans="1:5" x14ac:dyDescent="0.3">
      <c r="A129" s="3" t="s">
        <v>322</v>
      </c>
      <c r="B129" s="2" t="s">
        <v>323</v>
      </c>
      <c r="C129" s="2">
        <v>1</v>
      </c>
      <c r="D129" s="5">
        <v>63.88</v>
      </c>
      <c r="E129" s="5">
        <f t="shared" si="1"/>
        <v>63.88</v>
      </c>
    </row>
    <row r="130" spans="1:5" x14ac:dyDescent="0.3">
      <c r="A130" s="3" t="s">
        <v>326</v>
      </c>
      <c r="B130" s="2" t="s">
        <v>327</v>
      </c>
      <c r="C130" s="2">
        <v>1</v>
      </c>
      <c r="D130" s="5">
        <v>39.700000000000003</v>
      </c>
      <c r="E130" s="5">
        <f t="shared" si="1"/>
        <v>39.700000000000003</v>
      </c>
    </row>
    <row r="131" spans="1:5" x14ac:dyDescent="0.3">
      <c r="A131" s="3" t="s">
        <v>330</v>
      </c>
      <c r="B131" s="2" t="s">
        <v>331</v>
      </c>
      <c r="C131" s="2">
        <v>1</v>
      </c>
      <c r="D131" s="5">
        <v>462.82</v>
      </c>
      <c r="E131" s="5">
        <f t="shared" si="1"/>
        <v>462.82</v>
      </c>
    </row>
    <row r="132" spans="1:5" x14ac:dyDescent="0.3">
      <c r="A132" s="3" t="s">
        <v>332</v>
      </c>
      <c r="B132" s="2" t="s">
        <v>333</v>
      </c>
      <c r="C132" s="2">
        <v>1</v>
      </c>
      <c r="D132" s="5">
        <v>168</v>
      </c>
      <c r="E132" s="5">
        <f t="shared" ref="E132:E195" si="2">+D132*C132</f>
        <v>168</v>
      </c>
    </row>
    <row r="133" spans="1:5" x14ac:dyDescent="0.3">
      <c r="A133" s="3" t="s">
        <v>362</v>
      </c>
      <c r="B133" s="2" t="s">
        <v>363</v>
      </c>
      <c r="C133" s="2">
        <v>1</v>
      </c>
      <c r="D133" s="5">
        <v>46.59</v>
      </c>
      <c r="E133" s="5">
        <f t="shared" si="2"/>
        <v>46.59</v>
      </c>
    </row>
    <row r="134" spans="1:5" x14ac:dyDescent="0.3">
      <c r="A134" s="3" t="s">
        <v>390</v>
      </c>
      <c r="B134" s="2" t="s">
        <v>391</v>
      </c>
      <c r="C134" s="2">
        <v>1</v>
      </c>
      <c r="D134" s="5">
        <v>79.98</v>
      </c>
      <c r="E134" s="5">
        <f t="shared" si="2"/>
        <v>79.98</v>
      </c>
    </row>
    <row r="135" spans="1:5" x14ac:dyDescent="0.3">
      <c r="A135" s="3" t="s">
        <v>394</v>
      </c>
      <c r="B135" s="2" t="s">
        <v>395</v>
      </c>
      <c r="C135" s="2">
        <v>1</v>
      </c>
      <c r="D135" s="5">
        <v>975.99</v>
      </c>
      <c r="E135" s="5">
        <f t="shared" si="2"/>
        <v>975.99</v>
      </c>
    </row>
    <row r="136" spans="1:5" x14ac:dyDescent="0.3">
      <c r="A136" s="3" t="s">
        <v>396</v>
      </c>
      <c r="B136" s="2" t="s">
        <v>397</v>
      </c>
      <c r="C136" s="2">
        <v>1</v>
      </c>
      <c r="D136" s="5">
        <v>432.99</v>
      </c>
      <c r="E136" s="5">
        <f t="shared" si="2"/>
        <v>432.99</v>
      </c>
    </row>
    <row r="137" spans="1:5" x14ac:dyDescent="0.3">
      <c r="A137" s="3" t="s">
        <v>402</v>
      </c>
      <c r="B137" s="2" t="s">
        <v>403</v>
      </c>
      <c r="C137" s="2">
        <v>1</v>
      </c>
      <c r="D137" s="5">
        <v>275.88</v>
      </c>
      <c r="E137" s="5">
        <f t="shared" si="2"/>
        <v>275.88</v>
      </c>
    </row>
    <row r="138" spans="1:5" x14ac:dyDescent="0.3">
      <c r="A138" s="3" t="s">
        <v>404</v>
      </c>
      <c r="B138" s="2" t="s">
        <v>405</v>
      </c>
      <c r="C138" s="2">
        <v>1</v>
      </c>
      <c r="D138" s="5">
        <v>125</v>
      </c>
      <c r="E138" s="5">
        <f t="shared" si="2"/>
        <v>125</v>
      </c>
    </row>
    <row r="139" spans="1:5" x14ac:dyDescent="0.3">
      <c r="A139" s="3" t="s">
        <v>410</v>
      </c>
      <c r="B139" s="2" t="s">
        <v>411</v>
      </c>
      <c r="C139" s="2">
        <v>1</v>
      </c>
      <c r="D139" s="5">
        <v>508.81</v>
      </c>
      <c r="E139" s="5">
        <f t="shared" si="2"/>
        <v>508.81</v>
      </c>
    </row>
    <row r="140" spans="1:5" x14ac:dyDescent="0.3">
      <c r="A140" s="3" t="s">
        <v>414</v>
      </c>
      <c r="B140" s="2" t="s">
        <v>415</v>
      </c>
      <c r="C140" s="2">
        <v>1</v>
      </c>
      <c r="D140" s="5">
        <v>122.40000000000002</v>
      </c>
      <c r="E140" s="5">
        <f t="shared" si="2"/>
        <v>122.40000000000002</v>
      </c>
    </row>
    <row r="141" spans="1:5" x14ac:dyDescent="0.3">
      <c r="A141" s="3" t="s">
        <v>418</v>
      </c>
      <c r="B141" s="2" t="s">
        <v>419</v>
      </c>
      <c r="C141" s="2">
        <v>1</v>
      </c>
      <c r="D141" s="5">
        <v>50.82</v>
      </c>
      <c r="E141" s="5">
        <f t="shared" si="2"/>
        <v>50.82</v>
      </c>
    </row>
    <row r="142" spans="1:5" x14ac:dyDescent="0.3">
      <c r="A142" s="3" t="s">
        <v>422</v>
      </c>
      <c r="B142" s="2" t="s">
        <v>423</v>
      </c>
      <c r="C142" s="2">
        <v>1</v>
      </c>
      <c r="D142" s="5">
        <v>15.9</v>
      </c>
      <c r="E142" s="5">
        <f t="shared" si="2"/>
        <v>15.9</v>
      </c>
    </row>
    <row r="143" spans="1:5" x14ac:dyDescent="0.3">
      <c r="A143" s="3" t="s">
        <v>424</v>
      </c>
      <c r="B143" s="2" t="s">
        <v>425</v>
      </c>
      <c r="C143" s="2">
        <v>1</v>
      </c>
      <c r="D143" s="5">
        <v>103.5</v>
      </c>
      <c r="E143" s="5">
        <f t="shared" si="2"/>
        <v>103.5</v>
      </c>
    </row>
    <row r="144" spans="1:5" x14ac:dyDescent="0.3">
      <c r="A144" s="3" t="s">
        <v>430</v>
      </c>
      <c r="B144" s="2" t="s">
        <v>431</v>
      </c>
      <c r="C144" s="2">
        <v>1</v>
      </c>
      <c r="D144" s="5">
        <v>7.7439999999999998</v>
      </c>
      <c r="E144" s="5">
        <f t="shared" si="2"/>
        <v>7.7439999999999998</v>
      </c>
    </row>
    <row r="145" spans="1:5" x14ac:dyDescent="0.3">
      <c r="A145" s="3" t="s">
        <v>436</v>
      </c>
      <c r="B145" s="2" t="s">
        <v>437</v>
      </c>
      <c r="C145" s="2">
        <v>1</v>
      </c>
      <c r="D145" s="5">
        <v>13.33</v>
      </c>
      <c r="E145" s="5">
        <f t="shared" si="2"/>
        <v>13.33</v>
      </c>
    </row>
    <row r="146" spans="1:5" x14ac:dyDescent="0.3">
      <c r="A146" s="3" t="s">
        <v>440</v>
      </c>
      <c r="B146" s="2" t="s">
        <v>441</v>
      </c>
      <c r="C146" s="2">
        <v>1</v>
      </c>
      <c r="D146" s="5">
        <v>19.440000000000001</v>
      </c>
      <c r="E146" s="5">
        <f t="shared" si="2"/>
        <v>19.440000000000001</v>
      </c>
    </row>
    <row r="147" spans="1:5" x14ac:dyDescent="0.3">
      <c r="A147" s="3" t="s">
        <v>450</v>
      </c>
      <c r="B147" s="2" t="s">
        <v>451</v>
      </c>
      <c r="C147" s="2">
        <v>1</v>
      </c>
      <c r="D147" s="5">
        <v>19.059999999999999</v>
      </c>
      <c r="E147" s="5">
        <f t="shared" si="2"/>
        <v>19.059999999999999</v>
      </c>
    </row>
    <row r="148" spans="1:5" x14ac:dyDescent="0.3">
      <c r="A148" s="3" t="s">
        <v>452</v>
      </c>
      <c r="B148" s="2" t="s">
        <v>453</v>
      </c>
      <c r="C148" s="2">
        <v>1</v>
      </c>
      <c r="D148" s="5">
        <v>125</v>
      </c>
      <c r="E148" s="5">
        <f t="shared" si="2"/>
        <v>125</v>
      </c>
    </row>
    <row r="149" spans="1:5" x14ac:dyDescent="0.3">
      <c r="A149" s="3" t="s">
        <v>458</v>
      </c>
      <c r="B149" s="2" t="s">
        <v>459</v>
      </c>
      <c r="C149" s="2">
        <v>1</v>
      </c>
      <c r="D149" s="5">
        <v>5.99</v>
      </c>
      <c r="E149" s="5">
        <f t="shared" si="2"/>
        <v>5.99</v>
      </c>
    </row>
    <row r="150" spans="1:5" x14ac:dyDescent="0.3">
      <c r="A150" s="3" t="s">
        <v>460</v>
      </c>
      <c r="B150" s="2" t="s">
        <v>461</v>
      </c>
      <c r="C150" s="2">
        <v>1</v>
      </c>
      <c r="D150" s="5">
        <v>93.5</v>
      </c>
      <c r="E150" s="5">
        <f t="shared" si="2"/>
        <v>93.5</v>
      </c>
    </row>
    <row r="151" spans="1:5" x14ac:dyDescent="0.3">
      <c r="A151" s="3" t="s">
        <v>470</v>
      </c>
      <c r="B151" s="2" t="s">
        <v>471</v>
      </c>
      <c r="C151" s="2">
        <v>1</v>
      </c>
      <c r="D151" s="5">
        <v>220.62</v>
      </c>
      <c r="E151" s="5">
        <f t="shared" si="2"/>
        <v>220.62</v>
      </c>
    </row>
    <row r="152" spans="1:5" x14ac:dyDescent="0.3">
      <c r="A152" s="3" t="s">
        <v>472</v>
      </c>
      <c r="B152" s="2" t="s">
        <v>473</v>
      </c>
      <c r="C152" s="2">
        <v>1</v>
      </c>
      <c r="D152" s="5">
        <v>62.92</v>
      </c>
      <c r="E152" s="5">
        <f t="shared" si="2"/>
        <v>62.92</v>
      </c>
    </row>
    <row r="153" spans="1:5" x14ac:dyDescent="0.3">
      <c r="A153" s="3" t="s">
        <v>478</v>
      </c>
      <c r="B153" s="2" t="s">
        <v>479</v>
      </c>
      <c r="C153" s="2">
        <v>1</v>
      </c>
      <c r="D153" s="5">
        <v>70.180000000000007</v>
      </c>
      <c r="E153" s="5">
        <f t="shared" si="2"/>
        <v>70.180000000000007</v>
      </c>
    </row>
    <row r="154" spans="1:5" x14ac:dyDescent="0.3">
      <c r="A154" s="3" t="s">
        <v>490</v>
      </c>
      <c r="B154" s="2" t="s">
        <v>491</v>
      </c>
      <c r="C154" s="2">
        <v>1</v>
      </c>
      <c r="D154" s="5">
        <v>16.940000000000001</v>
      </c>
      <c r="E154" s="5">
        <f t="shared" si="2"/>
        <v>16.940000000000001</v>
      </c>
    </row>
    <row r="155" spans="1:5" x14ac:dyDescent="0.3">
      <c r="A155" s="3" t="s">
        <v>512</v>
      </c>
      <c r="B155" s="2" t="s">
        <v>513</v>
      </c>
      <c r="C155" s="2">
        <v>1</v>
      </c>
      <c r="D155" s="5">
        <v>9.26</v>
      </c>
      <c r="E155" s="5">
        <f t="shared" si="2"/>
        <v>9.26</v>
      </c>
    </row>
    <row r="156" spans="1:5" x14ac:dyDescent="0.3">
      <c r="A156" s="3" t="s">
        <v>535</v>
      </c>
      <c r="B156" s="2" t="s">
        <v>536</v>
      </c>
      <c r="C156" s="2">
        <v>1</v>
      </c>
      <c r="D156" s="5">
        <v>137.16999999999999</v>
      </c>
      <c r="E156" s="5">
        <f t="shared" si="2"/>
        <v>137.16999999999999</v>
      </c>
    </row>
    <row r="157" spans="1:5" x14ac:dyDescent="0.3">
      <c r="A157" s="3" t="s">
        <v>539</v>
      </c>
      <c r="B157" s="2" t="s">
        <v>540</v>
      </c>
      <c r="C157" s="2">
        <v>1</v>
      </c>
      <c r="D157" s="5">
        <v>38.53</v>
      </c>
      <c r="E157" s="5">
        <f t="shared" si="2"/>
        <v>38.53</v>
      </c>
    </row>
    <row r="158" spans="1:5" x14ac:dyDescent="0.3">
      <c r="A158" s="3" t="s">
        <v>545</v>
      </c>
      <c r="B158" s="2" t="s">
        <v>546</v>
      </c>
      <c r="C158" s="2">
        <v>1</v>
      </c>
      <c r="D158" s="5">
        <v>156.43</v>
      </c>
      <c r="E158" s="5">
        <f t="shared" si="2"/>
        <v>156.43</v>
      </c>
    </row>
    <row r="159" spans="1:5" x14ac:dyDescent="0.3">
      <c r="A159" s="3" t="s">
        <v>547</v>
      </c>
      <c r="B159" s="2" t="s">
        <v>548</v>
      </c>
      <c r="C159" s="2">
        <v>1</v>
      </c>
      <c r="D159" s="5">
        <v>525.79</v>
      </c>
      <c r="E159" s="5">
        <f t="shared" si="2"/>
        <v>525.79</v>
      </c>
    </row>
    <row r="160" spans="1:5" x14ac:dyDescent="0.3">
      <c r="A160" s="3" t="s">
        <v>557</v>
      </c>
      <c r="B160" s="2" t="s">
        <v>558</v>
      </c>
      <c r="C160" s="2">
        <v>1</v>
      </c>
      <c r="D160" s="5">
        <v>96.8</v>
      </c>
      <c r="E160" s="5">
        <f t="shared" si="2"/>
        <v>96.8</v>
      </c>
    </row>
    <row r="161" spans="1:5" x14ac:dyDescent="0.3">
      <c r="A161" s="3" t="s">
        <v>563</v>
      </c>
      <c r="B161" s="2" t="s">
        <v>564</v>
      </c>
      <c r="C161" s="2">
        <v>1</v>
      </c>
      <c r="D161" s="5">
        <v>197.77</v>
      </c>
      <c r="E161" s="5">
        <f t="shared" si="2"/>
        <v>197.77</v>
      </c>
    </row>
    <row r="162" spans="1:5" x14ac:dyDescent="0.3">
      <c r="A162" s="3" t="s">
        <v>565</v>
      </c>
      <c r="B162" s="2" t="s">
        <v>566</v>
      </c>
      <c r="C162" s="2">
        <v>1</v>
      </c>
      <c r="D162" s="5">
        <v>465.58</v>
      </c>
      <c r="E162" s="5">
        <f t="shared" si="2"/>
        <v>465.58</v>
      </c>
    </row>
    <row r="163" spans="1:5" x14ac:dyDescent="0.3">
      <c r="A163" s="3" t="s">
        <v>567</v>
      </c>
      <c r="B163" s="2" t="s">
        <v>568</v>
      </c>
      <c r="C163" s="2">
        <v>1</v>
      </c>
      <c r="D163" s="5">
        <v>200.04599999999999</v>
      </c>
      <c r="E163" s="5">
        <f t="shared" si="2"/>
        <v>200.04599999999999</v>
      </c>
    </row>
    <row r="164" spans="1:5" x14ac:dyDescent="0.3">
      <c r="A164" s="3" t="s">
        <v>571</v>
      </c>
      <c r="B164" s="2" t="s">
        <v>572</v>
      </c>
      <c r="C164" s="2">
        <v>1</v>
      </c>
      <c r="D164" s="5">
        <v>98.71</v>
      </c>
      <c r="E164" s="5">
        <f t="shared" si="2"/>
        <v>98.71</v>
      </c>
    </row>
    <row r="165" spans="1:5" x14ac:dyDescent="0.3">
      <c r="A165" s="3" t="s">
        <v>581</v>
      </c>
      <c r="B165" s="2" t="s">
        <v>582</v>
      </c>
      <c r="C165" s="2">
        <v>1</v>
      </c>
      <c r="D165" s="5">
        <v>29.09</v>
      </c>
      <c r="E165" s="5">
        <f t="shared" si="2"/>
        <v>29.09</v>
      </c>
    </row>
    <row r="166" spans="1:5" x14ac:dyDescent="0.3">
      <c r="A166" s="3" t="s">
        <v>583</v>
      </c>
      <c r="B166" s="2" t="s">
        <v>584</v>
      </c>
      <c r="C166" s="2">
        <v>1</v>
      </c>
      <c r="D166" s="5">
        <v>13.95</v>
      </c>
      <c r="E166" s="5">
        <f t="shared" si="2"/>
        <v>13.95</v>
      </c>
    </row>
    <row r="167" spans="1:5" x14ac:dyDescent="0.3">
      <c r="A167" s="3" t="s">
        <v>601</v>
      </c>
      <c r="B167" s="2" t="s">
        <v>602</v>
      </c>
      <c r="C167" s="2">
        <v>1</v>
      </c>
      <c r="D167" s="5">
        <v>9.07</v>
      </c>
      <c r="E167" s="5">
        <f t="shared" si="2"/>
        <v>9.07</v>
      </c>
    </row>
    <row r="168" spans="1:5" x14ac:dyDescent="0.3">
      <c r="A168" s="3" t="s">
        <v>5</v>
      </c>
      <c r="B168" s="2" t="s">
        <v>6</v>
      </c>
      <c r="C168" s="2">
        <v>2</v>
      </c>
      <c r="D168" s="5">
        <v>341.82</v>
      </c>
      <c r="E168" s="5">
        <f t="shared" si="2"/>
        <v>683.64</v>
      </c>
    </row>
    <row r="169" spans="1:5" x14ac:dyDescent="0.3">
      <c r="A169" s="3" t="s">
        <v>15</v>
      </c>
      <c r="B169" s="2" t="s">
        <v>16</v>
      </c>
      <c r="C169" s="2">
        <v>2</v>
      </c>
      <c r="D169" s="5">
        <v>114.35</v>
      </c>
      <c r="E169" s="5">
        <f t="shared" si="2"/>
        <v>228.7</v>
      </c>
    </row>
    <row r="170" spans="1:5" x14ac:dyDescent="0.3">
      <c r="A170" s="3" t="s">
        <v>17</v>
      </c>
      <c r="B170" s="2" t="s">
        <v>18</v>
      </c>
      <c r="C170" s="2">
        <v>2</v>
      </c>
      <c r="D170" s="5">
        <v>1205.6400000000001</v>
      </c>
      <c r="E170" s="5">
        <f t="shared" si="2"/>
        <v>2411.2800000000002</v>
      </c>
    </row>
    <row r="171" spans="1:5" x14ac:dyDescent="0.3">
      <c r="A171" s="3" t="s">
        <v>33</v>
      </c>
      <c r="B171" s="2" t="s">
        <v>34</v>
      </c>
      <c r="C171" s="2">
        <v>2</v>
      </c>
      <c r="D171" s="5">
        <v>208.11999999999998</v>
      </c>
      <c r="E171" s="5">
        <f t="shared" si="2"/>
        <v>416.23999999999995</v>
      </c>
    </row>
    <row r="172" spans="1:5" x14ac:dyDescent="0.3">
      <c r="A172" s="3" t="s">
        <v>35</v>
      </c>
      <c r="B172" s="2" t="s">
        <v>36</v>
      </c>
      <c r="C172" s="2">
        <v>2</v>
      </c>
      <c r="D172" s="5">
        <v>256.73</v>
      </c>
      <c r="E172" s="5">
        <f t="shared" si="2"/>
        <v>513.46</v>
      </c>
    </row>
    <row r="173" spans="1:5" x14ac:dyDescent="0.3">
      <c r="A173" s="3" t="s">
        <v>59</v>
      </c>
      <c r="B173" s="2" t="s">
        <v>60</v>
      </c>
      <c r="C173" s="2">
        <v>2</v>
      </c>
      <c r="D173" s="5">
        <v>225.36</v>
      </c>
      <c r="E173" s="5">
        <f t="shared" si="2"/>
        <v>450.72</v>
      </c>
    </row>
    <row r="174" spans="1:5" x14ac:dyDescent="0.3">
      <c r="A174" s="3" t="s">
        <v>61</v>
      </c>
      <c r="B174" s="2" t="s">
        <v>62</v>
      </c>
      <c r="C174" s="2">
        <v>2</v>
      </c>
      <c r="D174" s="5">
        <v>230.87</v>
      </c>
      <c r="E174" s="5">
        <f t="shared" si="2"/>
        <v>461.74</v>
      </c>
    </row>
    <row r="175" spans="1:5" x14ac:dyDescent="0.3">
      <c r="A175" s="3" t="s">
        <v>102</v>
      </c>
      <c r="B175" s="2" t="s">
        <v>103</v>
      </c>
      <c r="C175" s="2">
        <v>2</v>
      </c>
      <c r="D175" s="5">
        <v>181.16</v>
      </c>
      <c r="E175" s="5">
        <f t="shared" si="2"/>
        <v>362.32</v>
      </c>
    </row>
    <row r="176" spans="1:5" x14ac:dyDescent="0.3">
      <c r="A176" s="3" t="s">
        <v>104</v>
      </c>
      <c r="B176" s="2" t="s">
        <v>105</v>
      </c>
      <c r="C176" s="2">
        <v>2</v>
      </c>
      <c r="D176" s="5">
        <v>269.3</v>
      </c>
      <c r="E176" s="5">
        <f t="shared" si="2"/>
        <v>538.6</v>
      </c>
    </row>
    <row r="177" spans="1:5" x14ac:dyDescent="0.3">
      <c r="A177" s="3" t="s">
        <v>114</v>
      </c>
      <c r="B177" s="2" t="s">
        <v>115</v>
      </c>
      <c r="C177" s="2">
        <v>2</v>
      </c>
      <c r="D177" s="5">
        <v>16.559999999999999</v>
      </c>
      <c r="E177" s="5">
        <f t="shared" si="2"/>
        <v>33.119999999999997</v>
      </c>
    </row>
    <row r="178" spans="1:5" x14ac:dyDescent="0.3">
      <c r="A178" s="3" t="s">
        <v>152</v>
      </c>
      <c r="B178" s="2" t="s">
        <v>153</v>
      </c>
      <c r="C178" s="2">
        <v>2</v>
      </c>
      <c r="D178" s="5">
        <v>145.19999999999999</v>
      </c>
      <c r="E178" s="5">
        <f t="shared" si="2"/>
        <v>290.39999999999998</v>
      </c>
    </row>
    <row r="179" spans="1:5" x14ac:dyDescent="0.3">
      <c r="A179" s="3" t="s">
        <v>158</v>
      </c>
      <c r="B179" s="2" t="s">
        <v>159</v>
      </c>
      <c r="C179" s="2">
        <v>2</v>
      </c>
      <c r="D179" s="5">
        <v>84.7</v>
      </c>
      <c r="E179" s="5">
        <f t="shared" si="2"/>
        <v>169.4</v>
      </c>
    </row>
    <row r="180" spans="1:5" x14ac:dyDescent="0.3">
      <c r="A180" s="3" t="s">
        <v>160</v>
      </c>
      <c r="B180" s="2" t="s">
        <v>161</v>
      </c>
      <c r="C180" s="2">
        <v>2</v>
      </c>
      <c r="D180" s="5">
        <v>521.16999999999996</v>
      </c>
      <c r="E180" s="5">
        <f t="shared" si="2"/>
        <v>1042.3399999999999</v>
      </c>
    </row>
    <row r="181" spans="1:5" x14ac:dyDescent="0.3">
      <c r="A181" s="3" t="s">
        <v>166</v>
      </c>
      <c r="B181" s="2" t="s">
        <v>167</v>
      </c>
      <c r="C181" s="2">
        <v>2</v>
      </c>
      <c r="D181" s="5">
        <v>5.32</v>
      </c>
      <c r="E181" s="5">
        <f t="shared" si="2"/>
        <v>10.64</v>
      </c>
    </row>
    <row r="182" spans="1:5" x14ac:dyDescent="0.3">
      <c r="A182" s="3" t="s">
        <v>183</v>
      </c>
      <c r="B182" s="2" t="s">
        <v>184</v>
      </c>
      <c r="C182" s="2">
        <v>2</v>
      </c>
      <c r="D182" s="5">
        <v>87.6</v>
      </c>
      <c r="E182" s="5">
        <f t="shared" si="2"/>
        <v>175.2</v>
      </c>
    </row>
    <row r="183" spans="1:5" x14ac:dyDescent="0.3">
      <c r="A183" s="3" t="s">
        <v>185</v>
      </c>
      <c r="B183" s="2" t="s">
        <v>186</v>
      </c>
      <c r="C183" s="2">
        <v>2</v>
      </c>
      <c r="D183" s="5">
        <v>87.6</v>
      </c>
      <c r="E183" s="5">
        <f t="shared" si="2"/>
        <v>175.2</v>
      </c>
    </row>
    <row r="184" spans="1:5" x14ac:dyDescent="0.3">
      <c r="A184" s="3" t="s">
        <v>195</v>
      </c>
      <c r="B184" s="2" t="s">
        <v>196</v>
      </c>
      <c r="C184" s="2">
        <v>2</v>
      </c>
      <c r="D184" s="5">
        <v>19.43</v>
      </c>
      <c r="E184" s="5">
        <f t="shared" si="2"/>
        <v>38.86</v>
      </c>
    </row>
    <row r="185" spans="1:5" x14ac:dyDescent="0.3">
      <c r="A185" s="3" t="s">
        <v>222</v>
      </c>
      <c r="B185" s="2" t="s">
        <v>79</v>
      </c>
      <c r="C185" s="2">
        <v>2</v>
      </c>
      <c r="D185" s="5">
        <v>3.7</v>
      </c>
      <c r="E185" s="5">
        <f t="shared" si="2"/>
        <v>7.4</v>
      </c>
    </row>
    <row r="186" spans="1:5" x14ac:dyDescent="0.3">
      <c r="A186" s="3" t="s">
        <v>247</v>
      </c>
      <c r="B186" s="2" t="s">
        <v>248</v>
      </c>
      <c r="C186" s="2">
        <v>2</v>
      </c>
      <c r="D186" s="5">
        <v>252.28</v>
      </c>
      <c r="E186" s="5">
        <f t="shared" si="2"/>
        <v>504.56</v>
      </c>
    </row>
    <row r="187" spans="1:5" x14ac:dyDescent="0.3">
      <c r="A187" s="3" t="s">
        <v>273</v>
      </c>
      <c r="B187" s="2" t="s">
        <v>274</v>
      </c>
      <c r="C187" s="2">
        <v>2</v>
      </c>
      <c r="D187" s="5">
        <v>1.98</v>
      </c>
      <c r="E187" s="5">
        <f t="shared" si="2"/>
        <v>3.96</v>
      </c>
    </row>
    <row r="188" spans="1:5" x14ac:dyDescent="0.3">
      <c r="A188" s="3" t="s">
        <v>344</v>
      </c>
      <c r="B188" s="2" t="s">
        <v>345</v>
      </c>
      <c r="C188" s="2">
        <v>2</v>
      </c>
      <c r="D188" s="5">
        <v>18.27</v>
      </c>
      <c r="E188" s="5">
        <f t="shared" si="2"/>
        <v>36.54</v>
      </c>
    </row>
    <row r="189" spans="1:5" x14ac:dyDescent="0.3">
      <c r="A189" s="3" t="s">
        <v>358</v>
      </c>
      <c r="B189" s="2" t="s">
        <v>359</v>
      </c>
      <c r="C189" s="2">
        <v>2</v>
      </c>
      <c r="D189" s="5">
        <v>231.65</v>
      </c>
      <c r="E189" s="5">
        <f t="shared" si="2"/>
        <v>463.3</v>
      </c>
    </row>
    <row r="190" spans="1:5" x14ac:dyDescent="0.3">
      <c r="A190" s="3" t="s">
        <v>360</v>
      </c>
      <c r="B190" s="2" t="s">
        <v>361</v>
      </c>
      <c r="C190" s="2">
        <v>2</v>
      </c>
      <c r="D190" s="5">
        <v>5.2359999999999998</v>
      </c>
      <c r="E190" s="5">
        <f t="shared" si="2"/>
        <v>10.472</v>
      </c>
    </row>
    <row r="191" spans="1:5" x14ac:dyDescent="0.3">
      <c r="A191" s="3" t="s">
        <v>370</v>
      </c>
      <c r="B191" s="2" t="s">
        <v>371</v>
      </c>
      <c r="C191" s="2">
        <v>2</v>
      </c>
      <c r="D191" s="5">
        <v>20.54</v>
      </c>
      <c r="E191" s="5">
        <f t="shared" si="2"/>
        <v>41.08</v>
      </c>
    </row>
    <row r="192" spans="1:5" x14ac:dyDescent="0.3">
      <c r="A192" s="3" t="s">
        <v>380</v>
      </c>
      <c r="B192" s="2" t="s">
        <v>381</v>
      </c>
      <c r="C192" s="2">
        <v>2</v>
      </c>
      <c r="D192" s="5">
        <v>61.71</v>
      </c>
      <c r="E192" s="5">
        <f t="shared" si="2"/>
        <v>123.42</v>
      </c>
    </row>
    <row r="193" spans="1:5" x14ac:dyDescent="0.3">
      <c r="A193" s="3" t="s">
        <v>426</v>
      </c>
      <c r="B193" s="2" t="s">
        <v>427</v>
      </c>
      <c r="C193" s="2">
        <v>2</v>
      </c>
      <c r="D193" s="5">
        <v>41.25</v>
      </c>
      <c r="E193" s="5">
        <f t="shared" si="2"/>
        <v>82.5</v>
      </c>
    </row>
    <row r="194" spans="1:5" x14ac:dyDescent="0.3">
      <c r="A194" s="3" t="s">
        <v>494</v>
      </c>
      <c r="B194" s="2" t="s">
        <v>495</v>
      </c>
      <c r="C194" s="2">
        <v>2</v>
      </c>
      <c r="D194" s="5">
        <v>123.21</v>
      </c>
      <c r="E194" s="5">
        <f t="shared" si="2"/>
        <v>246.42</v>
      </c>
    </row>
    <row r="195" spans="1:5" x14ac:dyDescent="0.3">
      <c r="A195" s="3" t="s">
        <v>516</v>
      </c>
      <c r="B195" s="2" t="s">
        <v>44</v>
      </c>
      <c r="C195" s="2">
        <v>2</v>
      </c>
      <c r="D195" s="5">
        <v>7.65</v>
      </c>
      <c r="E195" s="5">
        <f t="shared" si="2"/>
        <v>15.3</v>
      </c>
    </row>
    <row r="196" spans="1:5" x14ac:dyDescent="0.3">
      <c r="A196" s="3" t="s">
        <v>519</v>
      </c>
      <c r="B196" s="2" t="s">
        <v>520</v>
      </c>
      <c r="C196" s="2">
        <v>2</v>
      </c>
      <c r="D196" s="5">
        <v>125.24</v>
      </c>
      <c r="E196" s="5">
        <f t="shared" ref="E196:E259" si="3">+D196*C196</f>
        <v>250.48</v>
      </c>
    </row>
    <row r="197" spans="1:5" x14ac:dyDescent="0.3">
      <c r="A197" s="3" t="s">
        <v>531</v>
      </c>
      <c r="B197" s="2" t="s">
        <v>532</v>
      </c>
      <c r="C197" s="2">
        <v>2</v>
      </c>
      <c r="D197" s="5">
        <v>0</v>
      </c>
      <c r="E197" s="5">
        <f t="shared" si="3"/>
        <v>0</v>
      </c>
    </row>
    <row r="198" spans="1:5" x14ac:dyDescent="0.3">
      <c r="A198" s="3" t="s">
        <v>553</v>
      </c>
      <c r="B198" s="2" t="s">
        <v>554</v>
      </c>
      <c r="C198" s="2">
        <v>2</v>
      </c>
      <c r="D198" s="5">
        <v>6.52</v>
      </c>
      <c r="E198" s="5">
        <f t="shared" si="3"/>
        <v>13.04</v>
      </c>
    </row>
    <row r="199" spans="1:5" x14ac:dyDescent="0.3">
      <c r="A199" s="3" t="s">
        <v>573</v>
      </c>
      <c r="B199" s="2" t="s">
        <v>574</v>
      </c>
      <c r="C199" s="2">
        <v>2</v>
      </c>
      <c r="D199" s="5">
        <v>74.97</v>
      </c>
      <c r="E199" s="5">
        <f t="shared" si="3"/>
        <v>149.94</v>
      </c>
    </row>
    <row r="200" spans="1:5" x14ac:dyDescent="0.3">
      <c r="A200" s="3" t="s">
        <v>575</v>
      </c>
      <c r="B200" s="2" t="s">
        <v>576</v>
      </c>
      <c r="C200" s="2">
        <v>2</v>
      </c>
      <c r="D200" s="5">
        <v>74.97</v>
      </c>
      <c r="E200" s="5">
        <f t="shared" si="3"/>
        <v>149.94</v>
      </c>
    </row>
    <row r="201" spans="1:5" x14ac:dyDescent="0.3">
      <c r="A201" s="3" t="s">
        <v>587</v>
      </c>
      <c r="B201" s="2" t="s">
        <v>588</v>
      </c>
      <c r="C201" s="2">
        <v>2</v>
      </c>
      <c r="D201" s="5">
        <v>48.4</v>
      </c>
      <c r="E201" s="5">
        <f t="shared" si="3"/>
        <v>96.8</v>
      </c>
    </row>
    <row r="202" spans="1:5" x14ac:dyDescent="0.3">
      <c r="A202" s="3" t="s">
        <v>591</v>
      </c>
      <c r="B202" s="2" t="s">
        <v>592</v>
      </c>
      <c r="C202" s="2">
        <v>2</v>
      </c>
      <c r="D202" s="5">
        <v>120.33199999999999</v>
      </c>
      <c r="E202" s="5">
        <f t="shared" si="3"/>
        <v>240.66399999999999</v>
      </c>
    </row>
    <row r="203" spans="1:5" x14ac:dyDescent="0.3">
      <c r="A203" s="3" t="s">
        <v>595</v>
      </c>
      <c r="B203" s="2" t="s">
        <v>596</v>
      </c>
      <c r="C203" s="2">
        <v>2</v>
      </c>
      <c r="D203" s="5">
        <v>79.2</v>
      </c>
      <c r="E203" s="5">
        <f t="shared" si="3"/>
        <v>158.4</v>
      </c>
    </row>
    <row r="204" spans="1:5" x14ac:dyDescent="0.3">
      <c r="A204" s="3" t="s">
        <v>29</v>
      </c>
      <c r="B204" s="2" t="s">
        <v>30</v>
      </c>
      <c r="C204" s="2">
        <v>2</v>
      </c>
      <c r="D204" s="5">
        <v>29.04</v>
      </c>
      <c r="E204" s="5">
        <f t="shared" si="3"/>
        <v>58.08</v>
      </c>
    </row>
    <row r="205" spans="1:5" x14ac:dyDescent="0.3">
      <c r="A205" s="3" t="s">
        <v>43</v>
      </c>
      <c r="B205" s="2" t="s">
        <v>44</v>
      </c>
      <c r="C205" s="2">
        <v>2</v>
      </c>
      <c r="D205" s="5">
        <v>7.65</v>
      </c>
      <c r="E205" s="5">
        <f t="shared" si="3"/>
        <v>15.3</v>
      </c>
    </row>
    <row r="206" spans="1:5" x14ac:dyDescent="0.3">
      <c r="A206" s="3" t="s">
        <v>45</v>
      </c>
      <c r="B206" s="2" t="s">
        <v>46</v>
      </c>
      <c r="C206" s="2">
        <v>2</v>
      </c>
      <c r="D206" s="5">
        <v>44.77</v>
      </c>
      <c r="E206" s="5">
        <f t="shared" si="3"/>
        <v>89.54</v>
      </c>
    </row>
    <row r="207" spans="1:5" x14ac:dyDescent="0.3">
      <c r="A207" s="3" t="s">
        <v>51</v>
      </c>
      <c r="B207" s="2" t="s">
        <v>52</v>
      </c>
      <c r="C207" s="2">
        <v>2</v>
      </c>
      <c r="D207" s="5">
        <v>580.79</v>
      </c>
      <c r="E207" s="5">
        <f t="shared" si="3"/>
        <v>1161.58</v>
      </c>
    </row>
    <row r="208" spans="1:5" x14ac:dyDescent="0.3">
      <c r="A208" s="3" t="s">
        <v>71</v>
      </c>
      <c r="B208" s="2" t="s">
        <v>72</v>
      </c>
      <c r="C208" s="2">
        <v>2</v>
      </c>
      <c r="D208" s="5">
        <v>175.91</v>
      </c>
      <c r="E208" s="5">
        <f t="shared" si="3"/>
        <v>351.82</v>
      </c>
    </row>
    <row r="209" spans="1:5" x14ac:dyDescent="0.3">
      <c r="A209" s="3" t="s">
        <v>100</v>
      </c>
      <c r="B209" s="2" t="s">
        <v>101</v>
      </c>
      <c r="C209" s="2">
        <v>2</v>
      </c>
      <c r="D209" s="5">
        <v>242.05</v>
      </c>
      <c r="E209" s="5">
        <f t="shared" si="3"/>
        <v>484.1</v>
      </c>
    </row>
    <row r="210" spans="1:5" x14ac:dyDescent="0.3">
      <c r="A210" s="3" t="s">
        <v>106</v>
      </c>
      <c r="B210" s="2" t="s">
        <v>107</v>
      </c>
      <c r="C210" s="2">
        <v>2</v>
      </c>
      <c r="D210" s="5">
        <v>60.5</v>
      </c>
      <c r="E210" s="5">
        <f t="shared" si="3"/>
        <v>121</v>
      </c>
    </row>
    <row r="211" spans="1:5" x14ac:dyDescent="0.3">
      <c r="A211" s="3" t="s">
        <v>108</v>
      </c>
      <c r="B211" s="2" t="s">
        <v>109</v>
      </c>
      <c r="C211" s="2">
        <v>2</v>
      </c>
      <c r="D211" s="5">
        <v>99.22</v>
      </c>
      <c r="E211" s="5">
        <f t="shared" si="3"/>
        <v>198.44</v>
      </c>
    </row>
    <row r="212" spans="1:5" x14ac:dyDescent="0.3">
      <c r="A212" s="3" t="s">
        <v>120</v>
      </c>
      <c r="B212" s="2" t="s">
        <v>121</v>
      </c>
      <c r="C212" s="2">
        <v>2</v>
      </c>
      <c r="D212" s="5">
        <v>17.53</v>
      </c>
      <c r="E212" s="5">
        <f t="shared" si="3"/>
        <v>35.06</v>
      </c>
    </row>
    <row r="213" spans="1:5" x14ac:dyDescent="0.3">
      <c r="A213" s="3" t="s">
        <v>122</v>
      </c>
      <c r="B213" s="2" t="s">
        <v>123</v>
      </c>
      <c r="C213" s="2">
        <v>2</v>
      </c>
      <c r="D213" s="5">
        <v>22.87</v>
      </c>
      <c r="E213" s="5">
        <f t="shared" si="3"/>
        <v>45.74</v>
      </c>
    </row>
    <row r="214" spans="1:5" x14ac:dyDescent="0.3">
      <c r="A214" s="3" t="s">
        <v>142</v>
      </c>
      <c r="B214" s="2" t="s">
        <v>143</v>
      </c>
      <c r="C214" s="2">
        <v>2</v>
      </c>
      <c r="D214" s="5">
        <v>135.52000000000001</v>
      </c>
      <c r="E214" s="5">
        <f t="shared" si="3"/>
        <v>271.04000000000002</v>
      </c>
    </row>
    <row r="215" spans="1:5" x14ac:dyDescent="0.3">
      <c r="A215" s="3" t="s">
        <v>148</v>
      </c>
      <c r="B215" s="2" t="s">
        <v>149</v>
      </c>
      <c r="C215" s="2">
        <v>2</v>
      </c>
      <c r="D215" s="5">
        <v>5.18</v>
      </c>
      <c r="E215" s="5">
        <f t="shared" si="3"/>
        <v>10.36</v>
      </c>
    </row>
    <row r="216" spans="1:5" x14ac:dyDescent="0.3">
      <c r="A216" s="3" t="s">
        <v>162</v>
      </c>
      <c r="B216" s="2" t="s">
        <v>163</v>
      </c>
      <c r="C216" s="2">
        <v>2</v>
      </c>
      <c r="D216" s="5">
        <v>14.62</v>
      </c>
      <c r="E216" s="5">
        <f t="shared" si="3"/>
        <v>29.24</v>
      </c>
    </row>
    <row r="217" spans="1:5" x14ac:dyDescent="0.3">
      <c r="A217" s="3" t="s">
        <v>164</v>
      </c>
      <c r="B217" s="2" t="s">
        <v>165</v>
      </c>
      <c r="C217" s="2">
        <v>2</v>
      </c>
      <c r="D217" s="5">
        <v>7.89</v>
      </c>
      <c r="E217" s="5">
        <f t="shared" si="3"/>
        <v>15.78</v>
      </c>
    </row>
    <row r="218" spans="1:5" x14ac:dyDescent="0.3">
      <c r="A218" s="3" t="s">
        <v>172</v>
      </c>
      <c r="B218" s="2" t="s">
        <v>173</v>
      </c>
      <c r="C218" s="2">
        <v>2</v>
      </c>
      <c r="D218" s="5">
        <v>11.53</v>
      </c>
      <c r="E218" s="5">
        <f t="shared" si="3"/>
        <v>23.06</v>
      </c>
    </row>
    <row r="219" spans="1:5" x14ac:dyDescent="0.3">
      <c r="A219" s="3" t="s">
        <v>176</v>
      </c>
      <c r="B219" s="2" t="s">
        <v>177</v>
      </c>
      <c r="C219" s="2">
        <v>2</v>
      </c>
      <c r="D219" s="5">
        <v>266.2</v>
      </c>
      <c r="E219" s="5">
        <f t="shared" si="3"/>
        <v>532.4</v>
      </c>
    </row>
    <row r="220" spans="1:5" x14ac:dyDescent="0.3">
      <c r="A220" s="3" t="s">
        <v>189</v>
      </c>
      <c r="B220" s="2" t="s">
        <v>190</v>
      </c>
      <c r="C220" s="2">
        <v>2</v>
      </c>
      <c r="D220" s="5">
        <v>311.88</v>
      </c>
      <c r="E220" s="5">
        <f t="shared" si="3"/>
        <v>623.76</v>
      </c>
    </row>
    <row r="221" spans="1:5" x14ac:dyDescent="0.3">
      <c r="A221" s="3" t="s">
        <v>233</v>
      </c>
      <c r="B221" s="2" t="s">
        <v>234</v>
      </c>
      <c r="C221" s="2">
        <v>2</v>
      </c>
      <c r="D221" s="5">
        <v>88.174000000000007</v>
      </c>
      <c r="E221" s="5">
        <f t="shared" si="3"/>
        <v>176.34800000000001</v>
      </c>
    </row>
    <row r="222" spans="1:5" x14ac:dyDescent="0.3">
      <c r="A222" s="3" t="s">
        <v>251</v>
      </c>
      <c r="B222" s="2" t="s">
        <v>252</v>
      </c>
      <c r="C222" s="2">
        <v>2</v>
      </c>
      <c r="D222" s="5">
        <v>54.4</v>
      </c>
      <c r="E222" s="5">
        <f t="shared" si="3"/>
        <v>108.8</v>
      </c>
    </row>
    <row r="223" spans="1:5" x14ac:dyDescent="0.3">
      <c r="A223" s="3" t="s">
        <v>253</v>
      </c>
      <c r="B223" s="2" t="s">
        <v>254</v>
      </c>
      <c r="C223" s="2">
        <v>2</v>
      </c>
      <c r="D223" s="5">
        <v>356.9</v>
      </c>
      <c r="E223" s="5">
        <f t="shared" si="3"/>
        <v>713.8</v>
      </c>
    </row>
    <row r="224" spans="1:5" x14ac:dyDescent="0.3">
      <c r="A224" s="3" t="s">
        <v>255</v>
      </c>
      <c r="B224" s="2" t="s">
        <v>256</v>
      </c>
      <c r="C224" s="2">
        <v>2</v>
      </c>
      <c r="D224" s="5">
        <v>49.65</v>
      </c>
      <c r="E224" s="5">
        <f t="shared" si="3"/>
        <v>99.3</v>
      </c>
    </row>
    <row r="225" spans="1:5" x14ac:dyDescent="0.3">
      <c r="A225" s="3" t="s">
        <v>263</v>
      </c>
      <c r="B225" s="2" t="s">
        <v>264</v>
      </c>
      <c r="C225" s="2">
        <v>2</v>
      </c>
      <c r="D225" s="5">
        <v>157.30000000000001</v>
      </c>
      <c r="E225" s="5">
        <f t="shared" si="3"/>
        <v>314.60000000000002</v>
      </c>
    </row>
    <row r="226" spans="1:5" x14ac:dyDescent="0.3">
      <c r="A226" s="3" t="s">
        <v>269</v>
      </c>
      <c r="B226" s="2" t="s">
        <v>270</v>
      </c>
      <c r="C226" s="2">
        <v>2</v>
      </c>
      <c r="D226" s="5">
        <v>25.41</v>
      </c>
      <c r="E226" s="5">
        <f t="shared" si="3"/>
        <v>50.82</v>
      </c>
    </row>
    <row r="227" spans="1:5" x14ac:dyDescent="0.3">
      <c r="A227" s="3" t="s">
        <v>271</v>
      </c>
      <c r="B227" s="2" t="s">
        <v>272</v>
      </c>
      <c r="C227" s="2">
        <v>2</v>
      </c>
      <c r="D227" s="5">
        <v>27.76</v>
      </c>
      <c r="E227" s="5">
        <f t="shared" si="3"/>
        <v>55.52</v>
      </c>
    </row>
    <row r="228" spans="1:5" x14ac:dyDescent="0.3">
      <c r="A228" s="3" t="s">
        <v>285</v>
      </c>
      <c r="B228" s="2" t="s">
        <v>286</v>
      </c>
      <c r="C228" s="2">
        <v>2</v>
      </c>
      <c r="D228" s="5">
        <v>244.02</v>
      </c>
      <c r="E228" s="5">
        <f t="shared" si="3"/>
        <v>488.04</v>
      </c>
    </row>
    <row r="229" spans="1:5" x14ac:dyDescent="0.3">
      <c r="A229" s="3" t="s">
        <v>287</v>
      </c>
      <c r="B229" s="2" t="s">
        <v>288</v>
      </c>
      <c r="C229" s="2">
        <v>2</v>
      </c>
      <c r="D229" s="5">
        <v>48.23</v>
      </c>
      <c r="E229" s="5">
        <f t="shared" si="3"/>
        <v>96.46</v>
      </c>
    </row>
    <row r="230" spans="1:5" x14ac:dyDescent="0.3">
      <c r="A230" s="3" t="s">
        <v>289</v>
      </c>
      <c r="B230" s="2" t="s">
        <v>290</v>
      </c>
      <c r="C230" s="2">
        <v>2</v>
      </c>
      <c r="D230" s="5">
        <v>44.97</v>
      </c>
      <c r="E230" s="5">
        <f t="shared" si="3"/>
        <v>89.94</v>
      </c>
    </row>
    <row r="231" spans="1:5" x14ac:dyDescent="0.3">
      <c r="A231" s="3" t="s">
        <v>293</v>
      </c>
      <c r="B231" s="2" t="s">
        <v>294</v>
      </c>
      <c r="C231" s="2">
        <v>2</v>
      </c>
      <c r="D231" s="5">
        <v>136.80000000000001</v>
      </c>
      <c r="E231" s="5">
        <f t="shared" si="3"/>
        <v>273.60000000000002</v>
      </c>
    </row>
    <row r="232" spans="1:5" x14ac:dyDescent="0.3">
      <c r="A232" s="3" t="s">
        <v>318</v>
      </c>
      <c r="B232" s="2" t="s">
        <v>319</v>
      </c>
      <c r="C232" s="2">
        <v>2</v>
      </c>
      <c r="D232" s="5">
        <v>55.09</v>
      </c>
      <c r="E232" s="5">
        <f t="shared" si="3"/>
        <v>110.18</v>
      </c>
    </row>
    <row r="233" spans="1:5" x14ac:dyDescent="0.3">
      <c r="A233" s="3" t="s">
        <v>334</v>
      </c>
      <c r="B233" s="2" t="s">
        <v>335</v>
      </c>
      <c r="C233" s="2">
        <v>2</v>
      </c>
      <c r="D233" s="5">
        <v>75.8</v>
      </c>
      <c r="E233" s="5">
        <f t="shared" si="3"/>
        <v>151.6</v>
      </c>
    </row>
    <row r="234" spans="1:5" x14ac:dyDescent="0.3">
      <c r="A234" s="3" t="s">
        <v>348</v>
      </c>
      <c r="B234" s="2" t="s">
        <v>349</v>
      </c>
      <c r="C234" s="2">
        <v>2</v>
      </c>
      <c r="D234" s="5">
        <v>318.2</v>
      </c>
      <c r="E234" s="5">
        <f t="shared" si="3"/>
        <v>636.4</v>
      </c>
    </row>
    <row r="235" spans="1:5" x14ac:dyDescent="0.3">
      <c r="A235" s="3" t="s">
        <v>350</v>
      </c>
      <c r="B235" s="2" t="s">
        <v>351</v>
      </c>
      <c r="C235" s="2">
        <v>2</v>
      </c>
      <c r="D235" s="5">
        <v>569.86</v>
      </c>
      <c r="E235" s="5">
        <f t="shared" si="3"/>
        <v>1139.72</v>
      </c>
    </row>
    <row r="236" spans="1:5" x14ac:dyDescent="0.3">
      <c r="A236" s="3" t="s">
        <v>366</v>
      </c>
      <c r="B236" s="2" t="s">
        <v>367</v>
      </c>
      <c r="C236" s="2">
        <v>2</v>
      </c>
      <c r="D236" s="5">
        <v>493.45999999999992</v>
      </c>
      <c r="E236" s="5">
        <f t="shared" si="3"/>
        <v>986.91999999999985</v>
      </c>
    </row>
    <row r="237" spans="1:5" x14ac:dyDescent="0.3">
      <c r="A237" s="3" t="s">
        <v>368</v>
      </c>
      <c r="B237" s="2" t="s">
        <v>369</v>
      </c>
      <c r="C237" s="2">
        <v>2</v>
      </c>
      <c r="D237" s="5">
        <v>32.4</v>
      </c>
      <c r="E237" s="5">
        <f t="shared" si="3"/>
        <v>64.8</v>
      </c>
    </row>
    <row r="238" spans="1:5" x14ac:dyDescent="0.3">
      <c r="A238" s="3" t="s">
        <v>386</v>
      </c>
      <c r="B238" s="2" t="s">
        <v>387</v>
      </c>
      <c r="C238" s="2">
        <v>2</v>
      </c>
      <c r="D238" s="5">
        <v>43.576666666666675</v>
      </c>
      <c r="E238" s="5">
        <f t="shared" si="3"/>
        <v>87.15333333333335</v>
      </c>
    </row>
    <row r="239" spans="1:5" x14ac:dyDescent="0.3">
      <c r="A239" s="3" t="s">
        <v>388</v>
      </c>
      <c r="B239" s="2" t="s">
        <v>389</v>
      </c>
      <c r="C239" s="2">
        <v>2</v>
      </c>
      <c r="D239" s="5">
        <v>14.4</v>
      </c>
      <c r="E239" s="5">
        <f t="shared" si="3"/>
        <v>28.8</v>
      </c>
    </row>
    <row r="240" spans="1:5" x14ac:dyDescent="0.3">
      <c r="A240" s="3" t="s">
        <v>392</v>
      </c>
      <c r="B240" s="2" t="s">
        <v>393</v>
      </c>
      <c r="C240" s="2">
        <v>2</v>
      </c>
      <c r="D240" s="5">
        <v>19.239999999999998</v>
      </c>
      <c r="E240" s="5">
        <f t="shared" si="3"/>
        <v>38.479999999999997</v>
      </c>
    </row>
    <row r="241" spans="1:5" x14ac:dyDescent="0.3">
      <c r="A241" s="3" t="s">
        <v>398</v>
      </c>
      <c r="B241" s="2" t="s">
        <v>399</v>
      </c>
      <c r="C241" s="2">
        <v>2</v>
      </c>
      <c r="D241" s="5">
        <v>90.75</v>
      </c>
      <c r="E241" s="5">
        <f t="shared" si="3"/>
        <v>181.5</v>
      </c>
    </row>
    <row r="242" spans="1:5" x14ac:dyDescent="0.3">
      <c r="A242" s="3" t="s">
        <v>416</v>
      </c>
      <c r="B242" s="2" t="s">
        <v>417</v>
      </c>
      <c r="C242" s="2">
        <v>2</v>
      </c>
      <c r="D242" s="5">
        <v>2.38</v>
      </c>
      <c r="E242" s="5">
        <f t="shared" si="3"/>
        <v>4.76</v>
      </c>
    </row>
    <row r="243" spans="1:5" x14ac:dyDescent="0.3">
      <c r="A243" s="3" t="s">
        <v>442</v>
      </c>
      <c r="B243" s="2" t="s">
        <v>443</v>
      </c>
      <c r="C243" s="2">
        <v>2</v>
      </c>
      <c r="D243" s="5">
        <v>193.6</v>
      </c>
      <c r="E243" s="5">
        <f t="shared" si="3"/>
        <v>387.2</v>
      </c>
    </row>
    <row r="244" spans="1:5" x14ac:dyDescent="0.3">
      <c r="A244" s="3" t="s">
        <v>456</v>
      </c>
      <c r="B244" s="2" t="s">
        <v>457</v>
      </c>
      <c r="C244" s="2">
        <v>2</v>
      </c>
      <c r="D244" s="5">
        <v>256</v>
      </c>
      <c r="E244" s="5">
        <f t="shared" si="3"/>
        <v>512</v>
      </c>
    </row>
    <row r="245" spans="1:5" x14ac:dyDescent="0.3">
      <c r="A245" s="3" t="s">
        <v>476</v>
      </c>
      <c r="B245" s="2" t="s">
        <v>477</v>
      </c>
      <c r="C245" s="2">
        <v>2</v>
      </c>
      <c r="D245" s="5">
        <v>185.24</v>
      </c>
      <c r="E245" s="5">
        <f t="shared" si="3"/>
        <v>370.48</v>
      </c>
    </row>
    <row r="246" spans="1:5" x14ac:dyDescent="0.3">
      <c r="A246" s="3" t="s">
        <v>482</v>
      </c>
      <c r="B246" s="2" t="s">
        <v>483</v>
      </c>
      <c r="C246" s="2">
        <v>2</v>
      </c>
      <c r="D246" s="5">
        <v>148.41</v>
      </c>
      <c r="E246" s="5">
        <f t="shared" si="3"/>
        <v>296.82</v>
      </c>
    </row>
    <row r="247" spans="1:5" x14ac:dyDescent="0.3">
      <c r="A247" s="3" t="s">
        <v>484</v>
      </c>
      <c r="B247" s="2" t="s">
        <v>485</v>
      </c>
      <c r="C247" s="2">
        <v>2</v>
      </c>
      <c r="D247" s="5">
        <v>32.299999999999997</v>
      </c>
      <c r="E247" s="5">
        <f t="shared" si="3"/>
        <v>64.599999999999994</v>
      </c>
    </row>
    <row r="248" spans="1:5" x14ac:dyDescent="0.3">
      <c r="A248" s="3" t="s">
        <v>488</v>
      </c>
      <c r="B248" s="2" t="s">
        <v>489</v>
      </c>
      <c r="C248" s="2">
        <v>2</v>
      </c>
      <c r="D248" s="5">
        <v>748.93</v>
      </c>
      <c r="E248" s="5">
        <f t="shared" si="3"/>
        <v>1497.86</v>
      </c>
    </row>
    <row r="249" spans="1:5" x14ac:dyDescent="0.3">
      <c r="A249" s="3" t="s">
        <v>496</v>
      </c>
      <c r="B249" s="2" t="s">
        <v>497</v>
      </c>
      <c r="C249" s="2">
        <v>2</v>
      </c>
      <c r="D249" s="5">
        <v>42.35</v>
      </c>
      <c r="E249" s="5">
        <f t="shared" si="3"/>
        <v>84.7</v>
      </c>
    </row>
    <row r="250" spans="1:5" x14ac:dyDescent="0.3">
      <c r="A250" s="3" t="s">
        <v>498</v>
      </c>
      <c r="B250" s="2" t="s">
        <v>499</v>
      </c>
      <c r="C250" s="2">
        <v>2</v>
      </c>
      <c r="D250" s="5">
        <v>7.02</v>
      </c>
      <c r="E250" s="5">
        <f t="shared" si="3"/>
        <v>14.04</v>
      </c>
    </row>
    <row r="251" spans="1:5" x14ac:dyDescent="0.3">
      <c r="A251" s="3" t="s">
        <v>500</v>
      </c>
      <c r="B251" s="2" t="s">
        <v>501</v>
      </c>
      <c r="C251" s="2">
        <v>2</v>
      </c>
      <c r="D251" s="5">
        <v>35.72</v>
      </c>
      <c r="E251" s="5">
        <f t="shared" si="3"/>
        <v>71.44</v>
      </c>
    </row>
    <row r="252" spans="1:5" x14ac:dyDescent="0.3">
      <c r="A252" s="3" t="s">
        <v>506</v>
      </c>
      <c r="B252" s="2" t="s">
        <v>507</v>
      </c>
      <c r="C252" s="2">
        <v>2</v>
      </c>
      <c r="D252" s="5">
        <v>24.2</v>
      </c>
      <c r="E252" s="5">
        <f t="shared" si="3"/>
        <v>48.4</v>
      </c>
    </row>
    <row r="253" spans="1:5" x14ac:dyDescent="0.3">
      <c r="A253" s="3" t="s">
        <v>523</v>
      </c>
      <c r="B253" s="2" t="s">
        <v>524</v>
      </c>
      <c r="C253" s="2">
        <v>2</v>
      </c>
      <c r="D253" s="5">
        <v>94.5</v>
      </c>
      <c r="E253" s="5">
        <f t="shared" si="3"/>
        <v>189</v>
      </c>
    </row>
    <row r="254" spans="1:5" x14ac:dyDescent="0.3">
      <c r="A254" s="3" t="s">
        <v>529</v>
      </c>
      <c r="B254" s="2" t="s">
        <v>530</v>
      </c>
      <c r="C254" s="2">
        <v>2</v>
      </c>
      <c r="D254" s="5">
        <v>21.78</v>
      </c>
      <c r="E254" s="5">
        <f t="shared" si="3"/>
        <v>43.56</v>
      </c>
    </row>
    <row r="255" spans="1:5" x14ac:dyDescent="0.3">
      <c r="A255" s="3" t="s">
        <v>561</v>
      </c>
      <c r="B255" s="2" t="s">
        <v>562</v>
      </c>
      <c r="C255" s="2">
        <v>2</v>
      </c>
      <c r="D255" s="5">
        <v>64.13</v>
      </c>
      <c r="E255" s="5">
        <f t="shared" si="3"/>
        <v>128.26</v>
      </c>
    </row>
    <row r="256" spans="1:5" x14ac:dyDescent="0.3">
      <c r="A256" s="3" t="s">
        <v>569</v>
      </c>
      <c r="B256" s="2" t="s">
        <v>570</v>
      </c>
      <c r="C256" s="2">
        <v>2</v>
      </c>
      <c r="D256" s="5">
        <v>32</v>
      </c>
      <c r="E256" s="5">
        <f t="shared" si="3"/>
        <v>64</v>
      </c>
    </row>
    <row r="257" spans="1:5" x14ac:dyDescent="0.3">
      <c r="A257" s="3" t="s">
        <v>577</v>
      </c>
      <c r="B257" s="2" t="s">
        <v>578</v>
      </c>
      <c r="C257" s="2">
        <v>2</v>
      </c>
      <c r="D257" s="5">
        <v>3.8420000000000001</v>
      </c>
      <c r="E257" s="5">
        <f t="shared" si="3"/>
        <v>7.6840000000000002</v>
      </c>
    </row>
    <row r="258" spans="1:5" x14ac:dyDescent="0.3">
      <c r="A258" s="3" t="s">
        <v>579</v>
      </c>
      <c r="B258" s="2" t="s">
        <v>580</v>
      </c>
      <c r="C258" s="2">
        <v>2</v>
      </c>
      <c r="D258" s="5">
        <v>36.85</v>
      </c>
      <c r="E258" s="5">
        <f t="shared" si="3"/>
        <v>73.7</v>
      </c>
    </row>
    <row r="259" spans="1:5" x14ac:dyDescent="0.3">
      <c r="A259" s="3" t="s">
        <v>585</v>
      </c>
      <c r="B259" s="2" t="s">
        <v>586</v>
      </c>
      <c r="C259" s="2">
        <v>2</v>
      </c>
      <c r="D259" s="5">
        <v>20.45</v>
      </c>
      <c r="E259" s="5">
        <f t="shared" si="3"/>
        <v>40.9</v>
      </c>
    </row>
    <row r="260" spans="1:5" x14ac:dyDescent="0.3">
      <c r="A260" s="3" t="s">
        <v>597</v>
      </c>
      <c r="B260" s="2" t="s">
        <v>598</v>
      </c>
      <c r="C260" s="2">
        <v>2</v>
      </c>
      <c r="D260" s="5">
        <v>93.231818181818184</v>
      </c>
      <c r="E260" s="5">
        <f t="shared" ref="E260:E307" si="4">+D260*C260</f>
        <v>186.46363636363637</v>
      </c>
    </row>
    <row r="261" spans="1:5" x14ac:dyDescent="0.3">
      <c r="A261" s="3" t="s">
        <v>7</v>
      </c>
      <c r="B261" s="2" t="s">
        <v>8</v>
      </c>
      <c r="C261" s="2">
        <v>3</v>
      </c>
      <c r="D261" s="5">
        <v>22.9</v>
      </c>
      <c r="E261" s="5">
        <f t="shared" si="4"/>
        <v>68.699999999999989</v>
      </c>
    </row>
    <row r="262" spans="1:5" x14ac:dyDescent="0.3">
      <c r="A262" s="3" t="s">
        <v>144</v>
      </c>
      <c r="B262" s="2" t="s">
        <v>145</v>
      </c>
      <c r="C262" s="2">
        <v>3</v>
      </c>
      <c r="D262" s="5">
        <v>45.5</v>
      </c>
      <c r="E262" s="5">
        <f t="shared" si="4"/>
        <v>136.5</v>
      </c>
    </row>
    <row r="263" spans="1:5" x14ac:dyDescent="0.3">
      <c r="A263" s="3" t="s">
        <v>180</v>
      </c>
      <c r="B263" s="2" t="s">
        <v>181</v>
      </c>
      <c r="C263" s="2">
        <v>3</v>
      </c>
      <c r="D263" s="5">
        <v>135.58000000000001</v>
      </c>
      <c r="E263" s="5">
        <f t="shared" si="4"/>
        <v>406.74</v>
      </c>
    </row>
    <row r="264" spans="1:5" x14ac:dyDescent="0.3">
      <c r="A264" s="3" t="s">
        <v>214</v>
      </c>
      <c r="B264" s="2" t="s">
        <v>215</v>
      </c>
      <c r="C264" s="2">
        <v>3</v>
      </c>
      <c r="D264" s="5">
        <v>94.83</v>
      </c>
      <c r="E264" s="5">
        <f t="shared" si="4"/>
        <v>284.49</v>
      </c>
    </row>
    <row r="265" spans="1:5" x14ac:dyDescent="0.3">
      <c r="A265" s="3" t="s">
        <v>216</v>
      </c>
      <c r="B265" s="2" t="s">
        <v>217</v>
      </c>
      <c r="C265" s="2">
        <v>3</v>
      </c>
      <c r="D265" s="5">
        <v>83.615000000000009</v>
      </c>
      <c r="E265" s="5">
        <f t="shared" si="4"/>
        <v>250.84500000000003</v>
      </c>
    </row>
    <row r="266" spans="1:5" x14ac:dyDescent="0.3">
      <c r="A266" s="3" t="s">
        <v>245</v>
      </c>
      <c r="B266" s="2" t="s">
        <v>246</v>
      </c>
      <c r="C266" s="2">
        <v>3</v>
      </c>
      <c r="D266" s="5">
        <v>66.682857142857145</v>
      </c>
      <c r="E266" s="5">
        <f t="shared" si="4"/>
        <v>200.04857142857145</v>
      </c>
    </row>
    <row r="267" spans="1:5" x14ac:dyDescent="0.3">
      <c r="A267" s="3" t="s">
        <v>303</v>
      </c>
      <c r="B267" s="2" t="s">
        <v>304</v>
      </c>
      <c r="C267" s="2">
        <v>3</v>
      </c>
      <c r="D267" s="5">
        <v>11.33</v>
      </c>
      <c r="E267" s="5">
        <f t="shared" si="4"/>
        <v>33.99</v>
      </c>
    </row>
    <row r="268" spans="1:5" x14ac:dyDescent="0.3">
      <c r="A268" s="3" t="s">
        <v>434</v>
      </c>
      <c r="B268" s="2" t="s">
        <v>435</v>
      </c>
      <c r="C268" s="2">
        <v>3</v>
      </c>
      <c r="D268" s="5">
        <v>5.65</v>
      </c>
      <c r="E268" s="5">
        <f t="shared" si="4"/>
        <v>16.950000000000003</v>
      </c>
    </row>
    <row r="269" spans="1:5" x14ac:dyDescent="0.3">
      <c r="A269" s="3" t="s">
        <v>474</v>
      </c>
      <c r="B269" s="2" t="s">
        <v>475</v>
      </c>
      <c r="C269" s="2">
        <v>3</v>
      </c>
      <c r="D269" s="5">
        <v>253.035</v>
      </c>
      <c r="E269" s="5">
        <f t="shared" si="4"/>
        <v>759.10500000000002</v>
      </c>
    </row>
    <row r="270" spans="1:5" x14ac:dyDescent="0.3">
      <c r="A270" s="3" t="s">
        <v>486</v>
      </c>
      <c r="B270" s="2" t="s">
        <v>487</v>
      </c>
      <c r="C270" s="2">
        <v>3</v>
      </c>
      <c r="D270" s="5">
        <v>33.21</v>
      </c>
      <c r="E270" s="5">
        <f t="shared" si="4"/>
        <v>99.63</v>
      </c>
    </row>
    <row r="271" spans="1:5" x14ac:dyDescent="0.3">
      <c r="A271" s="3" t="s">
        <v>525</v>
      </c>
      <c r="B271" s="2" t="s">
        <v>526</v>
      </c>
      <c r="C271" s="2">
        <v>3</v>
      </c>
      <c r="D271" s="5">
        <v>38.72</v>
      </c>
      <c r="E271" s="5">
        <f t="shared" si="4"/>
        <v>116.16</v>
      </c>
    </row>
    <row r="272" spans="1:5" x14ac:dyDescent="0.3">
      <c r="A272" s="3" t="s">
        <v>593</v>
      </c>
      <c r="B272" s="2" t="s">
        <v>594</v>
      </c>
      <c r="C272" s="2">
        <v>3</v>
      </c>
      <c r="D272" s="5">
        <v>10.01</v>
      </c>
      <c r="E272" s="5">
        <f t="shared" si="4"/>
        <v>30.03</v>
      </c>
    </row>
    <row r="273" spans="1:5" x14ac:dyDescent="0.3">
      <c r="A273" s="3" t="s">
        <v>63</v>
      </c>
      <c r="B273" s="2" t="s">
        <v>64</v>
      </c>
      <c r="C273" s="2">
        <v>3</v>
      </c>
      <c r="D273" s="5">
        <v>107.69</v>
      </c>
      <c r="E273" s="5">
        <f t="shared" si="4"/>
        <v>323.07</v>
      </c>
    </row>
    <row r="274" spans="1:5" x14ac:dyDescent="0.3">
      <c r="A274" s="3" t="s">
        <v>146</v>
      </c>
      <c r="B274" s="2" t="s">
        <v>147</v>
      </c>
      <c r="C274" s="2">
        <v>3</v>
      </c>
      <c r="D274" s="5">
        <v>45.5</v>
      </c>
      <c r="E274" s="5">
        <f t="shared" si="4"/>
        <v>136.5</v>
      </c>
    </row>
    <row r="275" spans="1:5" x14ac:dyDescent="0.3">
      <c r="A275" s="3" t="s">
        <v>201</v>
      </c>
      <c r="B275" s="2" t="s">
        <v>202</v>
      </c>
      <c r="C275" s="2">
        <v>3</v>
      </c>
      <c r="D275" s="5">
        <v>86.08</v>
      </c>
      <c r="E275" s="5">
        <f t="shared" si="4"/>
        <v>258.24</v>
      </c>
    </row>
    <row r="276" spans="1:5" x14ac:dyDescent="0.3">
      <c r="A276" s="3" t="s">
        <v>408</v>
      </c>
      <c r="B276" s="2" t="s">
        <v>409</v>
      </c>
      <c r="C276" s="2">
        <v>3</v>
      </c>
      <c r="D276" s="5">
        <v>94.74</v>
      </c>
      <c r="E276" s="5">
        <f t="shared" si="4"/>
        <v>284.21999999999997</v>
      </c>
    </row>
    <row r="277" spans="1:5" x14ac:dyDescent="0.3">
      <c r="A277" s="3" t="s">
        <v>514</v>
      </c>
      <c r="B277" s="2" t="s">
        <v>515</v>
      </c>
      <c r="C277" s="2">
        <v>3</v>
      </c>
      <c r="D277" s="5">
        <v>54</v>
      </c>
      <c r="E277" s="5">
        <f t="shared" si="4"/>
        <v>162</v>
      </c>
    </row>
    <row r="278" spans="1:5" x14ac:dyDescent="0.3">
      <c r="A278" s="3" t="s">
        <v>126</v>
      </c>
      <c r="B278" s="2" t="s">
        <v>127</v>
      </c>
      <c r="C278" s="2">
        <v>4</v>
      </c>
      <c r="D278" s="5">
        <v>32.1</v>
      </c>
      <c r="E278" s="5">
        <f t="shared" si="4"/>
        <v>128.4</v>
      </c>
    </row>
    <row r="279" spans="1:5" x14ac:dyDescent="0.3">
      <c r="A279" s="3" t="s">
        <v>128</v>
      </c>
      <c r="B279" s="2" t="s">
        <v>129</v>
      </c>
      <c r="C279" s="2">
        <v>4</v>
      </c>
      <c r="D279" s="5">
        <v>18.920000000000002</v>
      </c>
      <c r="E279" s="5">
        <f t="shared" si="4"/>
        <v>75.680000000000007</v>
      </c>
    </row>
    <row r="280" spans="1:5" x14ac:dyDescent="0.3">
      <c r="A280" s="3" t="s">
        <v>376</v>
      </c>
      <c r="B280" s="2" t="s">
        <v>377</v>
      </c>
      <c r="C280" s="2">
        <v>4</v>
      </c>
      <c r="D280" s="5">
        <v>17.29</v>
      </c>
      <c r="E280" s="5">
        <f t="shared" si="4"/>
        <v>69.16</v>
      </c>
    </row>
    <row r="281" spans="1:5" x14ac:dyDescent="0.3">
      <c r="A281" s="3" t="s">
        <v>428</v>
      </c>
      <c r="B281" s="2" t="s">
        <v>429</v>
      </c>
      <c r="C281" s="2">
        <v>4</v>
      </c>
      <c r="D281" s="5">
        <v>9.68</v>
      </c>
      <c r="E281" s="5">
        <f t="shared" si="4"/>
        <v>38.72</v>
      </c>
    </row>
    <row r="282" spans="1:5" x14ac:dyDescent="0.3">
      <c r="A282" s="3" t="s">
        <v>559</v>
      </c>
      <c r="B282" s="2" t="s">
        <v>560</v>
      </c>
      <c r="C282" s="2">
        <v>4</v>
      </c>
      <c r="D282" s="5">
        <v>73.680000000000007</v>
      </c>
      <c r="E282" s="5">
        <f t="shared" si="4"/>
        <v>294.72000000000003</v>
      </c>
    </row>
    <row r="283" spans="1:5" x14ac:dyDescent="0.3">
      <c r="A283" s="3" t="s">
        <v>90</v>
      </c>
      <c r="B283" s="2" t="s">
        <v>91</v>
      </c>
      <c r="C283" s="2">
        <v>4</v>
      </c>
      <c r="D283" s="5">
        <v>520.01</v>
      </c>
      <c r="E283" s="5">
        <f t="shared" si="4"/>
        <v>2080.04</v>
      </c>
    </row>
    <row r="284" spans="1:5" x14ac:dyDescent="0.3">
      <c r="A284" s="3" t="s">
        <v>110</v>
      </c>
      <c r="B284" s="2" t="s">
        <v>111</v>
      </c>
      <c r="C284" s="2">
        <v>4</v>
      </c>
      <c r="D284" s="5">
        <v>25.56</v>
      </c>
      <c r="E284" s="5">
        <f t="shared" si="4"/>
        <v>102.24</v>
      </c>
    </row>
    <row r="285" spans="1:5" x14ac:dyDescent="0.3">
      <c r="A285" s="3" t="s">
        <v>130</v>
      </c>
      <c r="B285" s="2" t="s">
        <v>131</v>
      </c>
      <c r="C285" s="2">
        <v>4</v>
      </c>
      <c r="D285" s="5">
        <v>18.079999999999998</v>
      </c>
      <c r="E285" s="5">
        <f t="shared" si="4"/>
        <v>72.319999999999993</v>
      </c>
    </row>
    <row r="286" spans="1:5" x14ac:dyDescent="0.3">
      <c r="A286" s="3" t="s">
        <v>187</v>
      </c>
      <c r="B286" s="2" t="s">
        <v>188</v>
      </c>
      <c r="C286" s="2">
        <v>4</v>
      </c>
      <c r="D286" s="5">
        <v>30.1</v>
      </c>
      <c r="E286" s="5">
        <f t="shared" si="4"/>
        <v>120.4</v>
      </c>
    </row>
    <row r="287" spans="1:5" x14ac:dyDescent="0.3">
      <c r="A287" s="3" t="s">
        <v>241</v>
      </c>
      <c r="B287" s="2" t="s">
        <v>242</v>
      </c>
      <c r="C287" s="2">
        <v>4</v>
      </c>
      <c r="D287" s="5">
        <v>107.5</v>
      </c>
      <c r="E287" s="5">
        <f t="shared" si="4"/>
        <v>430</v>
      </c>
    </row>
    <row r="288" spans="1:5" x14ac:dyDescent="0.3">
      <c r="A288" s="3" t="s">
        <v>406</v>
      </c>
      <c r="B288" s="2" t="s">
        <v>407</v>
      </c>
      <c r="C288" s="2">
        <v>4</v>
      </c>
      <c r="D288" s="5">
        <v>58.81</v>
      </c>
      <c r="E288" s="5">
        <f t="shared" si="4"/>
        <v>235.24</v>
      </c>
    </row>
    <row r="289" spans="1:5" x14ac:dyDescent="0.3">
      <c r="A289" s="3" t="s">
        <v>599</v>
      </c>
      <c r="B289" s="2" t="s">
        <v>600</v>
      </c>
      <c r="C289" s="2">
        <v>4</v>
      </c>
      <c r="D289" s="5">
        <v>95.83</v>
      </c>
      <c r="E289" s="5">
        <f t="shared" si="4"/>
        <v>383.32</v>
      </c>
    </row>
    <row r="290" spans="1:5" x14ac:dyDescent="0.3">
      <c r="A290" s="3" t="s">
        <v>19</v>
      </c>
      <c r="B290" s="2" t="s">
        <v>20</v>
      </c>
      <c r="C290" s="2">
        <v>5</v>
      </c>
      <c r="D290" s="5">
        <v>5.15</v>
      </c>
      <c r="E290" s="5">
        <f t="shared" si="4"/>
        <v>25.75</v>
      </c>
    </row>
    <row r="291" spans="1:5" x14ac:dyDescent="0.3">
      <c r="A291" s="3" t="s">
        <v>21</v>
      </c>
      <c r="B291" s="2" t="s">
        <v>22</v>
      </c>
      <c r="C291" s="2">
        <v>5</v>
      </c>
      <c r="D291" s="5">
        <v>164.58</v>
      </c>
      <c r="E291" s="5">
        <f t="shared" si="4"/>
        <v>822.90000000000009</v>
      </c>
    </row>
    <row r="292" spans="1:5" x14ac:dyDescent="0.3">
      <c r="A292" s="3" t="s">
        <v>23</v>
      </c>
      <c r="B292" s="2" t="s">
        <v>24</v>
      </c>
      <c r="C292" s="2">
        <v>5</v>
      </c>
      <c r="D292" s="5">
        <v>418.61</v>
      </c>
      <c r="E292" s="5">
        <f t="shared" si="4"/>
        <v>2093.0500000000002</v>
      </c>
    </row>
    <row r="293" spans="1:5" x14ac:dyDescent="0.3">
      <c r="A293" s="3" t="s">
        <v>73</v>
      </c>
      <c r="B293" s="2" t="s">
        <v>74</v>
      </c>
      <c r="C293" s="2">
        <v>5</v>
      </c>
      <c r="D293" s="5">
        <v>151.25</v>
      </c>
      <c r="E293" s="5">
        <f t="shared" si="4"/>
        <v>756.25</v>
      </c>
    </row>
    <row r="294" spans="1:5" x14ac:dyDescent="0.3">
      <c r="A294" s="3" t="s">
        <v>81</v>
      </c>
      <c r="B294" s="2" t="s">
        <v>82</v>
      </c>
      <c r="C294" s="2">
        <v>5</v>
      </c>
      <c r="D294" s="5">
        <v>111.56</v>
      </c>
      <c r="E294" s="5">
        <f t="shared" si="4"/>
        <v>557.79999999999995</v>
      </c>
    </row>
    <row r="295" spans="1:5" x14ac:dyDescent="0.3">
      <c r="A295" s="3" t="s">
        <v>223</v>
      </c>
      <c r="B295" s="2" t="s">
        <v>224</v>
      </c>
      <c r="C295" s="2">
        <v>5</v>
      </c>
      <c r="D295" s="5">
        <v>48.4</v>
      </c>
      <c r="E295" s="5">
        <f t="shared" si="4"/>
        <v>242</v>
      </c>
    </row>
    <row r="296" spans="1:5" x14ac:dyDescent="0.3">
      <c r="A296" s="3" t="s">
        <v>279</v>
      </c>
      <c r="B296" s="2" t="s">
        <v>280</v>
      </c>
      <c r="C296" s="2">
        <v>5</v>
      </c>
      <c r="D296" s="5">
        <v>149.77000000000001</v>
      </c>
      <c r="E296" s="5">
        <f t="shared" si="4"/>
        <v>748.85</v>
      </c>
    </row>
    <row r="297" spans="1:5" x14ac:dyDescent="0.3">
      <c r="A297" s="3" t="s">
        <v>374</v>
      </c>
      <c r="B297" s="2" t="s">
        <v>121</v>
      </c>
      <c r="C297" s="2">
        <v>5</v>
      </c>
      <c r="D297" s="5">
        <v>23.02</v>
      </c>
      <c r="E297" s="5">
        <f t="shared" si="4"/>
        <v>115.1</v>
      </c>
    </row>
    <row r="298" spans="1:5" x14ac:dyDescent="0.3">
      <c r="A298" s="3" t="s">
        <v>378</v>
      </c>
      <c r="B298" s="2" t="s">
        <v>379</v>
      </c>
      <c r="C298" s="2">
        <v>5</v>
      </c>
      <c r="D298" s="5">
        <v>18.62</v>
      </c>
      <c r="E298" s="5">
        <f t="shared" si="4"/>
        <v>93.100000000000009</v>
      </c>
    </row>
    <row r="299" spans="1:5" x14ac:dyDescent="0.3">
      <c r="A299" s="3" t="s">
        <v>382</v>
      </c>
      <c r="B299" s="2" t="s">
        <v>383</v>
      </c>
      <c r="C299" s="2">
        <v>5</v>
      </c>
      <c r="D299" s="5">
        <v>14.74</v>
      </c>
      <c r="E299" s="5">
        <f t="shared" si="4"/>
        <v>73.7</v>
      </c>
    </row>
    <row r="300" spans="1:5" x14ac:dyDescent="0.3">
      <c r="A300" s="3" t="s">
        <v>438</v>
      </c>
      <c r="B300" s="2" t="s">
        <v>439</v>
      </c>
      <c r="C300" s="2">
        <v>5</v>
      </c>
      <c r="D300" s="5">
        <v>30.26</v>
      </c>
      <c r="E300" s="5">
        <f t="shared" si="4"/>
        <v>151.30000000000001</v>
      </c>
    </row>
    <row r="301" spans="1:5" x14ac:dyDescent="0.3">
      <c r="A301" s="3" t="s">
        <v>504</v>
      </c>
      <c r="B301" s="2" t="s">
        <v>505</v>
      </c>
      <c r="C301" s="2">
        <v>5</v>
      </c>
      <c r="D301" s="5">
        <v>15.629999999999999</v>
      </c>
      <c r="E301" s="5">
        <f t="shared" si="4"/>
        <v>78.149999999999991</v>
      </c>
    </row>
    <row r="302" spans="1:5" x14ac:dyDescent="0.3">
      <c r="A302" s="3" t="s">
        <v>605</v>
      </c>
      <c r="B302" s="2" t="s">
        <v>606</v>
      </c>
      <c r="C302" s="2">
        <v>5</v>
      </c>
      <c r="D302" s="5">
        <v>782.52</v>
      </c>
      <c r="E302" s="5">
        <f t="shared" si="4"/>
        <v>3912.6</v>
      </c>
    </row>
    <row r="303" spans="1:5" x14ac:dyDescent="0.3">
      <c r="A303" s="3" t="s">
        <v>510</v>
      </c>
      <c r="B303" s="2" t="s">
        <v>511</v>
      </c>
      <c r="C303" s="2">
        <v>6</v>
      </c>
      <c r="D303" s="5">
        <v>21.9</v>
      </c>
      <c r="E303" s="5">
        <f t="shared" si="4"/>
        <v>131.39999999999998</v>
      </c>
    </row>
    <row r="304" spans="1:5" x14ac:dyDescent="0.3">
      <c r="A304" s="3" t="s">
        <v>555</v>
      </c>
      <c r="B304" s="2" t="s">
        <v>556</v>
      </c>
      <c r="C304" s="2">
        <v>7</v>
      </c>
      <c r="D304" s="5">
        <v>14.01</v>
      </c>
      <c r="E304" s="5">
        <f t="shared" si="4"/>
        <v>98.07</v>
      </c>
    </row>
    <row r="305" spans="1:5" x14ac:dyDescent="0.3">
      <c r="A305" s="3" t="s">
        <v>207</v>
      </c>
      <c r="B305" s="2" t="s">
        <v>208</v>
      </c>
      <c r="C305" s="2">
        <v>8</v>
      </c>
      <c r="D305" s="5">
        <v>2.7</v>
      </c>
      <c r="E305" s="5">
        <f t="shared" si="4"/>
        <v>21.6</v>
      </c>
    </row>
    <row r="306" spans="1:5" x14ac:dyDescent="0.3">
      <c r="A306" s="3" t="s">
        <v>375</v>
      </c>
      <c r="B306" s="2" t="s">
        <v>182</v>
      </c>
      <c r="C306" s="2">
        <v>8</v>
      </c>
      <c r="D306" s="5">
        <v>22.3</v>
      </c>
      <c r="E306" s="5">
        <f t="shared" si="4"/>
        <v>178.4</v>
      </c>
    </row>
    <row r="307" spans="1:5" x14ac:dyDescent="0.3">
      <c r="A307" s="3" t="s">
        <v>75</v>
      </c>
      <c r="B307" s="2" t="s">
        <v>76</v>
      </c>
      <c r="C307" s="2">
        <v>23</v>
      </c>
      <c r="D307" s="5">
        <v>1.84</v>
      </c>
      <c r="E307" s="5">
        <f t="shared" si="4"/>
        <v>42.32</v>
      </c>
    </row>
    <row r="308" spans="1:5" x14ac:dyDescent="0.3">
      <c r="D308" s="6">
        <f>SUM(D3:D307)</f>
        <v>38786.980498957841</v>
      </c>
      <c r="E308" s="6">
        <f>SUM(E3:E307)</f>
        <v>64653.798698092054</v>
      </c>
    </row>
    <row r="309" spans="1:5" x14ac:dyDescent="0.3">
      <c r="D309" s="7">
        <f>+AVERAGE(D308,E308)</f>
        <v>51720.389598524947</v>
      </c>
      <c r="E309" s="7"/>
    </row>
    <row r="310" spans="1:5" x14ac:dyDescent="0.3">
      <c r="D310" s="6">
        <f>+D309/1.21</f>
        <v>42744.123635144584</v>
      </c>
    </row>
  </sheetData>
  <autoFilter ref="A2:D307"/>
  <sortState ref="A3:AZ1545">
    <sortCondition ref="C3:C1545"/>
  </sortState>
  <mergeCells count="1">
    <mergeCell ref="D309:E309"/>
  </mergeCells>
  <pageMargins left="0.70866141732283472" right="0.70866141732283472" top="0.74803149606299213" bottom="0.74803149606299213" header="0.31496062992125984" footer="0.31496062992125984"/>
  <pageSetup paperSize="9" scale="71" fitToHeight="7" orientation="portrait" r:id="rId1"/>
  <headerFooter>
    <oddHeader>&amp;L&amp;G&amp;CMaterial en Stock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2026-01-28T10:32:46Z</cp:lastPrinted>
  <dcterms:created xsi:type="dcterms:W3CDTF">2026-01-21T08:22:42Z</dcterms:created>
  <dcterms:modified xsi:type="dcterms:W3CDTF">2026-01-28T10:33:21Z</dcterms:modified>
</cp:coreProperties>
</file>