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Estudio Economico\Anexos Estudio Economico\"/>
    </mc:Choice>
  </mc:AlternateContent>
  <bookViews>
    <workbookView xWindow="0" yWindow="0" windowWidth="30720" windowHeight="12936" activeTab="4"/>
  </bookViews>
  <sheets>
    <sheet name="Dosimetria" sheetId="2" r:id="rId1"/>
    <sheet name="Ecografos" sheetId="9" r:id="rId2"/>
    <sheet name="Electobisturis" sheetId="4" r:id="rId3"/>
    <sheet name="Eq. Laser" sheetId="5" r:id="rId4"/>
    <sheet name="Respiradores" sheetId="6" r:id="rId5"/>
    <sheet name="M. Dialisis" sheetId="7" r:id="rId6"/>
    <sheet name="Alm. R. Radiactivos" sheetId="10" r:id="rId7"/>
  </sheets>
  <definedNames>
    <definedName name="_xlnm._FilterDatabase" localSheetId="0">Dosimetria!$A$2:$G$54</definedName>
    <definedName name="_xlnm._FilterDatabase" localSheetId="4" hidden="1">Respiradores!$A$2:$G$42</definedName>
    <definedName name="_xlnm.Print_Titles" localSheetId="0">Dosimetria!$2:$2</definedName>
    <definedName name="_xlnm.Print_Titles" localSheetId="4">Respiradores!$2:$2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0" l="1"/>
  <c r="H14" i="10"/>
  <c r="H13" i="10"/>
  <c r="H12" i="10"/>
  <c r="H11" i="10"/>
  <c r="H10" i="10"/>
  <c r="H9" i="10"/>
  <c r="H8" i="10"/>
  <c r="H7" i="10"/>
  <c r="H6" i="10"/>
  <c r="H5" i="10"/>
  <c r="H4" i="10"/>
  <c r="H3" i="10"/>
  <c r="G16" i="10"/>
  <c r="G15" i="10"/>
  <c r="G14" i="10"/>
  <c r="H9" i="7"/>
  <c r="H8" i="7"/>
  <c r="H7" i="7"/>
  <c r="H6" i="7"/>
  <c r="H5" i="7"/>
  <c r="H4" i="7"/>
  <c r="H3" i="7"/>
  <c r="G10" i="7"/>
  <c r="G9" i="7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G48" i="6"/>
  <c r="G47" i="6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G15" i="5"/>
  <c r="G16" i="5"/>
  <c r="G17" i="5" s="1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H37" i="9" l="1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G39" i="9"/>
  <c r="G40" i="9" s="1"/>
  <c r="G38" i="9"/>
  <c r="H38" i="9" l="1"/>
  <c r="H39" i="9" s="1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60" i="2" s="1"/>
  <c r="H61" i="2" s="1"/>
  <c r="G8" i="7"/>
  <c r="G46" i="6"/>
  <c r="G21" i="4" l="1"/>
  <c r="G22" i="4" s="1"/>
  <c r="G23" i="4" s="1"/>
  <c r="G60" i="2" l="1"/>
  <c r="G61" i="2" s="1"/>
  <c r="G62" i="2" s="1"/>
</calcChain>
</file>

<file path=xl/sharedStrings.xml><?xml version="1.0" encoding="utf-8"?>
<sst xmlns="http://schemas.openxmlformats.org/spreadsheetml/2006/main" count="1344" uniqueCount="695">
  <si>
    <t/>
  </si>
  <si>
    <t>27RDTXXZ33</t>
  </si>
  <si>
    <t>RADEYE B20-ER</t>
  </si>
  <si>
    <t>THERMO SCIENTIFIC</t>
  </si>
  <si>
    <t>38007</t>
  </si>
  <si>
    <t>DETECTOR DE RADIACIÓN</t>
  </si>
  <si>
    <t>A5272685</t>
  </si>
  <si>
    <t>A5272684</t>
  </si>
  <si>
    <t>RADEYE PRD-ER4</t>
  </si>
  <si>
    <t>10959</t>
  </si>
  <si>
    <t>LB 6390</t>
  </si>
  <si>
    <t>BERTHOLD</t>
  </si>
  <si>
    <t>15419</t>
  </si>
  <si>
    <t>MEDIDOR DETECTOR DE RADIACIÓN</t>
  </si>
  <si>
    <t>A5272255-1</t>
  </si>
  <si>
    <t>A5272255</t>
  </si>
  <si>
    <t>LB124 SCINT</t>
  </si>
  <si>
    <t>10-13496</t>
  </si>
  <si>
    <t>3901632</t>
  </si>
  <si>
    <t>AIR KERMA</t>
  </si>
  <si>
    <t>334093A</t>
  </si>
  <si>
    <t>A5272254-1</t>
  </si>
  <si>
    <t>A5272254</t>
  </si>
  <si>
    <t>RAYSAFE 452</t>
  </si>
  <si>
    <t>FLUKE</t>
  </si>
  <si>
    <t>334093</t>
  </si>
  <si>
    <t>ONRT</t>
  </si>
  <si>
    <t>T10043</t>
  </si>
  <si>
    <t>PTW FREIBURG</t>
  </si>
  <si>
    <t>ST01658</t>
  </si>
  <si>
    <t>000062</t>
  </si>
  <si>
    <t>DOSIMETRO</t>
  </si>
  <si>
    <t>T16039</t>
  </si>
  <si>
    <t>ST01657</t>
  </si>
  <si>
    <t>000578</t>
  </si>
  <si>
    <t>RDFH</t>
  </si>
  <si>
    <t>TM30013</t>
  </si>
  <si>
    <t>PTW</t>
  </si>
  <si>
    <t>ST01189</t>
  </si>
  <si>
    <t>010820</t>
  </si>
  <si>
    <t>CAMARA ION, FARMER SUMERG, 0,6 CCE</t>
  </si>
  <si>
    <t>TM34001</t>
  </si>
  <si>
    <t>01298</t>
  </si>
  <si>
    <t>CAMARA ROOS ELECTRONES 0,35CC</t>
  </si>
  <si>
    <t>AF309119</t>
  </si>
  <si>
    <t>TM34045</t>
  </si>
  <si>
    <t>00611</t>
  </si>
  <si>
    <t>CAMARA MARKUS ADVANCE 0,02CC</t>
  </si>
  <si>
    <t>AF309118</t>
  </si>
  <si>
    <t>CAMARA IONIZACION FARMER O,6 CC TNC</t>
  </si>
  <si>
    <t>FM-TM31011</t>
  </si>
  <si>
    <t>0078</t>
  </si>
  <si>
    <t>AF309117</t>
  </si>
  <si>
    <t>03265</t>
  </si>
  <si>
    <t>CAMARA ION, FARMER SUMERG, 0,6 CC</t>
  </si>
  <si>
    <t>AF309116</t>
  </si>
  <si>
    <t>MP3</t>
  </si>
  <si>
    <t>00928-10605</t>
  </si>
  <si>
    <t>UNIDAD CONTROL TBA (INCL, TANDE</t>
  </si>
  <si>
    <t>AF309114</t>
  </si>
  <si>
    <t>T43163-230A</t>
  </si>
  <si>
    <t>0383</t>
  </si>
  <si>
    <t>RESERVORIO AGUA PARA MP3</t>
  </si>
  <si>
    <t>AF309113</t>
  </si>
  <si>
    <t>T43162-230S</t>
  </si>
  <si>
    <t>0405</t>
  </si>
  <si>
    <t>CARRO ELEVADOR MP3</t>
  </si>
  <si>
    <t>AF309112</t>
  </si>
  <si>
    <t>T4316-00566</t>
  </si>
  <si>
    <t>MANIQUI AGUA 3D AUTOMATICO</t>
  </si>
  <si>
    <t>AF309111</t>
  </si>
  <si>
    <t>TW30009</t>
  </si>
  <si>
    <t>AF30911-10-1</t>
  </si>
  <si>
    <t>001098</t>
  </si>
  <si>
    <t>CAMARA LAPIZ PARA CT</t>
  </si>
  <si>
    <t>A4028991</t>
  </si>
  <si>
    <t>TM60019</t>
  </si>
  <si>
    <t>124974</t>
  </si>
  <si>
    <t>CÁMARAS</t>
  </si>
  <si>
    <t>T10043-000002</t>
  </si>
  <si>
    <t>310</t>
  </si>
  <si>
    <t>PANEL CAMARA DE IONIZACIÓN</t>
  </si>
  <si>
    <t>3000957</t>
  </si>
  <si>
    <t>T42032</t>
  </si>
  <si>
    <t>1059</t>
  </si>
  <si>
    <t>MANIQUI DE EVAL. DE CALIDAD DE IMAGEN</t>
  </si>
  <si>
    <t>3000660</t>
  </si>
  <si>
    <t>TM31021</t>
  </si>
  <si>
    <t>213001392-01</t>
  </si>
  <si>
    <t>247853</t>
  </si>
  <si>
    <t>CAMARA DE IONIZACION</t>
  </si>
  <si>
    <t>FM-L981366</t>
  </si>
  <si>
    <t>DEXTRO</t>
  </si>
  <si>
    <t>ST01064</t>
  </si>
  <si>
    <t>000310-000138</t>
  </si>
  <si>
    <t>STARCHECK SISTEMA MEDICION</t>
  </si>
  <si>
    <t>ST00872</t>
  </si>
  <si>
    <t>000062-000578</t>
  </si>
  <si>
    <t>FM-S080045.B</t>
  </si>
  <si>
    <t>T41013-00928</t>
  </si>
  <si>
    <t>MEPHYSTO MC2 SOFTWARE UPDATE 1.6</t>
  </si>
  <si>
    <t>3091196</t>
  </si>
  <si>
    <t>FM-T10011</t>
  </si>
  <si>
    <t>10605</t>
  </si>
  <si>
    <t>DUAL CHANNEL ELECTROMETER</t>
  </si>
  <si>
    <t>3091194</t>
  </si>
  <si>
    <t>FM-SCANNER</t>
  </si>
  <si>
    <t>24265</t>
  </si>
  <si>
    <t>SCANNER MICROTEK SM 1000XL</t>
  </si>
  <si>
    <t>3091154</t>
  </si>
  <si>
    <t>FM-T47001</t>
  </si>
  <si>
    <t>00233</t>
  </si>
  <si>
    <t>UNITEST TEST DEVICE REF.T47001</t>
  </si>
  <si>
    <t>3091144</t>
  </si>
  <si>
    <t>FM-T43164/U200</t>
  </si>
  <si>
    <t>02957</t>
  </si>
  <si>
    <t>CONTRO REMOTO MP-3</t>
  </si>
  <si>
    <t>30911401</t>
  </si>
  <si>
    <t>FM-CT-AUTOQA</t>
  </si>
  <si>
    <t>600211</t>
  </si>
  <si>
    <t>CT AUTO QA LITE SOFTWARE</t>
  </si>
  <si>
    <t>30911271</t>
  </si>
  <si>
    <t>FM-CTP600</t>
  </si>
  <si>
    <t>CATPHAN PHANTOM 600</t>
  </si>
  <si>
    <t>3091127</t>
  </si>
  <si>
    <t>FM-GII</t>
  </si>
  <si>
    <t>281276</t>
  </si>
  <si>
    <t>GEOCHECK II</t>
  </si>
  <si>
    <t>3091126</t>
  </si>
  <si>
    <t>FM-T10021</t>
  </si>
  <si>
    <t>00195</t>
  </si>
  <si>
    <t>UNIDOS WEBLINE</t>
  </si>
  <si>
    <t>30911252</t>
  </si>
  <si>
    <t>FM-S070010</t>
  </si>
  <si>
    <t>195</t>
  </si>
  <si>
    <t>EPID QC SOFTWARE</t>
  </si>
  <si>
    <t>30911251</t>
  </si>
  <si>
    <t>FM-T42025</t>
  </si>
  <si>
    <t>EPID QC PHANTOM</t>
  </si>
  <si>
    <t>3091125</t>
  </si>
  <si>
    <t>FM-100-1009</t>
  </si>
  <si>
    <t>174</t>
  </si>
  <si>
    <t>QUASAR PENTA GUIDE PHANTOM</t>
  </si>
  <si>
    <t>30911231</t>
  </si>
  <si>
    <t>FM-100-1010</t>
  </si>
  <si>
    <t>166</t>
  </si>
  <si>
    <t>QUASAR PLATAFORMA MOV. REP.</t>
  </si>
  <si>
    <t>3091123</t>
  </si>
  <si>
    <t>FM-T42030</t>
  </si>
  <si>
    <t>27</t>
  </si>
  <si>
    <t>MANIQUI TEST ENERGIA BQ-CHECK</t>
  </si>
  <si>
    <t>3091122</t>
  </si>
  <si>
    <t>FM-S070009</t>
  </si>
  <si>
    <t>373</t>
  </si>
  <si>
    <t>VERISOFT</t>
  </si>
  <si>
    <t>30911211</t>
  </si>
  <si>
    <t>EPIDSOFT</t>
  </si>
  <si>
    <t>3091121</t>
  </si>
  <si>
    <t>FM-T41019</t>
  </si>
  <si>
    <t>00122</t>
  </si>
  <si>
    <t>MP1 CUBA AGUA ACRILICA C/MOVIMIENTO</t>
  </si>
  <si>
    <t>3091119</t>
  </si>
  <si>
    <t>FM-999-802-T</t>
  </si>
  <si>
    <t>DEB022-3779</t>
  </si>
  <si>
    <t>DETECTOR REFERENCIA SCANDITR</t>
  </si>
  <si>
    <t>3091118</t>
  </si>
  <si>
    <t>FM-999-602-T</t>
  </si>
  <si>
    <t>DEB002-3956</t>
  </si>
  <si>
    <t>DETECTOR CAMPO HI-Psi ELECTRONES</t>
  </si>
  <si>
    <t>3091117</t>
  </si>
  <si>
    <t>DEB012-3905</t>
  </si>
  <si>
    <t>DETECTOR CAMPO HI-PSI FOTONES</t>
  </si>
  <si>
    <t>3091116</t>
  </si>
  <si>
    <t>FM-TM31016</t>
  </si>
  <si>
    <t>00189</t>
  </si>
  <si>
    <t>CAMARA 0,016cc PinPoint 3D</t>
  </si>
  <si>
    <t>3091113</t>
  </si>
  <si>
    <t>00187</t>
  </si>
  <si>
    <t>3091112</t>
  </si>
  <si>
    <t>FM-S070011.B</t>
  </si>
  <si>
    <t>AU705765-1-8784</t>
  </si>
  <si>
    <t>MULTICHECK SOFTWARE UPDATE 3.4</t>
  </si>
  <si>
    <t>30911114</t>
  </si>
  <si>
    <t>FM-S070011</t>
  </si>
  <si>
    <t>94</t>
  </si>
  <si>
    <t>MULTICHECK</t>
  </si>
  <si>
    <t>30911113</t>
  </si>
  <si>
    <t>FM-L981007</t>
  </si>
  <si>
    <t>0566</t>
  </si>
  <si>
    <t>OPCION TPR PARA MP3</t>
  </si>
  <si>
    <t>30911111</t>
  </si>
  <si>
    <t>FM-S080045</t>
  </si>
  <si>
    <t>T41013-00566</t>
  </si>
  <si>
    <t>MEPHYSTO MC2 SOFTWARE</t>
  </si>
  <si>
    <t>30911110</t>
  </si>
  <si>
    <t>FM-TM31010</t>
  </si>
  <si>
    <t>2004</t>
  </si>
  <si>
    <t>CAMARA IONIZACION SEMIFLEX. O,125cc</t>
  </si>
  <si>
    <t>3091111</t>
  </si>
  <si>
    <t>FM-S080045.005</t>
  </si>
  <si>
    <t>00566</t>
  </si>
  <si>
    <t>OPC. DOSIMET. ABSOLUTA MEPHYSTO</t>
  </si>
  <si>
    <t>30911103</t>
  </si>
  <si>
    <t>FM-S080045.004</t>
  </si>
  <si>
    <t>OPCION FILMANALYSYS P/MEPHYSTO</t>
  </si>
  <si>
    <t>30911102</t>
  </si>
  <si>
    <t>FM-S080045.011</t>
  </si>
  <si>
    <t>OPCION FOCUS XIO P/MEPHYSTO MC</t>
  </si>
  <si>
    <t>30911101</t>
  </si>
  <si>
    <t>2003</t>
  </si>
  <si>
    <t>3091110</t>
  </si>
  <si>
    <t>000138</t>
  </si>
  <si>
    <t>ELECTROMETRO</t>
  </si>
  <si>
    <t>30001821</t>
  </si>
  <si>
    <t>T42030</t>
  </si>
  <si>
    <t>232</t>
  </si>
  <si>
    <t>FANTOMA</t>
  </si>
  <si>
    <t>3000181</t>
  </si>
  <si>
    <t>GFH</t>
  </si>
  <si>
    <t>Modelo</t>
  </si>
  <si>
    <t>Marca</t>
  </si>
  <si>
    <t>Precio Compra</t>
  </si>
  <si>
    <t>Serie</t>
  </si>
  <si>
    <t>Nombre</t>
  </si>
  <si>
    <t>Código</t>
  </si>
  <si>
    <t>URO</t>
  </si>
  <si>
    <t>DP-50</t>
  </si>
  <si>
    <t>MINDRAY</t>
  </si>
  <si>
    <t>ST01639</t>
  </si>
  <si>
    <t>PP-74011397</t>
  </si>
  <si>
    <t>ECOGRAFO</t>
  </si>
  <si>
    <t>UROC</t>
  </si>
  <si>
    <t>S20</t>
  </si>
  <si>
    <t>SONOSCAPE</t>
  </si>
  <si>
    <t>ST01540</t>
  </si>
  <si>
    <t>3010491</t>
  </si>
  <si>
    <t>URG</t>
  </si>
  <si>
    <t>ST01478</t>
  </si>
  <si>
    <t>3009466</t>
  </si>
  <si>
    <t>REA</t>
  </si>
  <si>
    <t>S6</t>
  </si>
  <si>
    <t>ST01477</t>
  </si>
  <si>
    <t>2730006</t>
  </si>
  <si>
    <t>UROG</t>
  </si>
  <si>
    <t>ST01471</t>
  </si>
  <si>
    <t>3018196</t>
  </si>
  <si>
    <t>ALCON</t>
  </si>
  <si>
    <t>OFTP</t>
  </si>
  <si>
    <t>ULTRASCAN</t>
  </si>
  <si>
    <t>AF14405</t>
  </si>
  <si>
    <t>0301945101X</t>
  </si>
  <si>
    <t>ECOGRAFO OCULAR</t>
  </si>
  <si>
    <t>UROQ</t>
  </si>
  <si>
    <t>SONOLINE G60S</t>
  </si>
  <si>
    <t>SIEMENS</t>
  </si>
  <si>
    <t>AF00003</t>
  </si>
  <si>
    <t>GAE0755</t>
  </si>
  <si>
    <t>ECÓGRAFO DOPPLER COLOR UROLOG</t>
  </si>
  <si>
    <t>A5321739</t>
  </si>
  <si>
    <t>TRAC</t>
  </si>
  <si>
    <t>MYLAB A50</t>
  </si>
  <si>
    <t>ESAOTE</t>
  </si>
  <si>
    <t>100855</t>
  </si>
  <si>
    <t>A5321727</t>
  </si>
  <si>
    <t>27UROXXC41</t>
  </si>
  <si>
    <t>TRINITY</t>
  </si>
  <si>
    <t>KOELIS</t>
  </si>
  <si>
    <t>T838</t>
  </si>
  <si>
    <t>A5288328</t>
  </si>
  <si>
    <t>RAD</t>
  </si>
  <si>
    <t>TUS-IA800</t>
  </si>
  <si>
    <t>CANON</t>
  </si>
  <si>
    <t>9PA2572010</t>
  </si>
  <si>
    <t>A5267356</t>
  </si>
  <si>
    <t>ANR</t>
  </si>
  <si>
    <t>100728</t>
  </si>
  <si>
    <t>A5262990</t>
  </si>
  <si>
    <t>M-TURBO</t>
  </si>
  <si>
    <t>SONOSITE</t>
  </si>
  <si>
    <t>Q4NPZ7</t>
  </si>
  <si>
    <t>A5262149</t>
  </si>
  <si>
    <t>27ONCXXC32</t>
  </si>
  <si>
    <t>850-20026</t>
  </si>
  <si>
    <t>BUTTERFLY</t>
  </si>
  <si>
    <t>KB24371032</t>
  </si>
  <si>
    <t>A4352346</t>
  </si>
  <si>
    <t>SONOSITE PX</t>
  </si>
  <si>
    <t>FUJIFILM</t>
  </si>
  <si>
    <t>05GZT5</t>
  </si>
  <si>
    <t>A4041419</t>
  </si>
  <si>
    <t>27CARXXC08</t>
  </si>
  <si>
    <t>KOSMOS BRIDGE</t>
  </si>
  <si>
    <t>ECHONOUS</t>
  </si>
  <si>
    <t>HIU000072323</t>
  </si>
  <si>
    <t>UCI</t>
  </si>
  <si>
    <t>X3</t>
  </si>
  <si>
    <t>0485714896</t>
  </si>
  <si>
    <t>A4041403</t>
  </si>
  <si>
    <t>A4040304</t>
  </si>
  <si>
    <t>27OFTXXQ31</t>
  </si>
  <si>
    <t>COMPACT TOUCH</t>
  </si>
  <si>
    <t>QUANTEL MEDICAL</t>
  </si>
  <si>
    <t>8685</t>
  </si>
  <si>
    <t>A4036560</t>
  </si>
  <si>
    <t>ENDC</t>
  </si>
  <si>
    <t>MYLAB SIGMA</t>
  </si>
  <si>
    <t>420624</t>
  </si>
  <si>
    <t>A3970461</t>
  </si>
  <si>
    <t>REUC</t>
  </si>
  <si>
    <t>MYLAB X5</t>
  </si>
  <si>
    <t>440102</t>
  </si>
  <si>
    <t>A3959297</t>
  </si>
  <si>
    <t>27MIVXXR21</t>
  </si>
  <si>
    <t>341873</t>
  </si>
  <si>
    <t>A3933729</t>
  </si>
  <si>
    <t>NEFC</t>
  </si>
  <si>
    <t>323315</t>
  </si>
  <si>
    <t>341476</t>
  </si>
  <si>
    <t>3001670</t>
  </si>
  <si>
    <t>CGDC</t>
  </si>
  <si>
    <t>NOBLUS</t>
  </si>
  <si>
    <t>HITACHI</t>
  </si>
  <si>
    <t>G3072495</t>
  </si>
  <si>
    <t>3001567</t>
  </si>
  <si>
    <t>REHC</t>
  </si>
  <si>
    <t>TUS-X200</t>
  </si>
  <si>
    <t>W5G18X4016</t>
  </si>
  <si>
    <t>3001305</t>
  </si>
  <si>
    <t>OBGU</t>
  </si>
  <si>
    <t>HS40</t>
  </si>
  <si>
    <t>SAMSUNG</t>
  </si>
  <si>
    <t>S1BKM3HK300006D</t>
  </si>
  <si>
    <t>ECÓGRAFO</t>
  </si>
  <si>
    <t>3001293</t>
  </si>
  <si>
    <t>TUS A-300</t>
  </si>
  <si>
    <t>TOSHIBA</t>
  </si>
  <si>
    <t>AEC1812188</t>
  </si>
  <si>
    <t>AMPLIACION ECOGRAFO XARIO 100</t>
  </si>
  <si>
    <t>3001263</t>
  </si>
  <si>
    <t>ECO</t>
  </si>
  <si>
    <t>TUS-A500</t>
  </si>
  <si>
    <t>T5G1722539</t>
  </si>
  <si>
    <t>3001085</t>
  </si>
  <si>
    <t>TUS-A1800</t>
  </si>
  <si>
    <t>99F17Z2398</t>
  </si>
  <si>
    <t>3001084</t>
  </si>
  <si>
    <t>S2</t>
  </si>
  <si>
    <t>3230734</t>
  </si>
  <si>
    <t>3000766</t>
  </si>
  <si>
    <t>F31</t>
  </si>
  <si>
    <t>HITACHI ALOKA MEDICAL LTD</t>
  </si>
  <si>
    <t>V0010590</t>
  </si>
  <si>
    <t>3000765</t>
  </si>
  <si>
    <t>UDO</t>
  </si>
  <si>
    <t>EDGE</t>
  </si>
  <si>
    <t>042B0Z</t>
  </si>
  <si>
    <t>3000759</t>
  </si>
  <si>
    <t>HI VISION AVIUS</t>
  </si>
  <si>
    <t>G320252215</t>
  </si>
  <si>
    <t>3000731</t>
  </si>
  <si>
    <t>DERC</t>
  </si>
  <si>
    <t>MYLAB CLASS C</t>
  </si>
  <si>
    <t>3632</t>
  </si>
  <si>
    <t>ECOGRAFO DE ALTAS PRESTACIONES</t>
  </si>
  <si>
    <t>3000698</t>
  </si>
  <si>
    <t>MYLAB 25 GOLD</t>
  </si>
  <si>
    <t>810</t>
  </si>
  <si>
    <t>ECOGRAFO PORTATIL MYLAB</t>
  </si>
  <si>
    <t>3000394</t>
  </si>
  <si>
    <t>MIR</t>
  </si>
  <si>
    <t>CHISON 600M</t>
  </si>
  <si>
    <t>CHISON</t>
  </si>
  <si>
    <t>GM:0902003</t>
  </si>
  <si>
    <t>ECOGRAFO ULTRASONIDO</t>
  </si>
  <si>
    <t>3000078</t>
  </si>
  <si>
    <t>CGDQ</t>
  </si>
  <si>
    <t>FT10</t>
  </si>
  <si>
    <t>VALLEYLAB</t>
  </si>
  <si>
    <t>ST01846</t>
  </si>
  <si>
    <t>T0H44023DX</t>
  </si>
  <si>
    <t>CONSOLA ELECTROBISTURI</t>
  </si>
  <si>
    <t>QUI</t>
  </si>
  <si>
    <t>ST01845</t>
  </si>
  <si>
    <t>T0I44951DX</t>
  </si>
  <si>
    <t>ST01844</t>
  </si>
  <si>
    <t>T0I44950DX</t>
  </si>
  <si>
    <t>ST01843</t>
  </si>
  <si>
    <t>T0I44949DX</t>
  </si>
  <si>
    <t>ST01842</t>
  </si>
  <si>
    <t>T0J45014DX</t>
  </si>
  <si>
    <t>73000</t>
  </si>
  <si>
    <t>SMITH NEPHEW</t>
  </si>
  <si>
    <t>ST01622</t>
  </si>
  <si>
    <t>ELECTROBISTURI POR ULTRASONIDOS</t>
  </si>
  <si>
    <t>RCO</t>
  </si>
  <si>
    <t>RF 3000</t>
  </si>
  <si>
    <t>BOSTON</t>
  </si>
  <si>
    <t>ST01546</t>
  </si>
  <si>
    <t>0727170133</t>
  </si>
  <si>
    <t>ELECTROBISTURI</t>
  </si>
  <si>
    <t>FORCE ARGON II</t>
  </si>
  <si>
    <t>G3I1185U</t>
  </si>
  <si>
    <t>ELECTROBISTURI ARGON</t>
  </si>
  <si>
    <t>AF17026</t>
  </si>
  <si>
    <t>OBGO</t>
  </si>
  <si>
    <t>VERSAPOINT</t>
  </si>
  <si>
    <t>GYNECARE</t>
  </si>
  <si>
    <t>AF03760</t>
  </si>
  <si>
    <t>322458</t>
  </si>
  <si>
    <t>GENERADOR VERSAPOINT ELECTROBISTURI HISTEROSCOPICO</t>
  </si>
  <si>
    <t>HDDQ</t>
  </si>
  <si>
    <t>FORCE 2 - 8PCH</t>
  </si>
  <si>
    <t>AF00141</t>
  </si>
  <si>
    <t>F3J43023T</t>
  </si>
  <si>
    <t>Bisturi electrico</t>
  </si>
  <si>
    <t>AF00139</t>
  </si>
  <si>
    <t>F3I42997T</t>
  </si>
  <si>
    <t>HEMO</t>
  </si>
  <si>
    <t>AF00132</t>
  </si>
  <si>
    <t>F3J43028T</t>
  </si>
  <si>
    <t>A4045423</t>
  </si>
  <si>
    <t>27DIGXXC06</t>
  </si>
  <si>
    <t>VIO 200S</t>
  </si>
  <si>
    <t>ERBE</t>
  </si>
  <si>
    <t>11556674</t>
  </si>
  <si>
    <t>ELECTROBISTURI ENDOSCOPICO</t>
  </si>
  <si>
    <t>A4033203</t>
  </si>
  <si>
    <t>VIO 3</t>
  </si>
  <si>
    <t>11549191</t>
  </si>
  <si>
    <t>SURGITRON DUAL</t>
  </si>
  <si>
    <t>ELLMAN</t>
  </si>
  <si>
    <t>6624JA</t>
  </si>
  <si>
    <t>BISTURI ELECTRICO BIPOLAR</t>
  </si>
  <si>
    <t>3000974</t>
  </si>
  <si>
    <t>FORCE FX-8CS</t>
  </si>
  <si>
    <t>COVIDIEN</t>
  </si>
  <si>
    <t>S5F18199AX</t>
  </si>
  <si>
    <t>BISTURI ELECTRICO</t>
  </si>
  <si>
    <t>3000831</t>
  </si>
  <si>
    <t>TRAQ</t>
  </si>
  <si>
    <t>S4I14788AX</t>
  </si>
  <si>
    <t>3000507</t>
  </si>
  <si>
    <t>S4I14773AX</t>
  </si>
  <si>
    <t>3000506</t>
  </si>
  <si>
    <t>A4038238</t>
  </si>
  <si>
    <t>PULSE 100H</t>
  </si>
  <si>
    <t>LUMENIS</t>
  </si>
  <si>
    <t>3055</t>
  </si>
  <si>
    <t>LASER DE HOLMIO 100 W</t>
  </si>
  <si>
    <t>V BEAM PLATINUM</t>
  </si>
  <si>
    <t>CANDELA</t>
  </si>
  <si>
    <t>AF28926</t>
  </si>
  <si>
    <t>9914-0310-0077</t>
  </si>
  <si>
    <t>LÁSER DE COLORANTE</t>
  </si>
  <si>
    <t>POWERSUITE 20W</t>
  </si>
  <si>
    <t>AF28370</t>
  </si>
  <si>
    <t>003-18799</t>
  </si>
  <si>
    <t>PLATAFORMA LASER</t>
  </si>
  <si>
    <t>HRT-II</t>
  </si>
  <si>
    <t>HEIDELBERG ENGINEERING</t>
  </si>
  <si>
    <t>AF25152</t>
  </si>
  <si>
    <t>4246</t>
  </si>
  <si>
    <t>LASER DE OJOS TOMÓGRAFO RETINIANO</t>
  </si>
  <si>
    <t>A5354724</t>
  </si>
  <si>
    <t>LSL GREEN COMFORT</t>
  </si>
  <si>
    <t>CARL ZEISS</t>
  </si>
  <si>
    <t>9150010190</t>
  </si>
  <si>
    <t>LASER ARGON FOTOCOAGULACION</t>
  </si>
  <si>
    <t>A5248309</t>
  </si>
  <si>
    <t>MULTIDIODE SURGICAL SERIES 4G</t>
  </si>
  <si>
    <t>INTERMEDIC</t>
  </si>
  <si>
    <t>CB10128</t>
  </si>
  <si>
    <t>LASER QUIROFANO</t>
  </si>
  <si>
    <t>A5243047</t>
  </si>
  <si>
    <t>ORLQ</t>
  </si>
  <si>
    <t>SILKLASE</t>
  </si>
  <si>
    <t>CA50352</t>
  </si>
  <si>
    <t>LASER DE CO2 DE 30W</t>
  </si>
  <si>
    <t>A5094329</t>
  </si>
  <si>
    <t>27GINXXC30</t>
  </si>
  <si>
    <t>GYNELASE</t>
  </si>
  <si>
    <t>CE44751</t>
  </si>
  <si>
    <t>LASER DE CO2</t>
  </si>
  <si>
    <t>REH</t>
  </si>
  <si>
    <t>M6</t>
  </si>
  <si>
    <t>ASA</t>
  </si>
  <si>
    <t>A000029725</t>
  </si>
  <si>
    <t>LASER</t>
  </si>
  <si>
    <t>3001640</t>
  </si>
  <si>
    <t>DERQ</t>
  </si>
  <si>
    <t>MULTIDIODE 630</t>
  </si>
  <si>
    <t>BI12101</t>
  </si>
  <si>
    <t>GENERADOR LASER MULTIDIODO</t>
  </si>
  <si>
    <t>3001420</t>
  </si>
  <si>
    <t>ASV</t>
  </si>
  <si>
    <t>A000023099</t>
  </si>
  <si>
    <t>3001268</t>
  </si>
  <si>
    <t>LPULSA SYL9000</t>
  </si>
  <si>
    <t>LIGHTMED CORPORATION</t>
  </si>
  <si>
    <t>YB10-0498P</t>
  </si>
  <si>
    <t>LASER YAG</t>
  </si>
  <si>
    <t>3000739</t>
  </si>
  <si>
    <t>MONNAL T60</t>
  </si>
  <si>
    <t>AIR LIQUIDE</t>
  </si>
  <si>
    <t>MT60-06926</t>
  </si>
  <si>
    <t>RESPIRADOR DE TRANSPORTE</t>
  </si>
  <si>
    <t>3001552</t>
  </si>
  <si>
    <t>INSANEX SL</t>
  </si>
  <si>
    <t>MT60-07485</t>
  </si>
  <si>
    <t>3001509</t>
  </si>
  <si>
    <t>TRILOGY 202</t>
  </si>
  <si>
    <t>PHILIPS</t>
  </si>
  <si>
    <t>TV018103004</t>
  </si>
  <si>
    <t>3001327</t>
  </si>
  <si>
    <t>TV018103003</t>
  </si>
  <si>
    <t>3001326</t>
  </si>
  <si>
    <t>VENTWAY SPARROW</t>
  </si>
  <si>
    <t>INOVYTEC</t>
  </si>
  <si>
    <t>ST01324</t>
  </si>
  <si>
    <t>2004C0335</t>
  </si>
  <si>
    <t>RESPIRADOR</t>
  </si>
  <si>
    <t>ST01323</t>
  </si>
  <si>
    <t>2004C0457</t>
  </si>
  <si>
    <t>MAQUET</t>
  </si>
  <si>
    <t>SERVO-AIR</t>
  </si>
  <si>
    <t>ST01251</t>
  </si>
  <si>
    <t>16033</t>
  </si>
  <si>
    <t>SERVO I</t>
  </si>
  <si>
    <t>ST01250</t>
  </si>
  <si>
    <t>94924</t>
  </si>
  <si>
    <t>ST01249</t>
  </si>
  <si>
    <t>16007</t>
  </si>
  <si>
    <t>SERVO-U</t>
  </si>
  <si>
    <t>ST01248</t>
  </si>
  <si>
    <t>32303</t>
  </si>
  <si>
    <t>NEO</t>
  </si>
  <si>
    <t>FABIAN +NCPAP</t>
  </si>
  <si>
    <t>ACUTRONIC</t>
  </si>
  <si>
    <t>CEAN02061</t>
  </si>
  <si>
    <t>A5088126-1</t>
  </si>
  <si>
    <t>A4035774</t>
  </si>
  <si>
    <t>27URGXXU53</t>
  </si>
  <si>
    <t>TRILOGY EV300</t>
  </si>
  <si>
    <t>H80017024F85A</t>
  </si>
  <si>
    <t>RESPIRADOR NO INVASIVO</t>
  </si>
  <si>
    <t>A3957890</t>
  </si>
  <si>
    <t>PNEUTON</t>
  </si>
  <si>
    <t>AIRON</t>
  </si>
  <si>
    <t>A2828</t>
  </si>
  <si>
    <t>RESPIRADORES TRANSP.COMP.RMN</t>
  </si>
  <si>
    <t>A3894954</t>
  </si>
  <si>
    <t>AN-04954</t>
  </si>
  <si>
    <t>SV300</t>
  </si>
  <si>
    <t>GB-03015758</t>
  </si>
  <si>
    <t>3001733</t>
  </si>
  <si>
    <t>NML</t>
  </si>
  <si>
    <t>TRILOGY EVO</t>
  </si>
  <si>
    <t>H28879433BAE1</t>
  </si>
  <si>
    <t>RESPIRADOR NO INVASIVO CON CARRO</t>
  </si>
  <si>
    <t>3001660</t>
  </si>
  <si>
    <t>SV600</t>
  </si>
  <si>
    <t>AA6-0C009498</t>
  </si>
  <si>
    <t>3001658</t>
  </si>
  <si>
    <t>AA6-0C009473</t>
  </si>
  <si>
    <t>3001657</t>
  </si>
  <si>
    <t>AA6-0C009494</t>
  </si>
  <si>
    <t>3001656</t>
  </si>
  <si>
    <t>AA6-0C009476</t>
  </si>
  <si>
    <t>3001655</t>
  </si>
  <si>
    <t>SERVO-S</t>
  </si>
  <si>
    <t>31823</t>
  </si>
  <si>
    <t>3001651</t>
  </si>
  <si>
    <t>SERVO - U</t>
  </si>
  <si>
    <t>GETINGE</t>
  </si>
  <si>
    <t>42350</t>
  </si>
  <si>
    <t>RESPIRADOR INVASIVO</t>
  </si>
  <si>
    <t>3001650</t>
  </si>
  <si>
    <t>SERVO - I</t>
  </si>
  <si>
    <t>100451</t>
  </si>
  <si>
    <t>3001649</t>
  </si>
  <si>
    <t>100452</t>
  </si>
  <si>
    <t>3001648</t>
  </si>
  <si>
    <t>100462</t>
  </si>
  <si>
    <t>RESPIRADOR PARA RMN</t>
  </si>
  <si>
    <t>3001647</t>
  </si>
  <si>
    <t>GB-0A032766</t>
  </si>
  <si>
    <t>3001626</t>
  </si>
  <si>
    <t>GB-0A032745</t>
  </si>
  <si>
    <t>3001625</t>
  </si>
  <si>
    <t>GB-0A032755</t>
  </si>
  <si>
    <t>3001624</t>
  </si>
  <si>
    <t>GB-0A032747</t>
  </si>
  <si>
    <t>3001623</t>
  </si>
  <si>
    <t>URP</t>
  </si>
  <si>
    <t>FABIAN</t>
  </si>
  <si>
    <t>AT-04496</t>
  </si>
  <si>
    <t>RESPIRADOR NEONATAL VENTILA. NO INVASIVA</t>
  </si>
  <si>
    <t>3001591</t>
  </si>
  <si>
    <t>NMLC</t>
  </si>
  <si>
    <t>H285072977C2D</t>
  </si>
  <si>
    <t>3001564</t>
  </si>
  <si>
    <t>H285072900892</t>
  </si>
  <si>
    <t>3001563</t>
  </si>
  <si>
    <t>H28507286747C</t>
  </si>
  <si>
    <t>3001562</t>
  </si>
  <si>
    <t>H27672376E66A</t>
  </si>
  <si>
    <t>3001561</t>
  </si>
  <si>
    <t>CARESCAPE R860</t>
  </si>
  <si>
    <t>DATEX-OHMEDA</t>
  </si>
  <si>
    <t>WBRZ00066</t>
  </si>
  <si>
    <t>3001541</t>
  </si>
  <si>
    <t>WBRZ00106</t>
  </si>
  <si>
    <t>3001540</t>
  </si>
  <si>
    <t>CBRZ01172</t>
  </si>
  <si>
    <t>3001525</t>
  </si>
  <si>
    <t>VITAE 40</t>
  </si>
  <si>
    <t>HERSILL</t>
  </si>
  <si>
    <t>51073-0094</t>
  </si>
  <si>
    <t>3001514</t>
  </si>
  <si>
    <t>51073-0078</t>
  </si>
  <si>
    <t>3001513</t>
  </si>
  <si>
    <t>51073-0012</t>
  </si>
  <si>
    <t>3001512</t>
  </si>
  <si>
    <t>RESPIRONICS V60</t>
  </si>
  <si>
    <t>100361768</t>
  </si>
  <si>
    <t>3001508</t>
  </si>
  <si>
    <t>100352063</t>
  </si>
  <si>
    <t>3001507</t>
  </si>
  <si>
    <t>100125933</t>
  </si>
  <si>
    <t>3000490</t>
  </si>
  <si>
    <t>TPAB584532</t>
  </si>
  <si>
    <t>UTC-W10B0</t>
  </si>
  <si>
    <t>EDWARDS LIFESCIENCES</t>
  </si>
  <si>
    <t>ST01603</t>
  </si>
  <si>
    <t>MONITOR DE HEMODIALISIS</t>
  </si>
  <si>
    <t>TPAB692353</t>
  </si>
  <si>
    <t>EDWARDS LIFESCIENCIES</t>
  </si>
  <si>
    <t>ST01601</t>
  </si>
  <si>
    <t>165106074</t>
  </si>
  <si>
    <t>EV1000</t>
  </si>
  <si>
    <t>ST01483</t>
  </si>
  <si>
    <t>5VCAAZ87</t>
  </si>
  <si>
    <t>4008B</t>
  </si>
  <si>
    <t>FRESENIUS MEDICAL CARE</t>
  </si>
  <si>
    <t>AF284231</t>
  </si>
  <si>
    <t>5VCAAZ86</t>
  </si>
  <si>
    <t>4008 S</t>
  </si>
  <si>
    <t>FRESENIUS</t>
  </si>
  <si>
    <t>AF28423</t>
  </si>
  <si>
    <t>Total c/IVA inven.</t>
  </si>
  <si>
    <t>Total s/IVA inven.</t>
  </si>
  <si>
    <t>Cobertura</t>
  </si>
  <si>
    <t>Correctivo + Preventivo</t>
  </si>
  <si>
    <t>Coste Estimado</t>
  </si>
  <si>
    <t>Preventivo</t>
  </si>
  <si>
    <t>H3B</t>
  </si>
  <si>
    <t>SIMATIC S7-1200</t>
  </si>
  <si>
    <t>V-R0A08LZ8</t>
  </si>
  <si>
    <t>AUTOMATA PROGRAMABLE SIST. GESTION RESIDUOS TRF</t>
  </si>
  <si>
    <t>A4172922-8</t>
  </si>
  <si>
    <t>SIMATIC HMI KPT700 Basic</t>
  </si>
  <si>
    <t>V-R8A2HG6P</t>
  </si>
  <si>
    <t>PANEL TACTIL SIST. GESTION RESIDUOS TRF</t>
  </si>
  <si>
    <t>A4172922-7</t>
  </si>
  <si>
    <t>OPTIPLEX ALL-IN-ONE 7410</t>
  </si>
  <si>
    <t>DELL</t>
  </si>
  <si>
    <t>5XGMWT3</t>
  </si>
  <si>
    <t>ORDENADOR</t>
  </si>
  <si>
    <t>A4172922-6</t>
  </si>
  <si>
    <t>FD9360-H</t>
  </si>
  <si>
    <t>VIVOTEK</t>
  </si>
  <si>
    <t>0002D19F3CF3</t>
  </si>
  <si>
    <t>CAMARA VIGILANCIA</t>
  </si>
  <si>
    <t>A4172922-5</t>
  </si>
  <si>
    <t>0002D19F3CF9</t>
  </si>
  <si>
    <t>A4172922-4</t>
  </si>
  <si>
    <t>0002D19F3CF4</t>
  </si>
  <si>
    <t>A4172922-3</t>
  </si>
  <si>
    <t>GMR7L7NC</t>
  </si>
  <si>
    <t>TECNICAS RADIOFISICAS</t>
  </si>
  <si>
    <t>S230271</t>
  </si>
  <si>
    <t>SONDA DETECTOR DE RADIACIÓN</t>
  </si>
  <si>
    <t>A4172922-2-1</t>
  </si>
  <si>
    <t>GMRady7</t>
  </si>
  <si>
    <t>M230352</t>
  </si>
  <si>
    <t>A4172922-2</t>
  </si>
  <si>
    <t>S230269</t>
  </si>
  <si>
    <t>A4172922-1-1</t>
  </si>
  <si>
    <t>M230351</t>
  </si>
  <si>
    <t>A4172922-1</t>
  </si>
  <si>
    <t>A4172922</t>
  </si>
  <si>
    <t>MINIDTS v.4.0</t>
  </si>
  <si>
    <t>034</t>
  </si>
  <si>
    <t>SIST. TRAT_ALM. RESIDUOS RADIOACTIVOS</t>
  </si>
  <si>
    <t>YA0H000CNN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</si>
</sst>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Calibri"/>
      <family val="2"/>
      <scheme val="minor"/>
    </font>
    <font>
      <sz val="8"/>
      <name val="Arial"/>
      <family val="2"/>
    </font>
    <font>
      <b/>
      <sz val="8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8" fillId="0" borderId="0"/>
    <xf numFmtId="165" fontId="8" fillId="0" borderId="0" applyFont="0" applyFill="0" applyBorder="0" applyAlignment="0" applyProtection="0"/>
  </cellStyleXfs>
  <cellXfs count="27">
    <xf numFmtId="0" fontId="0" fillId="0" borderId="0" xfId="0"/>
    <xf numFmtId="0" fontId="3" fillId="2" borderId="1" xfId="1" applyFont="1" applyFill="1" applyBorder="1"/>
    <xf numFmtId="164" fontId="3" fillId="2" borderId="1" xfId="1" applyNumberFormat="1" applyFont="1" applyFill="1" applyBorder="1"/>
    <xf numFmtId="0" fontId="4" fillId="0" borderId="0" xfId="1" applyFont="1"/>
    <xf numFmtId="0" fontId="5" fillId="0" borderId="1" xfId="1" applyFont="1" applyBorder="1"/>
    <xf numFmtId="164" fontId="5" fillId="0" borderId="1" xfId="1" applyNumberFormat="1" applyFont="1" applyBorder="1"/>
    <xf numFmtId="164" fontId="4" fillId="0" borderId="0" xfId="1" applyNumberFormat="1" applyFont="1"/>
    <xf numFmtId="9" fontId="4" fillId="0" borderId="0" xfId="1" applyNumberFormat="1" applyFont="1"/>
    <xf numFmtId="0" fontId="6" fillId="0" borderId="0" xfId="1" applyFont="1"/>
    <xf numFmtId="164" fontId="6" fillId="0" borderId="0" xfId="1" applyNumberFormat="1" applyFont="1"/>
    <xf numFmtId="9" fontId="6" fillId="0" borderId="0" xfId="1" applyNumberFormat="1" applyFont="1"/>
    <xf numFmtId="164" fontId="7" fillId="0" borderId="1" xfId="1" applyNumberFormat="1" applyFont="1" applyBorder="1"/>
    <xf numFmtId="0" fontId="7" fillId="0" borderId="1" xfId="1" applyFont="1" applyBorder="1"/>
    <xf numFmtId="164" fontId="5" fillId="0" borderId="1" xfId="1" applyNumberFormat="1" applyFont="1" applyFill="1" applyBorder="1"/>
    <xf numFmtId="164" fontId="4" fillId="0" borderId="0" xfId="1" applyNumberFormat="1" applyFont="1" applyFill="1"/>
    <xf numFmtId="164" fontId="4" fillId="0" borderId="1" xfId="1" applyNumberFormat="1" applyFont="1" applyBorder="1"/>
    <xf numFmtId="0" fontId="4" fillId="0" borderId="1" xfId="1" applyFont="1" applyBorder="1"/>
    <xf numFmtId="164" fontId="6" fillId="0" borderId="0" xfId="1" applyNumberFormat="1" applyFont="1" applyFill="1"/>
    <xf numFmtId="0" fontId="5" fillId="0" borderId="0" xfId="2" applyFont="1"/>
    <xf numFmtId="0" fontId="5" fillId="0" borderId="2" xfId="2" applyFont="1" applyBorder="1"/>
    <xf numFmtId="164" fontId="5" fillId="0" borderId="0" xfId="2" applyNumberFormat="1" applyFont="1"/>
    <xf numFmtId="164" fontId="3" fillId="0" borderId="0" xfId="2" applyNumberFormat="1" applyFont="1"/>
    <xf numFmtId="164" fontId="5" fillId="0" borderId="3" xfId="2" applyNumberFormat="1" applyFont="1" applyBorder="1"/>
    <xf numFmtId="164" fontId="5" fillId="0" borderId="4" xfId="2" applyNumberFormat="1" applyFont="1" applyBorder="1"/>
    <xf numFmtId="0" fontId="5" fillId="0" borderId="4" xfId="2" applyFont="1" applyBorder="1"/>
    <xf numFmtId="164" fontId="6" fillId="0" borderId="1" xfId="1" applyNumberFormat="1" applyFont="1" applyBorder="1"/>
    <xf numFmtId="0" fontId="5" fillId="0" borderId="1" xfId="0" applyFont="1" applyBorder="1"/>
  </cellXfs>
  <cellStyles count="5">
    <cellStyle name="Moneda 2" xfId="4"/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2"/>
  <sheetViews>
    <sheetView workbookViewId="0">
      <selection activeCell="J31" sqref="J31"/>
    </sheetView>
  </sheetViews>
  <sheetFormatPr baseColWidth="10" defaultColWidth="8.88671875" defaultRowHeight="10.199999999999999" x14ac:dyDescent="0.2"/>
  <cols>
    <col min="1" max="1" width="9.6640625" style="3" bestFit="1" customWidth="1"/>
    <col min="2" max="2" width="31.88671875" style="3" bestFit="1" customWidth="1"/>
    <col min="3" max="3" width="15" style="3" bestFit="1" customWidth="1"/>
    <col min="4" max="4" width="13.44140625" style="3" bestFit="1" customWidth="1"/>
    <col min="5" max="5" width="12.33203125" style="3" bestFit="1" customWidth="1"/>
    <col min="6" max="6" width="11.44140625" style="3" bestFit="1" customWidth="1"/>
    <col min="7" max="7" width="13.5546875" style="6" bestFit="1" customWidth="1"/>
    <col min="8" max="8" width="13.44140625" style="3" bestFit="1" customWidth="1"/>
    <col min="9" max="9" width="17.33203125" style="3" bestFit="1" customWidth="1"/>
    <col min="10" max="51" width="25" style="3" customWidth="1"/>
    <col min="52" max="16384" width="8.88671875" style="3"/>
  </cols>
  <sheetData>
    <row r="2" spans="1:9" x14ac:dyDescent="0.2">
      <c r="A2" s="1" t="s">
        <v>224</v>
      </c>
      <c r="B2" s="1" t="s">
        <v>223</v>
      </c>
      <c r="C2" s="1" t="s">
        <v>220</v>
      </c>
      <c r="D2" s="1" t="s">
        <v>219</v>
      </c>
      <c r="E2" s="1" t="s">
        <v>222</v>
      </c>
      <c r="F2" s="1" t="s">
        <v>218</v>
      </c>
      <c r="G2" s="2" t="s">
        <v>221</v>
      </c>
      <c r="H2" s="2" t="s">
        <v>653</v>
      </c>
      <c r="I2" s="2" t="s">
        <v>651</v>
      </c>
    </row>
    <row r="3" spans="1:9" x14ac:dyDescent="0.2">
      <c r="A3" s="4" t="s">
        <v>217</v>
      </c>
      <c r="B3" s="4" t="s">
        <v>216</v>
      </c>
      <c r="C3" s="4" t="s">
        <v>92</v>
      </c>
      <c r="D3" s="4" t="s">
        <v>214</v>
      </c>
      <c r="E3" s="4" t="s">
        <v>215</v>
      </c>
      <c r="F3" s="4" t="s">
        <v>26</v>
      </c>
      <c r="G3" s="5">
        <v>1890</v>
      </c>
      <c r="H3" s="11">
        <f>+G3*$F$62</f>
        <v>151.20000000000002</v>
      </c>
      <c r="I3" s="12" t="s">
        <v>652</v>
      </c>
    </row>
    <row r="4" spans="1:9" x14ac:dyDescent="0.2">
      <c r="A4" s="4" t="s">
        <v>213</v>
      </c>
      <c r="B4" s="4" t="s">
        <v>212</v>
      </c>
      <c r="C4" s="4" t="s">
        <v>92</v>
      </c>
      <c r="D4" s="4" t="s">
        <v>32</v>
      </c>
      <c r="E4" s="4" t="s">
        <v>211</v>
      </c>
      <c r="F4" s="4" t="s">
        <v>26</v>
      </c>
      <c r="G4" s="5">
        <v>0</v>
      </c>
      <c r="H4" s="11">
        <f t="shared" ref="H4:H59" si="0">+G4*$F$62</f>
        <v>0</v>
      </c>
      <c r="I4" s="12" t="s">
        <v>652</v>
      </c>
    </row>
    <row r="5" spans="1:9" x14ac:dyDescent="0.2">
      <c r="A5" s="4" t="s">
        <v>210</v>
      </c>
      <c r="B5" s="4" t="s">
        <v>197</v>
      </c>
      <c r="C5" s="4" t="s">
        <v>92</v>
      </c>
      <c r="D5" s="4" t="s">
        <v>195</v>
      </c>
      <c r="E5" s="4" t="s">
        <v>209</v>
      </c>
      <c r="F5" s="4" t="s">
        <v>26</v>
      </c>
      <c r="G5" s="5">
        <v>1200</v>
      </c>
      <c r="H5" s="11">
        <f t="shared" si="0"/>
        <v>96</v>
      </c>
      <c r="I5" s="12" t="s">
        <v>652</v>
      </c>
    </row>
    <row r="6" spans="1:9" x14ac:dyDescent="0.2">
      <c r="A6" s="4" t="s">
        <v>208</v>
      </c>
      <c r="B6" s="4" t="s">
        <v>207</v>
      </c>
      <c r="C6" s="4" t="s">
        <v>92</v>
      </c>
      <c r="D6" s="4" t="s">
        <v>206</v>
      </c>
      <c r="E6" s="4" t="s">
        <v>200</v>
      </c>
      <c r="F6" s="4" t="s">
        <v>26</v>
      </c>
      <c r="G6" s="5">
        <v>9000</v>
      </c>
      <c r="H6" s="11">
        <f t="shared" si="0"/>
        <v>720</v>
      </c>
      <c r="I6" s="12" t="s">
        <v>652</v>
      </c>
    </row>
    <row r="7" spans="1:9" x14ac:dyDescent="0.2">
      <c r="A7" s="4" t="s">
        <v>205</v>
      </c>
      <c r="B7" s="4" t="s">
        <v>204</v>
      </c>
      <c r="C7" s="4" t="s">
        <v>92</v>
      </c>
      <c r="D7" s="4" t="s">
        <v>203</v>
      </c>
      <c r="E7" s="4" t="s">
        <v>68</v>
      </c>
      <c r="F7" s="4" t="s">
        <v>26</v>
      </c>
      <c r="G7" s="5">
        <v>1400</v>
      </c>
      <c r="H7" s="11">
        <f t="shared" si="0"/>
        <v>112</v>
      </c>
      <c r="I7" s="12" t="s">
        <v>652</v>
      </c>
    </row>
    <row r="8" spans="1:9" x14ac:dyDescent="0.2">
      <c r="A8" s="4" t="s">
        <v>202</v>
      </c>
      <c r="B8" s="4" t="s">
        <v>201</v>
      </c>
      <c r="C8" s="4" t="s">
        <v>92</v>
      </c>
      <c r="D8" s="4" t="s">
        <v>199</v>
      </c>
      <c r="E8" s="4" t="s">
        <v>200</v>
      </c>
      <c r="F8" s="4" t="s">
        <v>26</v>
      </c>
      <c r="G8" s="5">
        <v>1500</v>
      </c>
      <c r="H8" s="11">
        <f t="shared" si="0"/>
        <v>120</v>
      </c>
      <c r="I8" s="12" t="s">
        <v>652</v>
      </c>
    </row>
    <row r="9" spans="1:9" x14ac:dyDescent="0.2">
      <c r="A9" s="4" t="s">
        <v>198</v>
      </c>
      <c r="B9" s="4" t="s">
        <v>197</v>
      </c>
      <c r="C9" s="4" t="s">
        <v>92</v>
      </c>
      <c r="D9" s="4" t="s">
        <v>195</v>
      </c>
      <c r="E9" s="4" t="s">
        <v>196</v>
      </c>
      <c r="F9" s="4" t="s">
        <v>26</v>
      </c>
      <c r="G9" s="5">
        <v>1200</v>
      </c>
      <c r="H9" s="11">
        <f t="shared" si="0"/>
        <v>96</v>
      </c>
      <c r="I9" s="12" t="s">
        <v>652</v>
      </c>
    </row>
    <row r="10" spans="1:9" x14ac:dyDescent="0.2">
      <c r="A10" s="4" t="s">
        <v>194</v>
      </c>
      <c r="B10" s="4" t="s">
        <v>193</v>
      </c>
      <c r="C10" s="4" t="s">
        <v>92</v>
      </c>
      <c r="D10" s="4" t="s">
        <v>191</v>
      </c>
      <c r="E10" s="4" t="s">
        <v>192</v>
      </c>
      <c r="F10" s="4" t="s">
        <v>26</v>
      </c>
      <c r="G10" s="5">
        <v>0</v>
      </c>
      <c r="H10" s="11">
        <f t="shared" si="0"/>
        <v>0</v>
      </c>
      <c r="I10" s="12" t="s">
        <v>652</v>
      </c>
    </row>
    <row r="11" spans="1:9" x14ac:dyDescent="0.2">
      <c r="A11" s="4" t="s">
        <v>190</v>
      </c>
      <c r="B11" s="4" t="s">
        <v>189</v>
      </c>
      <c r="C11" s="4" t="s">
        <v>92</v>
      </c>
      <c r="D11" s="4" t="s">
        <v>187</v>
      </c>
      <c r="E11" s="4" t="s">
        <v>188</v>
      </c>
      <c r="F11" s="4" t="s">
        <v>26</v>
      </c>
      <c r="G11" s="5">
        <v>1500</v>
      </c>
      <c r="H11" s="11">
        <f t="shared" si="0"/>
        <v>120</v>
      </c>
      <c r="I11" s="12" t="s">
        <v>652</v>
      </c>
    </row>
    <row r="12" spans="1:9" x14ac:dyDescent="0.2">
      <c r="A12" s="4" t="s">
        <v>186</v>
      </c>
      <c r="B12" s="4" t="s">
        <v>185</v>
      </c>
      <c r="C12" s="4" t="s">
        <v>92</v>
      </c>
      <c r="D12" s="4" t="s">
        <v>183</v>
      </c>
      <c r="E12" s="4" t="s">
        <v>184</v>
      </c>
      <c r="F12" s="4" t="s">
        <v>26</v>
      </c>
      <c r="G12" s="5">
        <v>1500</v>
      </c>
      <c r="H12" s="11">
        <f t="shared" si="0"/>
        <v>120</v>
      </c>
      <c r="I12" s="12" t="s">
        <v>652</v>
      </c>
    </row>
    <row r="13" spans="1:9" x14ac:dyDescent="0.2">
      <c r="A13" s="4" t="s">
        <v>182</v>
      </c>
      <c r="B13" s="4" t="s">
        <v>181</v>
      </c>
      <c r="C13" s="4" t="s">
        <v>92</v>
      </c>
      <c r="D13" s="4" t="s">
        <v>179</v>
      </c>
      <c r="E13" s="4" t="s">
        <v>180</v>
      </c>
      <c r="F13" s="4" t="s">
        <v>26</v>
      </c>
      <c r="G13" s="5">
        <v>0</v>
      </c>
      <c r="H13" s="11">
        <f t="shared" si="0"/>
        <v>0</v>
      </c>
      <c r="I13" s="12" t="s">
        <v>652</v>
      </c>
    </row>
    <row r="14" spans="1:9" x14ac:dyDescent="0.2">
      <c r="A14" s="4" t="s">
        <v>178</v>
      </c>
      <c r="B14" s="4" t="s">
        <v>175</v>
      </c>
      <c r="C14" s="4" t="s">
        <v>92</v>
      </c>
      <c r="D14" s="4" t="s">
        <v>173</v>
      </c>
      <c r="E14" s="4" t="s">
        <v>177</v>
      </c>
      <c r="F14" s="4" t="s">
        <v>26</v>
      </c>
      <c r="G14" s="5">
        <v>1600</v>
      </c>
      <c r="H14" s="11">
        <f t="shared" si="0"/>
        <v>128</v>
      </c>
      <c r="I14" s="12" t="s">
        <v>652</v>
      </c>
    </row>
    <row r="15" spans="1:9" x14ac:dyDescent="0.2">
      <c r="A15" s="4" t="s">
        <v>176</v>
      </c>
      <c r="B15" s="4" t="s">
        <v>175</v>
      </c>
      <c r="C15" s="4" t="s">
        <v>92</v>
      </c>
      <c r="D15" s="4" t="s">
        <v>173</v>
      </c>
      <c r="E15" s="4" t="s">
        <v>174</v>
      </c>
      <c r="F15" s="4" t="s">
        <v>26</v>
      </c>
      <c r="G15" s="5">
        <v>1600</v>
      </c>
      <c r="H15" s="11">
        <f t="shared" si="0"/>
        <v>128</v>
      </c>
      <c r="I15" s="12" t="s">
        <v>652</v>
      </c>
    </row>
    <row r="16" spans="1:9" x14ac:dyDescent="0.2">
      <c r="A16" s="4" t="s">
        <v>172</v>
      </c>
      <c r="B16" s="4" t="s">
        <v>171</v>
      </c>
      <c r="C16" s="4" t="s">
        <v>92</v>
      </c>
      <c r="D16" s="4" t="s">
        <v>0</v>
      </c>
      <c r="E16" s="4" t="s">
        <v>170</v>
      </c>
      <c r="F16" s="4" t="s">
        <v>26</v>
      </c>
      <c r="G16" s="5">
        <v>2200</v>
      </c>
      <c r="H16" s="11">
        <f t="shared" si="0"/>
        <v>176</v>
      </c>
      <c r="I16" s="12" t="s">
        <v>652</v>
      </c>
    </row>
    <row r="17" spans="1:9" x14ac:dyDescent="0.2">
      <c r="A17" s="4" t="s">
        <v>169</v>
      </c>
      <c r="B17" s="4" t="s">
        <v>168</v>
      </c>
      <c r="C17" s="4" t="s">
        <v>92</v>
      </c>
      <c r="D17" s="4" t="s">
        <v>166</v>
      </c>
      <c r="E17" s="4" t="s">
        <v>167</v>
      </c>
      <c r="F17" s="4" t="s">
        <v>26</v>
      </c>
      <c r="G17" s="5">
        <v>2200</v>
      </c>
      <c r="H17" s="11">
        <f t="shared" si="0"/>
        <v>176</v>
      </c>
      <c r="I17" s="12" t="s">
        <v>652</v>
      </c>
    </row>
    <row r="18" spans="1:9" x14ac:dyDescent="0.2">
      <c r="A18" s="4" t="s">
        <v>165</v>
      </c>
      <c r="B18" s="4" t="s">
        <v>164</v>
      </c>
      <c r="C18" s="4" t="s">
        <v>92</v>
      </c>
      <c r="D18" s="4" t="s">
        <v>162</v>
      </c>
      <c r="E18" s="4" t="s">
        <v>163</v>
      </c>
      <c r="F18" s="4" t="s">
        <v>26</v>
      </c>
      <c r="G18" s="5">
        <v>1800</v>
      </c>
      <c r="H18" s="11">
        <f t="shared" si="0"/>
        <v>144</v>
      </c>
      <c r="I18" s="12" t="s">
        <v>652</v>
      </c>
    </row>
    <row r="19" spans="1:9" x14ac:dyDescent="0.2">
      <c r="A19" s="4" t="s">
        <v>161</v>
      </c>
      <c r="B19" s="4" t="s">
        <v>160</v>
      </c>
      <c r="C19" s="4" t="s">
        <v>92</v>
      </c>
      <c r="D19" s="4" t="s">
        <v>158</v>
      </c>
      <c r="E19" s="4" t="s">
        <v>159</v>
      </c>
      <c r="F19" s="4" t="s">
        <v>26</v>
      </c>
      <c r="G19" s="5">
        <v>7100</v>
      </c>
      <c r="H19" s="11">
        <f t="shared" si="0"/>
        <v>568</v>
      </c>
      <c r="I19" s="12" t="s">
        <v>652</v>
      </c>
    </row>
    <row r="20" spans="1:9" x14ac:dyDescent="0.2">
      <c r="A20" s="4" t="s">
        <v>157</v>
      </c>
      <c r="B20" s="4" t="s">
        <v>156</v>
      </c>
      <c r="C20" s="4" t="s">
        <v>92</v>
      </c>
      <c r="D20" s="4" t="s">
        <v>152</v>
      </c>
      <c r="E20" s="4" t="s">
        <v>153</v>
      </c>
      <c r="F20" s="4" t="s">
        <v>26</v>
      </c>
      <c r="G20" s="5">
        <v>28000</v>
      </c>
      <c r="H20" s="11">
        <f t="shared" si="0"/>
        <v>2240</v>
      </c>
      <c r="I20" s="12" t="s">
        <v>652</v>
      </c>
    </row>
    <row r="21" spans="1:9" x14ac:dyDescent="0.2">
      <c r="A21" s="4" t="s">
        <v>155</v>
      </c>
      <c r="B21" s="4" t="s">
        <v>154</v>
      </c>
      <c r="C21" s="4" t="s">
        <v>92</v>
      </c>
      <c r="D21" s="4" t="s">
        <v>152</v>
      </c>
      <c r="E21" s="4" t="s">
        <v>153</v>
      </c>
      <c r="F21" s="4" t="s">
        <v>26</v>
      </c>
      <c r="G21" s="5">
        <v>5000</v>
      </c>
      <c r="H21" s="11">
        <f t="shared" si="0"/>
        <v>400</v>
      </c>
      <c r="I21" s="12" t="s">
        <v>652</v>
      </c>
    </row>
    <row r="22" spans="1:9" x14ac:dyDescent="0.2">
      <c r="A22" s="4" t="s">
        <v>151</v>
      </c>
      <c r="B22" s="4" t="s">
        <v>150</v>
      </c>
      <c r="C22" s="4" t="s">
        <v>92</v>
      </c>
      <c r="D22" s="4" t="s">
        <v>148</v>
      </c>
      <c r="E22" s="4" t="s">
        <v>149</v>
      </c>
      <c r="F22" s="4" t="s">
        <v>26</v>
      </c>
      <c r="G22" s="5">
        <v>1100</v>
      </c>
      <c r="H22" s="11">
        <f t="shared" si="0"/>
        <v>88</v>
      </c>
      <c r="I22" s="12" t="s">
        <v>652</v>
      </c>
    </row>
    <row r="23" spans="1:9" x14ac:dyDescent="0.2">
      <c r="A23" s="4" t="s">
        <v>147</v>
      </c>
      <c r="B23" s="4" t="s">
        <v>146</v>
      </c>
      <c r="C23" s="4" t="s">
        <v>92</v>
      </c>
      <c r="D23" s="4" t="s">
        <v>144</v>
      </c>
      <c r="E23" s="4" t="s">
        <v>145</v>
      </c>
      <c r="F23" s="4" t="s">
        <v>26</v>
      </c>
      <c r="G23" s="5">
        <v>8000</v>
      </c>
      <c r="H23" s="11">
        <f t="shared" si="0"/>
        <v>640</v>
      </c>
      <c r="I23" s="12" t="s">
        <v>652</v>
      </c>
    </row>
    <row r="24" spans="1:9" x14ac:dyDescent="0.2">
      <c r="A24" s="4" t="s">
        <v>143</v>
      </c>
      <c r="B24" s="4" t="s">
        <v>142</v>
      </c>
      <c r="C24" s="4" t="s">
        <v>92</v>
      </c>
      <c r="D24" s="4" t="s">
        <v>140</v>
      </c>
      <c r="E24" s="4" t="s">
        <v>141</v>
      </c>
      <c r="F24" s="4" t="s">
        <v>26</v>
      </c>
      <c r="G24" s="5">
        <v>3100</v>
      </c>
      <c r="H24" s="11">
        <f t="shared" si="0"/>
        <v>248</v>
      </c>
      <c r="I24" s="12" t="s">
        <v>652</v>
      </c>
    </row>
    <row r="25" spans="1:9" x14ac:dyDescent="0.2">
      <c r="A25" s="4" t="s">
        <v>139</v>
      </c>
      <c r="B25" s="4" t="s">
        <v>138</v>
      </c>
      <c r="C25" s="4" t="s">
        <v>92</v>
      </c>
      <c r="D25" s="4" t="s">
        <v>137</v>
      </c>
      <c r="E25" s="4" t="s">
        <v>134</v>
      </c>
      <c r="F25" s="4" t="s">
        <v>26</v>
      </c>
      <c r="G25" s="5">
        <v>5100</v>
      </c>
      <c r="H25" s="11">
        <f t="shared" si="0"/>
        <v>408</v>
      </c>
      <c r="I25" s="12" t="s">
        <v>652</v>
      </c>
    </row>
    <row r="26" spans="1:9" x14ac:dyDescent="0.2">
      <c r="A26" s="4" t="s">
        <v>136</v>
      </c>
      <c r="B26" s="4" t="s">
        <v>135</v>
      </c>
      <c r="C26" s="4" t="s">
        <v>92</v>
      </c>
      <c r="D26" s="4" t="s">
        <v>133</v>
      </c>
      <c r="E26" s="4" t="s">
        <v>134</v>
      </c>
      <c r="F26" s="4" t="s">
        <v>26</v>
      </c>
      <c r="G26" s="5">
        <v>3000</v>
      </c>
      <c r="H26" s="11">
        <f t="shared" si="0"/>
        <v>240</v>
      </c>
      <c r="I26" s="12" t="s">
        <v>652</v>
      </c>
    </row>
    <row r="27" spans="1:9" x14ac:dyDescent="0.2">
      <c r="A27" s="4" t="s">
        <v>132</v>
      </c>
      <c r="B27" s="4" t="s">
        <v>131</v>
      </c>
      <c r="C27" s="4" t="s">
        <v>92</v>
      </c>
      <c r="D27" s="4" t="s">
        <v>129</v>
      </c>
      <c r="E27" s="4" t="s">
        <v>130</v>
      </c>
      <c r="F27" s="4" t="s">
        <v>26</v>
      </c>
      <c r="G27" s="5">
        <v>9000</v>
      </c>
      <c r="H27" s="11">
        <f t="shared" si="0"/>
        <v>720</v>
      </c>
      <c r="I27" s="12" t="s">
        <v>652</v>
      </c>
    </row>
    <row r="28" spans="1:9" x14ac:dyDescent="0.2">
      <c r="A28" s="4" t="s">
        <v>128</v>
      </c>
      <c r="B28" s="4" t="s">
        <v>127</v>
      </c>
      <c r="C28" s="4" t="s">
        <v>92</v>
      </c>
      <c r="D28" s="4" t="s">
        <v>125</v>
      </c>
      <c r="E28" s="4" t="s">
        <v>126</v>
      </c>
      <c r="F28" s="4" t="s">
        <v>26</v>
      </c>
      <c r="G28" s="5">
        <v>2930</v>
      </c>
      <c r="H28" s="11">
        <f t="shared" si="0"/>
        <v>234.4</v>
      </c>
      <c r="I28" s="12" t="s">
        <v>652</v>
      </c>
    </row>
    <row r="29" spans="1:9" x14ac:dyDescent="0.2">
      <c r="A29" s="4" t="s">
        <v>124</v>
      </c>
      <c r="B29" s="4" t="s">
        <v>123</v>
      </c>
      <c r="C29" s="4" t="s">
        <v>92</v>
      </c>
      <c r="D29" s="4" t="s">
        <v>122</v>
      </c>
      <c r="E29" s="4" t="s">
        <v>119</v>
      </c>
      <c r="F29" s="4" t="s">
        <v>26</v>
      </c>
      <c r="G29" s="5">
        <v>20000</v>
      </c>
      <c r="H29" s="11">
        <f t="shared" si="0"/>
        <v>1600</v>
      </c>
      <c r="I29" s="12" t="s">
        <v>652</v>
      </c>
    </row>
    <row r="30" spans="1:9" x14ac:dyDescent="0.2">
      <c r="A30" s="4" t="s">
        <v>121</v>
      </c>
      <c r="B30" s="4" t="s">
        <v>120</v>
      </c>
      <c r="C30" s="4" t="s">
        <v>92</v>
      </c>
      <c r="D30" s="4" t="s">
        <v>118</v>
      </c>
      <c r="E30" s="4" t="s">
        <v>119</v>
      </c>
      <c r="F30" s="4" t="s">
        <v>26</v>
      </c>
      <c r="G30" s="5">
        <v>0</v>
      </c>
      <c r="H30" s="11">
        <f t="shared" si="0"/>
        <v>0</v>
      </c>
      <c r="I30" s="12" t="s">
        <v>652</v>
      </c>
    </row>
    <row r="31" spans="1:9" x14ac:dyDescent="0.2">
      <c r="A31" s="4" t="s">
        <v>117</v>
      </c>
      <c r="B31" s="4" t="s">
        <v>116</v>
      </c>
      <c r="C31" s="4" t="s">
        <v>92</v>
      </c>
      <c r="D31" s="4" t="s">
        <v>114</v>
      </c>
      <c r="E31" s="4" t="s">
        <v>115</v>
      </c>
      <c r="F31" s="4" t="s">
        <v>26</v>
      </c>
      <c r="G31" s="5">
        <v>1600</v>
      </c>
      <c r="H31" s="11">
        <f t="shared" si="0"/>
        <v>128</v>
      </c>
      <c r="I31" s="12" t="s">
        <v>652</v>
      </c>
    </row>
    <row r="32" spans="1:9" x14ac:dyDescent="0.2">
      <c r="A32" s="4" t="s">
        <v>113</v>
      </c>
      <c r="B32" s="4" t="s">
        <v>112</v>
      </c>
      <c r="C32" s="4" t="s">
        <v>92</v>
      </c>
      <c r="D32" s="4" t="s">
        <v>110</v>
      </c>
      <c r="E32" s="4" t="s">
        <v>111</v>
      </c>
      <c r="F32" s="4" t="s">
        <v>26</v>
      </c>
      <c r="G32" s="5">
        <v>1100</v>
      </c>
      <c r="H32" s="11">
        <f t="shared" si="0"/>
        <v>88</v>
      </c>
      <c r="I32" s="12" t="s">
        <v>652</v>
      </c>
    </row>
    <row r="33" spans="1:9" x14ac:dyDescent="0.2">
      <c r="A33" s="4" t="s">
        <v>109</v>
      </c>
      <c r="B33" s="4" t="s">
        <v>108</v>
      </c>
      <c r="C33" s="4" t="s">
        <v>92</v>
      </c>
      <c r="D33" s="4" t="s">
        <v>106</v>
      </c>
      <c r="E33" s="4" t="s">
        <v>107</v>
      </c>
      <c r="F33" s="4" t="s">
        <v>26</v>
      </c>
      <c r="G33" s="5">
        <v>3000</v>
      </c>
      <c r="H33" s="11">
        <f t="shared" si="0"/>
        <v>240</v>
      </c>
      <c r="I33" s="12" t="s">
        <v>652</v>
      </c>
    </row>
    <row r="34" spans="1:9" x14ac:dyDescent="0.2">
      <c r="A34" s="4" t="s">
        <v>105</v>
      </c>
      <c r="B34" s="4" t="s">
        <v>104</v>
      </c>
      <c r="C34" s="4" t="s">
        <v>92</v>
      </c>
      <c r="D34" s="4" t="s">
        <v>102</v>
      </c>
      <c r="E34" s="4" t="s">
        <v>103</v>
      </c>
      <c r="F34" s="4" t="s">
        <v>26</v>
      </c>
      <c r="G34" s="5">
        <v>0</v>
      </c>
      <c r="H34" s="11">
        <f t="shared" si="0"/>
        <v>0</v>
      </c>
      <c r="I34" s="12" t="s">
        <v>652</v>
      </c>
    </row>
    <row r="35" spans="1:9" x14ac:dyDescent="0.2">
      <c r="A35" s="4" t="s">
        <v>101</v>
      </c>
      <c r="B35" s="4" t="s">
        <v>100</v>
      </c>
      <c r="C35" s="4" t="s">
        <v>92</v>
      </c>
      <c r="D35" s="4" t="s">
        <v>98</v>
      </c>
      <c r="E35" s="4" t="s">
        <v>99</v>
      </c>
      <c r="F35" s="4" t="s">
        <v>26</v>
      </c>
      <c r="G35" s="5">
        <v>0</v>
      </c>
      <c r="H35" s="11">
        <f t="shared" si="0"/>
        <v>0</v>
      </c>
      <c r="I35" s="12" t="s">
        <v>652</v>
      </c>
    </row>
    <row r="36" spans="1:9" x14ac:dyDescent="0.2">
      <c r="A36" s="4" t="s">
        <v>96</v>
      </c>
      <c r="B36" s="4" t="s">
        <v>95</v>
      </c>
      <c r="C36" s="4" t="s">
        <v>92</v>
      </c>
      <c r="D36" s="4" t="s">
        <v>91</v>
      </c>
      <c r="E36" s="4" t="s">
        <v>97</v>
      </c>
      <c r="F36" s="4" t="s">
        <v>26</v>
      </c>
      <c r="G36" s="5">
        <v>15094.75</v>
      </c>
      <c r="H36" s="11">
        <f t="shared" si="0"/>
        <v>1207.58</v>
      </c>
      <c r="I36" s="12" t="s">
        <v>652</v>
      </c>
    </row>
    <row r="37" spans="1:9" x14ac:dyDescent="0.2">
      <c r="A37" s="4" t="s">
        <v>93</v>
      </c>
      <c r="B37" s="4" t="s">
        <v>95</v>
      </c>
      <c r="C37" s="4" t="s">
        <v>92</v>
      </c>
      <c r="D37" s="4" t="s">
        <v>91</v>
      </c>
      <c r="E37" s="4" t="s">
        <v>94</v>
      </c>
      <c r="F37" s="4" t="s">
        <v>26</v>
      </c>
      <c r="G37" s="5">
        <v>15094.75</v>
      </c>
      <c r="H37" s="11">
        <f t="shared" si="0"/>
        <v>1207.58</v>
      </c>
      <c r="I37" s="12" t="s">
        <v>652</v>
      </c>
    </row>
    <row r="38" spans="1:9" x14ac:dyDescent="0.2">
      <c r="A38" s="4" t="s">
        <v>88</v>
      </c>
      <c r="B38" s="4" t="s">
        <v>90</v>
      </c>
      <c r="C38" s="4" t="s">
        <v>37</v>
      </c>
      <c r="D38" s="4" t="s">
        <v>87</v>
      </c>
      <c r="E38" s="4" t="s">
        <v>89</v>
      </c>
      <c r="F38" s="4" t="s">
        <v>26</v>
      </c>
      <c r="G38" s="5">
        <v>2117.5</v>
      </c>
      <c r="H38" s="11">
        <f t="shared" si="0"/>
        <v>169.4</v>
      </c>
      <c r="I38" s="12" t="s">
        <v>652</v>
      </c>
    </row>
    <row r="39" spans="1:9" x14ac:dyDescent="0.2">
      <c r="A39" s="4" t="s">
        <v>86</v>
      </c>
      <c r="B39" s="4" t="s">
        <v>85</v>
      </c>
      <c r="C39" s="4" t="s">
        <v>37</v>
      </c>
      <c r="D39" s="4" t="s">
        <v>83</v>
      </c>
      <c r="E39" s="4" t="s">
        <v>84</v>
      </c>
      <c r="F39" s="4" t="s">
        <v>26</v>
      </c>
      <c r="G39" s="5">
        <v>4325.75</v>
      </c>
      <c r="H39" s="11">
        <f t="shared" si="0"/>
        <v>346.06</v>
      </c>
      <c r="I39" s="12" t="s">
        <v>652</v>
      </c>
    </row>
    <row r="40" spans="1:9" x14ac:dyDescent="0.2">
      <c r="A40" s="4" t="s">
        <v>82</v>
      </c>
      <c r="B40" s="4" t="s">
        <v>81</v>
      </c>
      <c r="C40" s="4" t="s">
        <v>37</v>
      </c>
      <c r="D40" s="4" t="s">
        <v>79</v>
      </c>
      <c r="E40" s="4" t="s">
        <v>80</v>
      </c>
      <c r="F40" s="4" t="s">
        <v>26</v>
      </c>
      <c r="G40" s="5">
        <v>4921.7299999999996</v>
      </c>
      <c r="H40" s="11">
        <f t="shared" si="0"/>
        <v>393.73839999999996</v>
      </c>
      <c r="I40" s="12" t="s">
        <v>652</v>
      </c>
    </row>
    <row r="41" spans="1:9" x14ac:dyDescent="0.2">
      <c r="A41" s="4" t="s">
        <v>75</v>
      </c>
      <c r="B41" s="4" t="s">
        <v>78</v>
      </c>
      <c r="C41" s="4" t="s">
        <v>37</v>
      </c>
      <c r="D41" s="4" t="s">
        <v>76</v>
      </c>
      <c r="E41" s="4" t="s">
        <v>77</v>
      </c>
      <c r="F41" s="4" t="s">
        <v>1</v>
      </c>
      <c r="G41" s="5">
        <v>8288.5</v>
      </c>
      <c r="H41" s="11">
        <f t="shared" si="0"/>
        <v>663.08</v>
      </c>
      <c r="I41" s="12" t="s">
        <v>652</v>
      </c>
    </row>
    <row r="42" spans="1:9" x14ac:dyDescent="0.2">
      <c r="A42" s="4" t="s">
        <v>72</v>
      </c>
      <c r="B42" s="4" t="s">
        <v>74</v>
      </c>
      <c r="C42" s="4" t="s">
        <v>37</v>
      </c>
      <c r="D42" s="4" t="s">
        <v>71</v>
      </c>
      <c r="E42" s="4" t="s">
        <v>73</v>
      </c>
      <c r="F42" s="4" t="s">
        <v>26</v>
      </c>
      <c r="G42" s="5">
        <v>1200</v>
      </c>
      <c r="H42" s="11">
        <f t="shared" si="0"/>
        <v>96</v>
      </c>
      <c r="I42" s="12" t="s">
        <v>652</v>
      </c>
    </row>
    <row r="43" spans="1:9" x14ac:dyDescent="0.2">
      <c r="A43" s="4" t="s">
        <v>70</v>
      </c>
      <c r="B43" s="4" t="s">
        <v>69</v>
      </c>
      <c r="C43" s="4" t="s">
        <v>37</v>
      </c>
      <c r="D43" s="4" t="s">
        <v>56</v>
      </c>
      <c r="E43" s="4" t="s">
        <v>68</v>
      </c>
      <c r="F43" s="4" t="s">
        <v>26</v>
      </c>
      <c r="G43" s="5">
        <v>26000</v>
      </c>
      <c r="H43" s="11">
        <f t="shared" si="0"/>
        <v>2080</v>
      </c>
      <c r="I43" s="12" t="s">
        <v>652</v>
      </c>
    </row>
    <row r="44" spans="1:9" x14ac:dyDescent="0.2">
      <c r="A44" s="4" t="s">
        <v>67</v>
      </c>
      <c r="B44" s="4" t="s">
        <v>66</v>
      </c>
      <c r="C44" s="4" t="s">
        <v>37</v>
      </c>
      <c r="D44" s="4" t="s">
        <v>64</v>
      </c>
      <c r="E44" s="4" t="s">
        <v>65</v>
      </c>
      <c r="F44" s="4" t="s">
        <v>26</v>
      </c>
      <c r="G44" s="5">
        <v>13000</v>
      </c>
      <c r="H44" s="11">
        <f t="shared" si="0"/>
        <v>1040</v>
      </c>
      <c r="I44" s="12" t="s">
        <v>652</v>
      </c>
    </row>
    <row r="45" spans="1:9" x14ac:dyDescent="0.2">
      <c r="A45" s="4" t="s">
        <v>63</v>
      </c>
      <c r="B45" s="4" t="s">
        <v>62</v>
      </c>
      <c r="C45" s="4" t="s">
        <v>37</v>
      </c>
      <c r="D45" s="4" t="s">
        <v>60</v>
      </c>
      <c r="E45" s="4" t="s">
        <v>61</v>
      </c>
      <c r="F45" s="4" t="s">
        <v>26</v>
      </c>
      <c r="G45" s="5">
        <v>10000</v>
      </c>
      <c r="H45" s="11">
        <f t="shared" si="0"/>
        <v>800</v>
      </c>
      <c r="I45" s="12" t="s">
        <v>652</v>
      </c>
    </row>
    <row r="46" spans="1:9" x14ac:dyDescent="0.2">
      <c r="A46" s="4" t="s">
        <v>59</v>
      </c>
      <c r="B46" s="4" t="s">
        <v>58</v>
      </c>
      <c r="C46" s="4" t="s">
        <v>37</v>
      </c>
      <c r="D46" s="4" t="s">
        <v>56</v>
      </c>
      <c r="E46" s="4" t="s">
        <v>57</v>
      </c>
      <c r="F46" s="4" t="s">
        <v>26</v>
      </c>
      <c r="G46" s="5">
        <v>9500</v>
      </c>
      <c r="H46" s="11">
        <f t="shared" si="0"/>
        <v>760</v>
      </c>
      <c r="I46" s="12" t="s">
        <v>652</v>
      </c>
    </row>
    <row r="47" spans="1:9" x14ac:dyDescent="0.2">
      <c r="A47" s="4" t="s">
        <v>55</v>
      </c>
      <c r="B47" s="4" t="s">
        <v>54</v>
      </c>
      <c r="C47" s="4" t="s">
        <v>37</v>
      </c>
      <c r="D47" s="4" t="s">
        <v>36</v>
      </c>
      <c r="E47" s="4" t="s">
        <v>53</v>
      </c>
      <c r="F47" s="4" t="s">
        <v>26</v>
      </c>
      <c r="G47" s="5">
        <v>1400</v>
      </c>
      <c r="H47" s="11">
        <f t="shared" si="0"/>
        <v>112</v>
      </c>
      <c r="I47" s="12" t="s">
        <v>652</v>
      </c>
    </row>
    <row r="48" spans="1:9" x14ac:dyDescent="0.2">
      <c r="A48" s="4" t="s">
        <v>52</v>
      </c>
      <c r="B48" s="4" t="s">
        <v>49</v>
      </c>
      <c r="C48" s="4" t="s">
        <v>37</v>
      </c>
      <c r="D48" s="4" t="s">
        <v>50</v>
      </c>
      <c r="E48" s="4" t="s">
        <v>51</v>
      </c>
      <c r="F48" s="4" t="s">
        <v>26</v>
      </c>
      <c r="G48" s="5">
        <v>1200</v>
      </c>
      <c r="H48" s="11">
        <f t="shared" si="0"/>
        <v>96</v>
      </c>
      <c r="I48" s="12" t="s">
        <v>652</v>
      </c>
    </row>
    <row r="49" spans="1:9" x14ac:dyDescent="0.2">
      <c r="A49" s="4" t="s">
        <v>48</v>
      </c>
      <c r="B49" s="4" t="s">
        <v>47</v>
      </c>
      <c r="C49" s="4" t="s">
        <v>37</v>
      </c>
      <c r="D49" s="4" t="s">
        <v>45</v>
      </c>
      <c r="E49" s="4" t="s">
        <v>46</v>
      </c>
      <c r="F49" s="4" t="s">
        <v>26</v>
      </c>
      <c r="G49" s="5">
        <v>2400</v>
      </c>
      <c r="H49" s="11">
        <f t="shared" si="0"/>
        <v>192</v>
      </c>
      <c r="I49" s="12" t="s">
        <v>652</v>
      </c>
    </row>
    <row r="50" spans="1:9" x14ac:dyDescent="0.2">
      <c r="A50" s="4" t="s">
        <v>44</v>
      </c>
      <c r="B50" s="4" t="s">
        <v>43</v>
      </c>
      <c r="C50" s="4" t="s">
        <v>37</v>
      </c>
      <c r="D50" s="4" t="s">
        <v>41</v>
      </c>
      <c r="E50" s="4" t="s">
        <v>42</v>
      </c>
      <c r="F50" s="4" t="s">
        <v>26</v>
      </c>
      <c r="G50" s="5">
        <v>2800</v>
      </c>
      <c r="H50" s="11">
        <f t="shared" si="0"/>
        <v>224</v>
      </c>
      <c r="I50" s="12" t="s">
        <v>652</v>
      </c>
    </row>
    <row r="51" spans="1:9" x14ac:dyDescent="0.2">
      <c r="A51" s="4" t="s">
        <v>38</v>
      </c>
      <c r="B51" s="4" t="s">
        <v>40</v>
      </c>
      <c r="C51" s="4" t="s">
        <v>37</v>
      </c>
      <c r="D51" s="4" t="s">
        <v>36</v>
      </c>
      <c r="E51" s="4" t="s">
        <v>39</v>
      </c>
      <c r="F51" s="4" t="s">
        <v>35</v>
      </c>
      <c r="G51" s="5">
        <v>2225.4899999999998</v>
      </c>
      <c r="H51" s="11">
        <f t="shared" si="0"/>
        <v>178.03919999999999</v>
      </c>
      <c r="I51" s="12" t="s">
        <v>652</v>
      </c>
    </row>
    <row r="52" spans="1:9" x14ac:dyDescent="0.2">
      <c r="A52" s="4" t="s">
        <v>33</v>
      </c>
      <c r="B52" s="4" t="s">
        <v>31</v>
      </c>
      <c r="C52" s="4" t="s">
        <v>28</v>
      </c>
      <c r="D52" s="4" t="s">
        <v>32</v>
      </c>
      <c r="E52" s="4" t="s">
        <v>34</v>
      </c>
      <c r="F52" s="4" t="s">
        <v>26</v>
      </c>
      <c r="G52" s="5">
        <v>0</v>
      </c>
      <c r="H52" s="11">
        <f t="shared" si="0"/>
        <v>0</v>
      </c>
      <c r="I52" s="12" t="s">
        <v>652</v>
      </c>
    </row>
    <row r="53" spans="1:9" x14ac:dyDescent="0.2">
      <c r="A53" s="4" t="s">
        <v>29</v>
      </c>
      <c r="B53" s="4" t="s">
        <v>31</v>
      </c>
      <c r="C53" s="4" t="s">
        <v>28</v>
      </c>
      <c r="D53" s="4" t="s">
        <v>27</v>
      </c>
      <c r="E53" s="4" t="s">
        <v>30</v>
      </c>
      <c r="F53" s="4" t="s">
        <v>26</v>
      </c>
      <c r="G53" s="5">
        <v>0</v>
      </c>
      <c r="H53" s="11">
        <f t="shared" si="0"/>
        <v>0</v>
      </c>
      <c r="I53" s="12" t="s">
        <v>652</v>
      </c>
    </row>
    <row r="54" spans="1:9" x14ac:dyDescent="0.2">
      <c r="A54" s="4" t="s">
        <v>22</v>
      </c>
      <c r="B54" s="4" t="s">
        <v>5</v>
      </c>
      <c r="C54" s="4" t="s">
        <v>24</v>
      </c>
      <c r="D54" s="4" t="s">
        <v>23</v>
      </c>
      <c r="E54" s="4" t="s">
        <v>25</v>
      </c>
      <c r="F54" s="4" t="s">
        <v>1</v>
      </c>
      <c r="G54" s="5">
        <v>7260</v>
      </c>
      <c r="H54" s="11">
        <f t="shared" si="0"/>
        <v>580.80000000000007</v>
      </c>
      <c r="I54" s="12" t="s">
        <v>652</v>
      </c>
    </row>
    <row r="55" spans="1:9" x14ac:dyDescent="0.2">
      <c r="A55" s="4" t="s">
        <v>21</v>
      </c>
      <c r="B55" s="4" t="s">
        <v>13</v>
      </c>
      <c r="C55" s="4" t="s">
        <v>19</v>
      </c>
      <c r="D55" s="4" t="s">
        <v>18</v>
      </c>
      <c r="E55" s="4" t="s">
        <v>20</v>
      </c>
      <c r="F55" s="4" t="s">
        <v>1</v>
      </c>
      <c r="G55" s="5">
        <v>0</v>
      </c>
      <c r="H55" s="11">
        <f t="shared" si="0"/>
        <v>0</v>
      </c>
      <c r="I55" s="12" t="s">
        <v>652</v>
      </c>
    </row>
    <row r="56" spans="1:9" x14ac:dyDescent="0.2">
      <c r="A56" s="4" t="s">
        <v>15</v>
      </c>
      <c r="B56" s="4" t="s">
        <v>5</v>
      </c>
      <c r="C56" s="4" t="s">
        <v>11</v>
      </c>
      <c r="D56" s="4" t="s">
        <v>16</v>
      </c>
      <c r="E56" s="4" t="s">
        <v>17</v>
      </c>
      <c r="F56" s="4" t="s">
        <v>1</v>
      </c>
      <c r="G56" s="5">
        <v>6022.17</v>
      </c>
      <c r="H56" s="11">
        <f t="shared" si="0"/>
        <v>481.77359999999999</v>
      </c>
      <c r="I56" s="12" t="s">
        <v>652</v>
      </c>
    </row>
    <row r="57" spans="1:9" x14ac:dyDescent="0.2">
      <c r="A57" s="4" t="s">
        <v>14</v>
      </c>
      <c r="B57" s="4" t="s">
        <v>13</v>
      </c>
      <c r="C57" s="4" t="s">
        <v>11</v>
      </c>
      <c r="D57" s="4" t="s">
        <v>10</v>
      </c>
      <c r="E57" s="4" t="s">
        <v>12</v>
      </c>
      <c r="F57" s="4" t="s">
        <v>1</v>
      </c>
      <c r="G57" s="5">
        <v>0</v>
      </c>
      <c r="H57" s="11">
        <f t="shared" si="0"/>
        <v>0</v>
      </c>
      <c r="I57" s="12" t="s">
        <v>652</v>
      </c>
    </row>
    <row r="58" spans="1:9" x14ac:dyDescent="0.2">
      <c r="A58" s="4" t="s">
        <v>7</v>
      </c>
      <c r="B58" s="4" t="s">
        <v>5</v>
      </c>
      <c r="C58" s="4" t="s">
        <v>3</v>
      </c>
      <c r="D58" s="4" t="s">
        <v>8</v>
      </c>
      <c r="E58" s="4" t="s">
        <v>9</v>
      </c>
      <c r="F58" s="4" t="s">
        <v>1</v>
      </c>
      <c r="G58" s="5">
        <v>2682.328</v>
      </c>
      <c r="H58" s="11">
        <f t="shared" si="0"/>
        <v>214.58624</v>
      </c>
      <c r="I58" s="12" t="s">
        <v>652</v>
      </c>
    </row>
    <row r="59" spans="1:9" x14ac:dyDescent="0.2">
      <c r="A59" s="4" t="s">
        <v>6</v>
      </c>
      <c r="B59" s="4" t="s">
        <v>5</v>
      </c>
      <c r="C59" s="4" t="s">
        <v>3</v>
      </c>
      <c r="D59" s="4" t="s">
        <v>2</v>
      </c>
      <c r="E59" s="4" t="s">
        <v>4</v>
      </c>
      <c r="F59" s="4" t="s">
        <v>1</v>
      </c>
      <c r="G59" s="5">
        <v>3373.48</v>
      </c>
      <c r="H59" s="11">
        <f t="shared" si="0"/>
        <v>269.8784</v>
      </c>
      <c r="I59" s="12" t="s">
        <v>652</v>
      </c>
    </row>
    <row r="60" spans="1:9" x14ac:dyDescent="0.2">
      <c r="F60" s="8" t="s">
        <v>649</v>
      </c>
      <c r="G60" s="9">
        <f>SUM(G3:G59)</f>
        <v>265526.44799999997</v>
      </c>
      <c r="H60" s="9">
        <f>SUM(H3:H59)</f>
        <v>21242.115839999999</v>
      </c>
    </row>
    <row r="61" spans="1:9" x14ac:dyDescent="0.2">
      <c r="E61" s="7"/>
      <c r="F61" s="10" t="s">
        <v>650</v>
      </c>
      <c r="G61" s="9">
        <f>+G60/1.21</f>
        <v>219443.34545454543</v>
      </c>
      <c r="H61" s="9">
        <f>+H60/1.21</f>
        <v>17555.467636363635</v>
      </c>
    </row>
    <row r="62" spans="1:9" x14ac:dyDescent="0.2">
      <c r="E62" s="7"/>
      <c r="F62" s="10">
        <v>0.08</v>
      </c>
      <c r="G62" s="9">
        <f>+G61*F62</f>
        <v>17555.467636363635</v>
      </c>
    </row>
  </sheetData>
  <autoFilter ref="A2:G54"/>
  <pageMargins left="0.70866141732283472" right="0.70866141732283472" top="0.97" bottom="0.74803149606299213" header="0.31496062992125984" footer="0.31496062992125984"/>
  <pageSetup paperSize="9" scale="82" fitToHeight="2" orientation="landscape" r:id="rId1"/>
  <headerFooter>
    <oddHeader>&amp;L&amp;G&amp;CDOSIMETRÍA</oddHeader>
    <oddFooter>&amp;LServicio Técnico Electromedicina&amp;C&amp;P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workbookViewId="0">
      <selection activeCell="A17" sqref="A17:XFD18"/>
    </sheetView>
  </sheetViews>
  <sheetFormatPr baseColWidth="10" defaultColWidth="8.88671875" defaultRowHeight="10.199999999999999" x14ac:dyDescent="0.2"/>
  <cols>
    <col min="1" max="1" width="7.33203125" style="3" bestFit="1" customWidth="1"/>
    <col min="2" max="2" width="28.6640625" style="3" bestFit="1" customWidth="1"/>
    <col min="3" max="3" width="21.5546875" style="3" bestFit="1" customWidth="1"/>
    <col min="4" max="4" width="13.33203125" style="3" bestFit="1" customWidth="1"/>
    <col min="5" max="5" width="14.33203125" style="3" bestFit="1" customWidth="1"/>
    <col min="6" max="6" width="11.44140625" style="3" bestFit="1" customWidth="1"/>
    <col min="7" max="7" width="12.6640625" style="14" bestFit="1" customWidth="1"/>
    <col min="8" max="8" width="13.44140625" style="3" bestFit="1" customWidth="1"/>
    <col min="9" max="9" width="9" style="3" bestFit="1" customWidth="1"/>
    <col min="10" max="50" width="25" style="3" customWidth="1"/>
    <col min="51" max="16384" width="8.88671875" style="3"/>
  </cols>
  <sheetData>
    <row r="2" spans="1:9" x14ac:dyDescent="0.2">
      <c r="A2" s="1" t="s">
        <v>224</v>
      </c>
      <c r="B2" s="1" t="s">
        <v>223</v>
      </c>
      <c r="C2" s="1" t="s">
        <v>220</v>
      </c>
      <c r="D2" s="1" t="s">
        <v>219</v>
      </c>
      <c r="E2" s="1" t="s">
        <v>222</v>
      </c>
      <c r="F2" s="1" t="s">
        <v>218</v>
      </c>
      <c r="G2" s="2" t="s">
        <v>221</v>
      </c>
      <c r="H2" s="2" t="s">
        <v>653</v>
      </c>
      <c r="I2" s="2" t="s">
        <v>651</v>
      </c>
    </row>
    <row r="3" spans="1:9" x14ac:dyDescent="0.2">
      <c r="A3" s="4" t="s">
        <v>374</v>
      </c>
      <c r="B3" s="4" t="s">
        <v>373</v>
      </c>
      <c r="C3" s="4" t="s">
        <v>371</v>
      </c>
      <c r="D3" s="4" t="s">
        <v>370</v>
      </c>
      <c r="E3" s="4" t="s">
        <v>372</v>
      </c>
      <c r="F3" s="4" t="s">
        <v>369</v>
      </c>
      <c r="G3" s="13">
        <v>3852</v>
      </c>
      <c r="H3" s="15">
        <f>+G3*$F$40</f>
        <v>192.60000000000002</v>
      </c>
      <c r="I3" s="16" t="s">
        <v>654</v>
      </c>
    </row>
    <row r="4" spans="1:9" x14ac:dyDescent="0.2">
      <c r="A4" s="4" t="s">
        <v>368</v>
      </c>
      <c r="B4" s="4" t="s">
        <v>367</v>
      </c>
      <c r="C4" s="4" t="s">
        <v>261</v>
      </c>
      <c r="D4" s="4" t="s">
        <v>365</v>
      </c>
      <c r="E4" s="4" t="s">
        <v>366</v>
      </c>
      <c r="F4" s="4" t="s">
        <v>274</v>
      </c>
      <c r="G4" s="13">
        <v>15000</v>
      </c>
      <c r="H4" s="15">
        <f>+G4*$F$40</f>
        <v>750</v>
      </c>
      <c r="I4" s="16" t="s">
        <v>654</v>
      </c>
    </row>
    <row r="5" spans="1:9" x14ac:dyDescent="0.2">
      <c r="A5" s="4" t="s">
        <v>364</v>
      </c>
      <c r="B5" s="4" t="s">
        <v>363</v>
      </c>
      <c r="C5" s="4" t="s">
        <v>261</v>
      </c>
      <c r="D5" s="4" t="s">
        <v>361</v>
      </c>
      <c r="E5" s="4" t="s">
        <v>362</v>
      </c>
      <c r="F5" s="4" t="s">
        <v>360</v>
      </c>
      <c r="G5" s="13">
        <v>21719.5</v>
      </c>
      <c r="H5" s="15">
        <f>+G5*$F$40</f>
        <v>1085.9750000000001</v>
      </c>
      <c r="I5" s="16" t="s">
        <v>654</v>
      </c>
    </row>
    <row r="6" spans="1:9" x14ac:dyDescent="0.2">
      <c r="A6" s="4" t="s">
        <v>359</v>
      </c>
      <c r="B6" s="4" t="s">
        <v>230</v>
      </c>
      <c r="C6" s="4" t="s">
        <v>321</v>
      </c>
      <c r="D6" s="4" t="s">
        <v>357</v>
      </c>
      <c r="E6" s="4" t="s">
        <v>358</v>
      </c>
      <c r="F6" s="4" t="s">
        <v>319</v>
      </c>
      <c r="G6" s="13">
        <v>15496.47</v>
      </c>
      <c r="H6" s="15">
        <f>+G6*$F$40</f>
        <v>774.82349999999997</v>
      </c>
      <c r="I6" s="16" t="s">
        <v>654</v>
      </c>
    </row>
    <row r="7" spans="1:9" x14ac:dyDescent="0.2">
      <c r="A7" s="4" t="s">
        <v>356</v>
      </c>
      <c r="B7" s="4" t="s">
        <v>230</v>
      </c>
      <c r="C7" s="4" t="s">
        <v>278</v>
      </c>
      <c r="D7" s="4" t="s">
        <v>354</v>
      </c>
      <c r="E7" s="4" t="s">
        <v>355</v>
      </c>
      <c r="F7" s="4" t="s">
        <v>353</v>
      </c>
      <c r="G7" s="13">
        <v>20267.5</v>
      </c>
      <c r="H7" s="15">
        <f>+G7*$F$40</f>
        <v>1013.375</v>
      </c>
      <c r="I7" s="16" t="s">
        <v>654</v>
      </c>
    </row>
    <row r="8" spans="1:9" x14ac:dyDescent="0.2">
      <c r="A8" s="4" t="s">
        <v>352</v>
      </c>
      <c r="B8" s="4" t="s">
        <v>332</v>
      </c>
      <c r="C8" s="4" t="s">
        <v>350</v>
      </c>
      <c r="D8" s="4" t="s">
        <v>349</v>
      </c>
      <c r="E8" s="4" t="s">
        <v>351</v>
      </c>
      <c r="F8" s="4" t="s">
        <v>294</v>
      </c>
      <c r="G8" s="13">
        <v>22022</v>
      </c>
      <c r="H8" s="15">
        <f>+G8*$F$40</f>
        <v>1101.1000000000001</v>
      </c>
      <c r="I8" s="16" t="s">
        <v>654</v>
      </c>
    </row>
    <row r="9" spans="1:9" x14ac:dyDescent="0.2">
      <c r="A9" s="4" t="s">
        <v>348</v>
      </c>
      <c r="B9" s="4" t="s">
        <v>332</v>
      </c>
      <c r="C9" s="4" t="s">
        <v>233</v>
      </c>
      <c r="D9" s="4" t="s">
        <v>346</v>
      </c>
      <c r="E9" s="4" t="s">
        <v>347</v>
      </c>
      <c r="F9" s="4" t="s">
        <v>324</v>
      </c>
      <c r="G9" s="13">
        <v>15512.2</v>
      </c>
      <c r="H9" s="15">
        <f>+G9*$F$40</f>
        <v>775.61000000000013</v>
      </c>
      <c r="I9" s="16" t="s">
        <v>654</v>
      </c>
    </row>
    <row r="10" spans="1:9" x14ac:dyDescent="0.2">
      <c r="A10" s="4" t="s">
        <v>345</v>
      </c>
      <c r="B10" s="4" t="s">
        <v>230</v>
      </c>
      <c r="C10" s="4" t="s">
        <v>335</v>
      </c>
      <c r="D10" s="4" t="s">
        <v>343</v>
      </c>
      <c r="E10" s="4" t="s">
        <v>344</v>
      </c>
      <c r="F10" s="4" t="s">
        <v>269</v>
      </c>
      <c r="G10" s="13">
        <v>60500</v>
      </c>
      <c r="H10" s="15">
        <f>+G10*$F$40</f>
        <v>3025</v>
      </c>
      <c r="I10" s="16" t="s">
        <v>654</v>
      </c>
    </row>
    <row r="11" spans="1:9" x14ac:dyDescent="0.2">
      <c r="A11" s="4" t="s">
        <v>342</v>
      </c>
      <c r="B11" s="4" t="s">
        <v>230</v>
      </c>
      <c r="C11" s="4" t="s">
        <v>335</v>
      </c>
      <c r="D11" s="4" t="s">
        <v>340</v>
      </c>
      <c r="E11" s="4" t="s">
        <v>341</v>
      </c>
      <c r="F11" s="4" t="s">
        <v>339</v>
      </c>
      <c r="G11" s="13">
        <v>60500</v>
      </c>
      <c r="H11" s="15">
        <f>+G11*$F$40</f>
        <v>3025</v>
      </c>
      <c r="I11" s="16" t="s">
        <v>654</v>
      </c>
    </row>
    <row r="12" spans="1:9" x14ac:dyDescent="0.2">
      <c r="A12" s="4" t="s">
        <v>338</v>
      </c>
      <c r="B12" s="4" t="s">
        <v>337</v>
      </c>
      <c r="C12" s="4" t="s">
        <v>335</v>
      </c>
      <c r="D12" s="4" t="s">
        <v>334</v>
      </c>
      <c r="E12" s="4" t="s">
        <v>336</v>
      </c>
      <c r="F12" s="4" t="s">
        <v>231</v>
      </c>
      <c r="G12" s="13">
        <v>10890</v>
      </c>
      <c r="H12" s="15">
        <f>+G12*$F$40</f>
        <v>544.5</v>
      </c>
      <c r="I12" s="16" t="s">
        <v>654</v>
      </c>
    </row>
    <row r="13" spans="1:9" x14ac:dyDescent="0.2">
      <c r="A13" s="4" t="s">
        <v>333</v>
      </c>
      <c r="B13" s="4" t="s">
        <v>332</v>
      </c>
      <c r="C13" s="4" t="s">
        <v>330</v>
      </c>
      <c r="D13" s="4" t="s">
        <v>329</v>
      </c>
      <c r="E13" s="4" t="s">
        <v>331</v>
      </c>
      <c r="F13" s="4" t="s">
        <v>328</v>
      </c>
      <c r="G13" s="13">
        <v>18029</v>
      </c>
      <c r="H13" s="15">
        <f>+G13*$F$40</f>
        <v>901.45</v>
      </c>
      <c r="I13" s="16" t="s">
        <v>654</v>
      </c>
    </row>
    <row r="14" spans="1:9" x14ac:dyDescent="0.2">
      <c r="A14" s="4" t="s">
        <v>327</v>
      </c>
      <c r="B14" s="4" t="s">
        <v>230</v>
      </c>
      <c r="C14" s="4" t="s">
        <v>271</v>
      </c>
      <c r="D14" s="4" t="s">
        <v>325</v>
      </c>
      <c r="E14" s="4" t="s">
        <v>326</v>
      </c>
      <c r="F14" s="4" t="s">
        <v>324</v>
      </c>
      <c r="G14" s="13">
        <v>39637.18</v>
      </c>
      <c r="H14" s="15">
        <f>+G14*$F$40</f>
        <v>1981.8590000000002</v>
      </c>
      <c r="I14" s="16" t="s">
        <v>654</v>
      </c>
    </row>
    <row r="15" spans="1:9" x14ac:dyDescent="0.2">
      <c r="A15" s="4" t="s">
        <v>323</v>
      </c>
      <c r="B15" s="4" t="s">
        <v>230</v>
      </c>
      <c r="C15" s="4" t="s">
        <v>321</v>
      </c>
      <c r="D15" s="4" t="s">
        <v>320</v>
      </c>
      <c r="E15" s="4" t="s">
        <v>322</v>
      </c>
      <c r="F15" s="4" t="s">
        <v>319</v>
      </c>
      <c r="G15" s="13">
        <v>29856</v>
      </c>
      <c r="H15" s="15">
        <f>+G15*$F$40</f>
        <v>1492.8000000000002</v>
      </c>
      <c r="I15" s="16" t="s">
        <v>654</v>
      </c>
    </row>
    <row r="16" spans="1:9" x14ac:dyDescent="0.2">
      <c r="A16" s="4" t="s">
        <v>318</v>
      </c>
      <c r="B16" s="4" t="s">
        <v>230</v>
      </c>
      <c r="C16" s="4" t="s">
        <v>261</v>
      </c>
      <c r="D16" s="4" t="s">
        <v>309</v>
      </c>
      <c r="E16" s="4" t="s">
        <v>317</v>
      </c>
      <c r="F16" s="4" t="s">
        <v>274</v>
      </c>
      <c r="G16" s="13">
        <v>14550</v>
      </c>
      <c r="H16" s="15">
        <f>+G16*$F$40</f>
        <v>727.5</v>
      </c>
      <c r="I16" s="16" t="s">
        <v>654</v>
      </c>
    </row>
    <row r="17" spans="1:9" x14ac:dyDescent="0.2">
      <c r="A17" s="4" t="s">
        <v>314</v>
      </c>
      <c r="B17" s="4" t="s">
        <v>230</v>
      </c>
      <c r="C17" s="4" t="s">
        <v>261</v>
      </c>
      <c r="D17" s="4" t="s">
        <v>305</v>
      </c>
      <c r="E17" s="4" t="s">
        <v>316</v>
      </c>
      <c r="F17" s="4" t="s">
        <v>315</v>
      </c>
      <c r="G17" s="13">
        <v>17968.5</v>
      </c>
      <c r="H17" s="15">
        <f>+G17*$F$40</f>
        <v>898.42500000000007</v>
      </c>
      <c r="I17" s="16" t="s">
        <v>654</v>
      </c>
    </row>
    <row r="18" spans="1:9" x14ac:dyDescent="0.2">
      <c r="A18" s="4" t="s">
        <v>311</v>
      </c>
      <c r="B18" s="4" t="s">
        <v>230</v>
      </c>
      <c r="C18" s="4" t="s">
        <v>261</v>
      </c>
      <c r="D18" s="4" t="s">
        <v>309</v>
      </c>
      <c r="E18" s="4" t="s">
        <v>313</v>
      </c>
      <c r="F18" s="4" t="s">
        <v>312</v>
      </c>
      <c r="G18" s="13">
        <v>17454.25</v>
      </c>
      <c r="H18" s="15">
        <f>+G18*$F$40</f>
        <v>872.71250000000009</v>
      </c>
      <c r="I18" s="16" t="s">
        <v>654</v>
      </c>
    </row>
    <row r="19" spans="1:9" x14ac:dyDescent="0.2">
      <c r="A19" s="4" t="s">
        <v>307</v>
      </c>
      <c r="B19" s="4" t="s">
        <v>230</v>
      </c>
      <c r="C19" s="4" t="s">
        <v>261</v>
      </c>
      <c r="D19" s="4" t="s">
        <v>309</v>
      </c>
      <c r="E19" s="4" t="s">
        <v>310</v>
      </c>
      <c r="F19" s="4" t="s">
        <v>308</v>
      </c>
      <c r="G19" s="13">
        <v>17968.5</v>
      </c>
      <c r="H19" s="15">
        <f>+G19*$F$40</f>
        <v>898.42500000000007</v>
      </c>
      <c r="I19" s="16" t="s">
        <v>654</v>
      </c>
    </row>
    <row r="20" spans="1:9" x14ac:dyDescent="0.2">
      <c r="A20" s="4" t="s">
        <v>303</v>
      </c>
      <c r="B20" s="4" t="s">
        <v>230</v>
      </c>
      <c r="C20" s="4" t="s">
        <v>261</v>
      </c>
      <c r="D20" s="4" t="s">
        <v>305</v>
      </c>
      <c r="E20" s="4" t="s">
        <v>306</v>
      </c>
      <c r="F20" s="4" t="s">
        <v>304</v>
      </c>
      <c r="G20" s="13">
        <v>17696.25</v>
      </c>
      <c r="H20" s="15">
        <f>+G20*$F$40</f>
        <v>884.8125</v>
      </c>
      <c r="I20" s="16" t="s">
        <v>654</v>
      </c>
    </row>
    <row r="21" spans="1:9" x14ac:dyDescent="0.2">
      <c r="A21" s="4" t="s">
        <v>298</v>
      </c>
      <c r="B21" s="4" t="s">
        <v>230</v>
      </c>
      <c r="C21" s="4" t="s">
        <v>301</v>
      </c>
      <c r="D21" s="4" t="s">
        <v>300</v>
      </c>
      <c r="E21" s="4" t="s">
        <v>302</v>
      </c>
      <c r="F21" s="4" t="s">
        <v>299</v>
      </c>
      <c r="G21" s="13">
        <v>9161.7690000000002</v>
      </c>
      <c r="H21" s="15">
        <f>+G21*$F$40</f>
        <v>458.08845000000002</v>
      </c>
      <c r="I21" s="16" t="s">
        <v>654</v>
      </c>
    </row>
    <row r="22" spans="1:9" x14ac:dyDescent="0.2">
      <c r="A22" s="4" t="s">
        <v>297</v>
      </c>
      <c r="B22" s="4" t="s">
        <v>230</v>
      </c>
      <c r="C22" s="4" t="s">
        <v>233</v>
      </c>
      <c r="D22" s="4" t="s">
        <v>295</v>
      </c>
      <c r="E22" s="4" t="s">
        <v>296</v>
      </c>
      <c r="F22" s="4" t="s">
        <v>294</v>
      </c>
      <c r="G22" s="13">
        <v>10933.21</v>
      </c>
      <c r="H22" s="15">
        <f>+G22*$F$40</f>
        <v>546.66049999999996</v>
      </c>
      <c r="I22" s="16" t="s">
        <v>654</v>
      </c>
    </row>
    <row r="23" spans="1:9" x14ac:dyDescent="0.2">
      <c r="A23" s="4" t="s">
        <v>289</v>
      </c>
      <c r="B23" s="4" t="s">
        <v>230</v>
      </c>
      <c r="C23" s="4" t="s">
        <v>292</v>
      </c>
      <c r="D23" s="4" t="s">
        <v>291</v>
      </c>
      <c r="E23" s="4" t="s">
        <v>293</v>
      </c>
      <c r="F23" s="4" t="s">
        <v>290</v>
      </c>
      <c r="G23" s="13">
        <v>12826</v>
      </c>
      <c r="H23" s="15">
        <f>+G23*$F$40</f>
        <v>641.30000000000007</v>
      </c>
      <c r="I23" s="16" t="s">
        <v>654</v>
      </c>
    </row>
    <row r="24" spans="1:9" x14ac:dyDescent="0.2">
      <c r="A24" s="4" t="s">
        <v>285</v>
      </c>
      <c r="B24" s="4" t="s">
        <v>230</v>
      </c>
      <c r="C24" s="4" t="s">
        <v>287</v>
      </c>
      <c r="D24" s="4" t="s">
        <v>286</v>
      </c>
      <c r="E24" s="4" t="s">
        <v>288</v>
      </c>
      <c r="F24" s="4" t="s">
        <v>236</v>
      </c>
      <c r="G24" s="13">
        <v>38768.400000000001</v>
      </c>
      <c r="H24" s="15">
        <f>+G24*$F$40</f>
        <v>1938.42</v>
      </c>
      <c r="I24" s="16" t="s">
        <v>654</v>
      </c>
    </row>
    <row r="25" spans="1:9" x14ac:dyDescent="0.2">
      <c r="A25" s="4" t="s">
        <v>280</v>
      </c>
      <c r="B25" s="4" t="s">
        <v>230</v>
      </c>
      <c r="C25" s="4" t="s">
        <v>283</v>
      </c>
      <c r="D25" s="4" t="s">
        <v>282</v>
      </c>
      <c r="E25" s="4" t="s">
        <v>284</v>
      </c>
      <c r="F25" s="4" t="s">
        <v>281</v>
      </c>
      <c r="G25" s="13">
        <v>5478.81</v>
      </c>
      <c r="H25" s="15">
        <f>+G25*$F$40</f>
        <v>273.94050000000004</v>
      </c>
      <c r="I25" s="16" t="s">
        <v>654</v>
      </c>
    </row>
    <row r="26" spans="1:9" x14ac:dyDescent="0.2">
      <c r="A26" s="4" t="s">
        <v>276</v>
      </c>
      <c r="B26" s="4" t="s">
        <v>230</v>
      </c>
      <c r="C26" s="4" t="s">
        <v>278</v>
      </c>
      <c r="D26" s="4" t="s">
        <v>277</v>
      </c>
      <c r="E26" s="4" t="s">
        <v>279</v>
      </c>
      <c r="F26" s="4" t="s">
        <v>274</v>
      </c>
      <c r="G26" s="13">
        <v>19360</v>
      </c>
      <c r="H26" s="15">
        <f>+G26*$F$40</f>
        <v>968</v>
      </c>
      <c r="I26" s="16" t="s">
        <v>654</v>
      </c>
    </row>
    <row r="27" spans="1:9" x14ac:dyDescent="0.2">
      <c r="A27" s="4" t="s">
        <v>273</v>
      </c>
      <c r="B27" s="4" t="s">
        <v>230</v>
      </c>
      <c r="C27" s="4" t="s">
        <v>261</v>
      </c>
      <c r="D27" s="4" t="s">
        <v>260</v>
      </c>
      <c r="E27" s="4" t="s">
        <v>275</v>
      </c>
      <c r="F27" s="4" t="s">
        <v>274</v>
      </c>
      <c r="G27" s="13">
        <v>18137.900000000001</v>
      </c>
      <c r="H27" s="15">
        <f>+G27*$F$40</f>
        <v>906.8950000000001</v>
      </c>
      <c r="I27" s="16" t="s">
        <v>654</v>
      </c>
    </row>
    <row r="28" spans="1:9" x14ac:dyDescent="0.2">
      <c r="A28" s="4" t="s">
        <v>268</v>
      </c>
      <c r="B28" s="4" t="s">
        <v>230</v>
      </c>
      <c r="C28" s="4" t="s">
        <v>271</v>
      </c>
      <c r="D28" s="4" t="s">
        <v>270</v>
      </c>
      <c r="E28" s="4" t="s">
        <v>272</v>
      </c>
      <c r="F28" s="4" t="s">
        <v>269</v>
      </c>
      <c r="G28" s="13">
        <v>95348</v>
      </c>
      <c r="H28" s="15">
        <f>+G28*$F$40</f>
        <v>4767.4000000000005</v>
      </c>
      <c r="I28" s="16" t="s">
        <v>654</v>
      </c>
    </row>
    <row r="29" spans="1:9" x14ac:dyDescent="0.2">
      <c r="A29" s="4" t="s">
        <v>263</v>
      </c>
      <c r="B29" s="4" t="s">
        <v>230</v>
      </c>
      <c r="C29" s="4" t="s">
        <v>266</v>
      </c>
      <c r="D29" s="4" t="s">
        <v>265</v>
      </c>
      <c r="E29" s="4" t="s">
        <v>267</v>
      </c>
      <c r="F29" s="4" t="s">
        <v>264</v>
      </c>
      <c r="G29" s="13">
        <v>184888</v>
      </c>
      <c r="H29" s="15">
        <f>+G29*$F$40</f>
        <v>9244.4</v>
      </c>
      <c r="I29" s="16" t="s">
        <v>654</v>
      </c>
    </row>
    <row r="30" spans="1:9" x14ac:dyDescent="0.2">
      <c r="A30" s="4" t="s">
        <v>258</v>
      </c>
      <c r="B30" s="4" t="s">
        <v>230</v>
      </c>
      <c r="C30" s="4" t="s">
        <v>261</v>
      </c>
      <c r="D30" s="4" t="s">
        <v>260</v>
      </c>
      <c r="E30" s="4" t="s">
        <v>262</v>
      </c>
      <c r="F30" s="4" t="s">
        <v>259</v>
      </c>
      <c r="G30" s="13">
        <v>18137.900000000001</v>
      </c>
      <c r="H30" s="15">
        <f>+G30*$F$40</f>
        <v>906.8950000000001</v>
      </c>
      <c r="I30" s="16" t="s">
        <v>654</v>
      </c>
    </row>
    <row r="31" spans="1:9" x14ac:dyDescent="0.2">
      <c r="A31" s="4" t="s">
        <v>255</v>
      </c>
      <c r="B31" s="4" t="s">
        <v>257</v>
      </c>
      <c r="C31" s="4" t="s">
        <v>254</v>
      </c>
      <c r="D31" s="4" t="s">
        <v>253</v>
      </c>
      <c r="E31" s="4" t="s">
        <v>256</v>
      </c>
      <c r="F31" s="4" t="s">
        <v>252</v>
      </c>
      <c r="G31" s="13">
        <v>51500</v>
      </c>
      <c r="H31" s="15">
        <f>+G31*$F$40</f>
        <v>2575</v>
      </c>
      <c r="I31" s="16" t="s">
        <v>654</v>
      </c>
    </row>
    <row r="32" spans="1:9" x14ac:dyDescent="0.2">
      <c r="A32" s="4" t="s">
        <v>249</v>
      </c>
      <c r="B32" s="4" t="s">
        <v>251</v>
      </c>
      <c r="C32" s="4" t="s">
        <v>246</v>
      </c>
      <c r="D32" s="4" t="s">
        <v>248</v>
      </c>
      <c r="E32" s="4" t="s">
        <v>250</v>
      </c>
      <c r="F32" s="4" t="s">
        <v>247</v>
      </c>
      <c r="G32" s="13">
        <v>15518.87</v>
      </c>
      <c r="H32" s="15">
        <f>+G32*$F$40</f>
        <v>775.94350000000009</v>
      </c>
      <c r="I32" s="16" t="s">
        <v>654</v>
      </c>
    </row>
    <row r="33" spans="1:9" x14ac:dyDescent="0.2">
      <c r="A33" s="4" t="s">
        <v>244</v>
      </c>
      <c r="B33" s="4" t="s">
        <v>230</v>
      </c>
      <c r="C33" s="4" t="s">
        <v>233</v>
      </c>
      <c r="D33" s="4" t="s">
        <v>232</v>
      </c>
      <c r="E33" s="4" t="s">
        <v>245</v>
      </c>
      <c r="F33" s="4" t="s">
        <v>243</v>
      </c>
      <c r="G33" s="13">
        <v>9000</v>
      </c>
      <c r="H33" s="15">
        <f>+G33*$F$40</f>
        <v>450</v>
      </c>
      <c r="I33" s="16" t="s">
        <v>654</v>
      </c>
    </row>
    <row r="34" spans="1:9" x14ac:dyDescent="0.2">
      <c r="A34" s="4" t="s">
        <v>241</v>
      </c>
      <c r="B34" s="4" t="s">
        <v>230</v>
      </c>
      <c r="C34" s="4" t="s">
        <v>233</v>
      </c>
      <c r="D34" s="4" t="s">
        <v>240</v>
      </c>
      <c r="E34" s="4" t="s">
        <v>242</v>
      </c>
      <c r="F34" s="4" t="s">
        <v>239</v>
      </c>
      <c r="G34" s="13">
        <v>10000</v>
      </c>
      <c r="H34" s="15">
        <f>+G34*$F$40</f>
        <v>500</v>
      </c>
      <c r="I34" s="16" t="s">
        <v>654</v>
      </c>
    </row>
    <row r="35" spans="1:9" x14ac:dyDescent="0.2">
      <c r="A35" s="4" t="s">
        <v>237</v>
      </c>
      <c r="B35" s="4" t="s">
        <v>230</v>
      </c>
      <c r="C35" s="4" t="s">
        <v>233</v>
      </c>
      <c r="D35" s="4" t="s">
        <v>232</v>
      </c>
      <c r="E35" s="4" t="s">
        <v>238</v>
      </c>
      <c r="F35" s="4" t="s">
        <v>236</v>
      </c>
      <c r="G35" s="13">
        <v>9000</v>
      </c>
      <c r="H35" s="15">
        <f>+G35*$F$40</f>
        <v>450</v>
      </c>
      <c r="I35" s="16" t="s">
        <v>654</v>
      </c>
    </row>
    <row r="36" spans="1:9" x14ac:dyDescent="0.2">
      <c r="A36" s="4" t="s">
        <v>234</v>
      </c>
      <c r="B36" s="4" t="s">
        <v>230</v>
      </c>
      <c r="C36" s="4" t="s">
        <v>233</v>
      </c>
      <c r="D36" s="4" t="s">
        <v>232</v>
      </c>
      <c r="E36" s="4" t="s">
        <v>235</v>
      </c>
      <c r="F36" s="4" t="s">
        <v>231</v>
      </c>
      <c r="G36" s="13">
        <v>9000</v>
      </c>
      <c r="H36" s="15">
        <f>+G36*$F$40</f>
        <v>450</v>
      </c>
      <c r="I36" s="16" t="s">
        <v>654</v>
      </c>
    </row>
    <row r="37" spans="1:9" x14ac:dyDescent="0.2">
      <c r="A37" s="4" t="s">
        <v>228</v>
      </c>
      <c r="B37" s="4" t="s">
        <v>230</v>
      </c>
      <c r="C37" s="4" t="s">
        <v>227</v>
      </c>
      <c r="D37" s="4" t="s">
        <v>226</v>
      </c>
      <c r="E37" s="4" t="s">
        <v>229</v>
      </c>
      <c r="F37" s="4" t="s">
        <v>225</v>
      </c>
      <c r="G37" s="13">
        <v>4500</v>
      </c>
      <c r="H37" s="15">
        <f>+G37*$F$40</f>
        <v>225</v>
      </c>
      <c r="I37" s="16" t="s">
        <v>654</v>
      </c>
    </row>
    <row r="38" spans="1:9" x14ac:dyDescent="0.2">
      <c r="F38" s="8" t="s">
        <v>649</v>
      </c>
      <c r="G38" s="17">
        <f>SUM(G3:G37)</f>
        <v>940478.20900000003</v>
      </c>
      <c r="H38" s="9">
        <f>SUM(H3:H37)</f>
        <v>47023.910450000003</v>
      </c>
    </row>
    <row r="39" spans="1:9" x14ac:dyDescent="0.2">
      <c r="F39" s="10" t="s">
        <v>650</v>
      </c>
      <c r="G39" s="17">
        <f>+G38/1.21</f>
        <v>777254.71818181826</v>
      </c>
      <c r="H39" s="9">
        <f>+H38/1.21</f>
        <v>38862.735909090916</v>
      </c>
    </row>
    <row r="40" spans="1:9" x14ac:dyDescent="0.2">
      <c r="F40" s="10">
        <v>0.05</v>
      </c>
      <c r="G40" s="17">
        <f>+G39*F40</f>
        <v>38862.735909090916</v>
      </c>
      <c r="H40" s="8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&amp;L&amp;G&amp;CECÓGRAFOS</oddHeader>
    <oddFooter>&amp;LServicio Técnico Electromedicina&amp;C&amp;P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workbookViewId="0">
      <selection activeCell="E15" sqref="E15"/>
    </sheetView>
  </sheetViews>
  <sheetFormatPr baseColWidth="10" defaultColWidth="8.88671875" defaultRowHeight="10.199999999999999" x14ac:dyDescent="0.2"/>
  <cols>
    <col min="1" max="1" width="7.33203125" style="3" bestFit="1" customWidth="1"/>
    <col min="2" max="2" width="46.109375" style="3" bestFit="1" customWidth="1"/>
    <col min="3" max="3" width="12" style="3" bestFit="1" customWidth="1"/>
    <col min="4" max="4" width="13.33203125" style="3" bestFit="1" customWidth="1"/>
    <col min="5" max="5" width="10.6640625" style="3" bestFit="1" customWidth="1"/>
    <col min="6" max="6" width="11.44140625" style="3" bestFit="1" customWidth="1"/>
    <col min="7" max="7" width="11.33203125" style="3" bestFit="1" customWidth="1"/>
    <col min="8" max="8" width="11.5546875" style="3" bestFit="1" customWidth="1"/>
    <col min="9" max="9" width="9" style="3" bestFit="1" customWidth="1"/>
    <col min="10" max="52" width="25" style="3" customWidth="1"/>
    <col min="53" max="16384" width="8.88671875" style="3"/>
  </cols>
  <sheetData>
    <row r="2" spans="1:9" x14ac:dyDescent="0.2">
      <c r="A2" s="1" t="s">
        <v>224</v>
      </c>
      <c r="B2" s="1" t="s">
        <v>223</v>
      </c>
      <c r="C2" s="1" t="s">
        <v>220</v>
      </c>
      <c r="D2" s="1" t="s">
        <v>219</v>
      </c>
      <c r="E2" s="1" t="s">
        <v>222</v>
      </c>
      <c r="F2" s="1" t="s">
        <v>218</v>
      </c>
      <c r="G2" s="1" t="s">
        <v>221</v>
      </c>
      <c r="H2" s="2" t="s">
        <v>653</v>
      </c>
      <c r="I2" s="2" t="s">
        <v>651</v>
      </c>
    </row>
    <row r="3" spans="1:9" x14ac:dyDescent="0.2">
      <c r="A3" s="4" t="s">
        <v>443</v>
      </c>
      <c r="B3" s="4" t="s">
        <v>437</v>
      </c>
      <c r="C3" s="4" t="s">
        <v>377</v>
      </c>
      <c r="D3" s="4" t="s">
        <v>434</v>
      </c>
      <c r="E3" s="4" t="s">
        <v>442</v>
      </c>
      <c r="F3" s="4" t="s">
        <v>360</v>
      </c>
      <c r="G3" s="5">
        <v>5500</v>
      </c>
      <c r="H3" s="15">
        <f>+G3*$F$23</f>
        <v>275</v>
      </c>
      <c r="I3" s="16" t="s">
        <v>654</v>
      </c>
    </row>
    <row r="4" spans="1:9" x14ac:dyDescent="0.2">
      <c r="A4" s="4" t="s">
        <v>441</v>
      </c>
      <c r="B4" s="4" t="s">
        <v>437</v>
      </c>
      <c r="C4" s="4" t="s">
        <v>377</v>
      </c>
      <c r="D4" s="4" t="s">
        <v>434</v>
      </c>
      <c r="E4" s="4" t="s">
        <v>440</v>
      </c>
      <c r="F4" s="4" t="s">
        <v>439</v>
      </c>
      <c r="G4" s="5">
        <v>5500</v>
      </c>
      <c r="H4" s="15">
        <f t="shared" ref="H4:H20" si="0">+G4*$F$23</f>
        <v>275</v>
      </c>
      <c r="I4" s="16" t="s">
        <v>654</v>
      </c>
    </row>
    <row r="5" spans="1:9" x14ac:dyDescent="0.2">
      <c r="A5" s="4" t="s">
        <v>438</v>
      </c>
      <c r="B5" s="4" t="s">
        <v>437</v>
      </c>
      <c r="C5" s="4" t="s">
        <v>435</v>
      </c>
      <c r="D5" s="4" t="s">
        <v>434</v>
      </c>
      <c r="E5" s="4" t="s">
        <v>436</v>
      </c>
      <c r="F5" s="4" t="s">
        <v>375</v>
      </c>
      <c r="G5" s="5">
        <v>6050</v>
      </c>
      <c r="H5" s="15">
        <f t="shared" si="0"/>
        <v>302.5</v>
      </c>
      <c r="I5" s="16" t="s">
        <v>654</v>
      </c>
    </row>
    <row r="6" spans="1:9" x14ac:dyDescent="0.2">
      <c r="A6" s="4" t="s">
        <v>433</v>
      </c>
      <c r="B6" s="4" t="s">
        <v>432</v>
      </c>
      <c r="C6" s="4" t="s">
        <v>430</v>
      </c>
      <c r="D6" s="4" t="s">
        <v>429</v>
      </c>
      <c r="E6" s="4" t="s">
        <v>431</v>
      </c>
      <c r="F6" s="4" t="s">
        <v>360</v>
      </c>
      <c r="G6" s="5">
        <v>15499.99</v>
      </c>
      <c r="H6" s="15">
        <f t="shared" si="0"/>
        <v>774.99950000000001</v>
      </c>
      <c r="I6" s="16" t="s">
        <v>654</v>
      </c>
    </row>
    <row r="7" spans="1:9" x14ac:dyDescent="0.2">
      <c r="A7" s="4" t="s">
        <v>426</v>
      </c>
      <c r="B7" s="4" t="s">
        <v>425</v>
      </c>
      <c r="C7" s="4" t="s">
        <v>423</v>
      </c>
      <c r="D7" s="4" t="s">
        <v>427</v>
      </c>
      <c r="E7" s="4" t="s">
        <v>428</v>
      </c>
      <c r="F7" s="4" t="s">
        <v>421</v>
      </c>
      <c r="G7" s="5">
        <v>17332.650000000001</v>
      </c>
      <c r="H7" s="15">
        <f t="shared" si="0"/>
        <v>866.63250000000016</v>
      </c>
      <c r="I7" s="16" t="s">
        <v>654</v>
      </c>
    </row>
    <row r="8" spans="1:9" x14ac:dyDescent="0.2">
      <c r="A8" s="4" t="s">
        <v>420</v>
      </c>
      <c r="B8" s="4" t="s">
        <v>425</v>
      </c>
      <c r="C8" s="4" t="s">
        <v>423</v>
      </c>
      <c r="D8" s="4" t="s">
        <v>422</v>
      </c>
      <c r="E8" s="4" t="s">
        <v>424</v>
      </c>
      <c r="F8" s="4" t="s">
        <v>421</v>
      </c>
      <c r="G8" s="5">
        <v>7572.31</v>
      </c>
      <c r="H8" s="15">
        <f t="shared" si="0"/>
        <v>378.61550000000005</v>
      </c>
      <c r="I8" s="16" t="s">
        <v>654</v>
      </c>
    </row>
    <row r="9" spans="1:9" x14ac:dyDescent="0.2">
      <c r="A9" s="4" t="s">
        <v>418</v>
      </c>
      <c r="B9" s="4" t="s">
        <v>414</v>
      </c>
      <c r="C9" s="4" t="s">
        <v>377</v>
      </c>
      <c r="D9" s="4" t="s">
        <v>411</v>
      </c>
      <c r="E9" s="4" t="s">
        <v>419</v>
      </c>
      <c r="F9" s="4" t="s">
        <v>417</v>
      </c>
      <c r="G9" s="5">
        <v>5408</v>
      </c>
      <c r="H9" s="15">
        <f t="shared" si="0"/>
        <v>270.40000000000003</v>
      </c>
      <c r="I9" s="16" t="s">
        <v>654</v>
      </c>
    </row>
    <row r="10" spans="1:9" x14ac:dyDescent="0.2">
      <c r="A10" s="4" t="s">
        <v>415</v>
      </c>
      <c r="B10" s="4" t="s">
        <v>414</v>
      </c>
      <c r="C10" s="4" t="s">
        <v>377</v>
      </c>
      <c r="D10" s="4" t="s">
        <v>411</v>
      </c>
      <c r="E10" s="4" t="s">
        <v>416</v>
      </c>
      <c r="F10" s="4" t="s">
        <v>381</v>
      </c>
      <c r="G10" s="5">
        <v>5408</v>
      </c>
      <c r="H10" s="15">
        <f t="shared" si="0"/>
        <v>270.40000000000003</v>
      </c>
      <c r="I10" s="16" t="s">
        <v>654</v>
      </c>
    </row>
    <row r="11" spans="1:9" x14ac:dyDescent="0.2">
      <c r="A11" s="4" t="s">
        <v>412</v>
      </c>
      <c r="B11" s="4" t="s">
        <v>414</v>
      </c>
      <c r="C11" s="4" t="s">
        <v>377</v>
      </c>
      <c r="D11" s="4" t="s">
        <v>411</v>
      </c>
      <c r="E11" s="4" t="s">
        <v>413</v>
      </c>
      <c r="F11" s="4" t="s">
        <v>410</v>
      </c>
      <c r="G11" s="5">
        <v>5408</v>
      </c>
      <c r="H11" s="15">
        <f t="shared" si="0"/>
        <v>270.40000000000003</v>
      </c>
      <c r="I11" s="16" t="s">
        <v>654</v>
      </c>
    </row>
    <row r="12" spans="1:9" x14ac:dyDescent="0.2">
      <c r="A12" s="4" t="s">
        <v>407</v>
      </c>
      <c r="B12" s="4" t="s">
        <v>409</v>
      </c>
      <c r="C12" s="4" t="s">
        <v>406</v>
      </c>
      <c r="D12" s="4" t="s">
        <v>405</v>
      </c>
      <c r="E12" s="4" t="s">
        <v>408</v>
      </c>
      <c r="F12" s="4" t="s">
        <v>404</v>
      </c>
      <c r="G12" s="5">
        <v>9805.41</v>
      </c>
      <c r="H12" s="15">
        <f t="shared" si="0"/>
        <v>490.27050000000003</v>
      </c>
      <c r="I12" s="16" t="s">
        <v>654</v>
      </c>
    </row>
    <row r="13" spans="1:9" x14ac:dyDescent="0.2">
      <c r="A13" s="4" t="s">
        <v>403</v>
      </c>
      <c r="B13" s="4" t="s">
        <v>402</v>
      </c>
      <c r="C13" s="4" t="s">
        <v>377</v>
      </c>
      <c r="D13" s="4" t="s">
        <v>400</v>
      </c>
      <c r="E13" s="4" t="s">
        <v>401</v>
      </c>
      <c r="F13" s="4" t="s">
        <v>381</v>
      </c>
      <c r="G13" s="5">
        <v>11826</v>
      </c>
      <c r="H13" s="15">
        <f t="shared" si="0"/>
        <v>591.30000000000007</v>
      </c>
      <c r="I13" s="16" t="s">
        <v>654</v>
      </c>
    </row>
    <row r="14" spans="1:9" x14ac:dyDescent="0.2">
      <c r="A14" s="4" t="s">
        <v>397</v>
      </c>
      <c r="B14" s="4" t="s">
        <v>399</v>
      </c>
      <c r="C14" s="4" t="s">
        <v>396</v>
      </c>
      <c r="D14" s="4" t="s">
        <v>395</v>
      </c>
      <c r="E14" s="4" t="s">
        <v>398</v>
      </c>
      <c r="F14" s="4" t="s">
        <v>394</v>
      </c>
      <c r="G14" s="5">
        <v>3000</v>
      </c>
      <c r="H14" s="15">
        <f t="shared" si="0"/>
        <v>150</v>
      </c>
      <c r="I14" s="16" t="s">
        <v>654</v>
      </c>
    </row>
    <row r="15" spans="1:9" x14ac:dyDescent="0.2">
      <c r="A15" s="4" t="s">
        <v>392</v>
      </c>
      <c r="B15" s="4" t="s">
        <v>393</v>
      </c>
      <c r="C15" s="4" t="s">
        <v>391</v>
      </c>
      <c r="D15" s="4" t="s">
        <v>390</v>
      </c>
      <c r="E15" s="26" t="s">
        <v>694</v>
      </c>
      <c r="F15" s="4" t="s">
        <v>381</v>
      </c>
      <c r="G15" s="5">
        <v>5000</v>
      </c>
      <c r="H15" s="15">
        <f t="shared" si="0"/>
        <v>250</v>
      </c>
      <c r="I15" s="16" t="s">
        <v>654</v>
      </c>
    </row>
    <row r="16" spans="1:9" x14ac:dyDescent="0.2">
      <c r="A16" s="4" t="s">
        <v>388</v>
      </c>
      <c r="B16" s="4" t="s">
        <v>380</v>
      </c>
      <c r="C16" s="4" t="s">
        <v>377</v>
      </c>
      <c r="D16" s="4" t="s">
        <v>376</v>
      </c>
      <c r="E16" s="4" t="s">
        <v>389</v>
      </c>
      <c r="F16" s="4" t="s">
        <v>381</v>
      </c>
      <c r="G16" s="5">
        <v>24960</v>
      </c>
      <c r="H16" s="15">
        <f t="shared" si="0"/>
        <v>1248</v>
      </c>
      <c r="I16" s="16" t="s">
        <v>654</v>
      </c>
    </row>
    <row r="17" spans="1:9" x14ac:dyDescent="0.2">
      <c r="A17" s="4" t="s">
        <v>386</v>
      </c>
      <c r="B17" s="4" t="s">
        <v>380</v>
      </c>
      <c r="C17" s="4" t="s">
        <v>377</v>
      </c>
      <c r="D17" s="4" t="s">
        <v>376</v>
      </c>
      <c r="E17" s="4" t="s">
        <v>387</v>
      </c>
      <c r="F17" s="4" t="s">
        <v>381</v>
      </c>
      <c r="G17" s="5">
        <v>24960</v>
      </c>
      <c r="H17" s="15">
        <f t="shared" si="0"/>
        <v>1248</v>
      </c>
      <c r="I17" s="16" t="s">
        <v>654</v>
      </c>
    </row>
    <row r="18" spans="1:9" x14ac:dyDescent="0.2">
      <c r="A18" s="4" t="s">
        <v>384</v>
      </c>
      <c r="B18" s="4" t="s">
        <v>380</v>
      </c>
      <c r="C18" s="4" t="s">
        <v>377</v>
      </c>
      <c r="D18" s="4" t="s">
        <v>376</v>
      </c>
      <c r="E18" s="4" t="s">
        <v>385</v>
      </c>
      <c r="F18" s="4" t="s">
        <v>381</v>
      </c>
      <c r="G18" s="5">
        <v>24960</v>
      </c>
      <c r="H18" s="15">
        <f t="shared" si="0"/>
        <v>1248</v>
      </c>
      <c r="I18" s="16" t="s">
        <v>654</v>
      </c>
    </row>
    <row r="19" spans="1:9" x14ac:dyDescent="0.2">
      <c r="A19" s="4" t="s">
        <v>382</v>
      </c>
      <c r="B19" s="4" t="s">
        <v>380</v>
      </c>
      <c r="C19" s="4" t="s">
        <v>377</v>
      </c>
      <c r="D19" s="4" t="s">
        <v>376</v>
      </c>
      <c r="E19" s="4" t="s">
        <v>383</v>
      </c>
      <c r="F19" s="4" t="s">
        <v>381</v>
      </c>
      <c r="G19" s="5">
        <v>24960</v>
      </c>
      <c r="H19" s="15">
        <f t="shared" si="0"/>
        <v>1248</v>
      </c>
      <c r="I19" s="16" t="s">
        <v>654</v>
      </c>
    </row>
    <row r="20" spans="1:9" x14ac:dyDescent="0.2">
      <c r="A20" s="4" t="s">
        <v>378</v>
      </c>
      <c r="B20" s="4" t="s">
        <v>380</v>
      </c>
      <c r="C20" s="4" t="s">
        <v>377</v>
      </c>
      <c r="D20" s="4" t="s">
        <v>376</v>
      </c>
      <c r="E20" s="4" t="s">
        <v>379</v>
      </c>
      <c r="F20" s="4" t="s">
        <v>375</v>
      </c>
      <c r="G20" s="5">
        <v>24960</v>
      </c>
      <c r="H20" s="15">
        <f t="shared" si="0"/>
        <v>1248</v>
      </c>
      <c r="I20" s="16" t="s">
        <v>654</v>
      </c>
    </row>
    <row r="21" spans="1:9" x14ac:dyDescent="0.2">
      <c r="F21" s="8" t="s">
        <v>649</v>
      </c>
      <c r="G21" s="9">
        <f>SUM(G3:G20)</f>
        <v>228110.36</v>
      </c>
      <c r="H21" s="9">
        <f>SUM(H3:H20)</f>
        <v>11405.518</v>
      </c>
    </row>
    <row r="22" spans="1:9" x14ac:dyDescent="0.2">
      <c r="F22" s="10" t="s">
        <v>650</v>
      </c>
      <c r="G22" s="9">
        <f>+G21/1.21</f>
        <v>188520.95867768594</v>
      </c>
      <c r="H22" s="9">
        <f>+H21/1.21</f>
        <v>9426.0479338842979</v>
      </c>
    </row>
    <row r="23" spans="1:9" x14ac:dyDescent="0.2">
      <c r="F23" s="10">
        <v>0.05</v>
      </c>
      <c r="G23" s="9">
        <f>+G22*F23</f>
        <v>9426.0479338842979</v>
      </c>
    </row>
    <row r="24" spans="1:9" x14ac:dyDescent="0.2">
      <c r="G24" s="6"/>
    </row>
    <row r="25" spans="1:9" x14ac:dyDescent="0.2">
      <c r="G25" s="6"/>
    </row>
    <row r="26" spans="1:9" x14ac:dyDescent="0.2">
      <c r="G26" s="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&amp;L&amp;G&amp;CELECTROBISTURIS</oddHeader>
    <oddFooter>&amp;LServicio Técnico Electromedicina&amp;C&amp;P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>
      <selection activeCell="J31" sqref="J31"/>
    </sheetView>
  </sheetViews>
  <sheetFormatPr baseColWidth="10" defaultColWidth="8.88671875" defaultRowHeight="10.199999999999999" x14ac:dyDescent="0.2"/>
  <cols>
    <col min="1" max="1" width="7.33203125" style="3" bestFit="1" customWidth="1"/>
    <col min="2" max="2" width="30.44140625" style="3" bestFit="1" customWidth="1"/>
    <col min="3" max="3" width="20.44140625" style="3" bestFit="1" customWidth="1"/>
    <col min="4" max="4" width="25.33203125" style="3" bestFit="1" customWidth="1"/>
    <col min="5" max="5" width="11" style="3" bestFit="1" customWidth="1"/>
    <col min="6" max="6" width="11.44140625" style="3" bestFit="1" customWidth="1"/>
    <col min="7" max="7" width="12.6640625" style="6" bestFit="1" customWidth="1"/>
    <col min="8" max="8" width="13.44140625" style="3" bestFit="1" customWidth="1"/>
    <col min="9" max="9" width="9" style="3" bestFit="1" customWidth="1"/>
    <col min="10" max="39" width="25" style="3" customWidth="1"/>
    <col min="40" max="16384" width="8.88671875" style="3"/>
  </cols>
  <sheetData>
    <row r="2" spans="1:9" x14ac:dyDescent="0.2">
      <c r="A2" s="1" t="s">
        <v>224</v>
      </c>
      <c r="B2" s="1" t="s">
        <v>223</v>
      </c>
      <c r="C2" s="1" t="s">
        <v>220</v>
      </c>
      <c r="D2" s="1" t="s">
        <v>219</v>
      </c>
      <c r="E2" s="1" t="s">
        <v>222</v>
      </c>
      <c r="F2" s="1" t="s">
        <v>218</v>
      </c>
      <c r="G2" s="2" t="s">
        <v>221</v>
      </c>
      <c r="H2" s="2" t="s">
        <v>653</v>
      </c>
      <c r="I2" s="2" t="s">
        <v>651</v>
      </c>
    </row>
    <row r="3" spans="1:9" x14ac:dyDescent="0.2">
      <c r="A3" s="4" t="s">
        <v>501</v>
      </c>
      <c r="B3" s="4" t="s">
        <v>500</v>
      </c>
      <c r="C3" s="4" t="s">
        <v>498</v>
      </c>
      <c r="D3" s="4" t="s">
        <v>497</v>
      </c>
      <c r="E3" s="4" t="s">
        <v>499</v>
      </c>
      <c r="F3" s="4" t="s">
        <v>247</v>
      </c>
      <c r="G3" s="5">
        <v>21778.79</v>
      </c>
      <c r="H3" s="15">
        <f>+G3*$F$17</f>
        <v>1088.9395000000002</v>
      </c>
      <c r="I3" s="16" t="s">
        <v>654</v>
      </c>
    </row>
    <row r="4" spans="1:9" x14ac:dyDescent="0.2">
      <c r="A4" s="4" t="s">
        <v>496</v>
      </c>
      <c r="B4" s="4" t="s">
        <v>487</v>
      </c>
      <c r="C4" s="4" t="s">
        <v>494</v>
      </c>
      <c r="D4" s="4" t="s">
        <v>484</v>
      </c>
      <c r="E4" s="4" t="s">
        <v>495</v>
      </c>
      <c r="F4" s="4" t="s">
        <v>483</v>
      </c>
      <c r="G4" s="5">
        <v>9869.99</v>
      </c>
      <c r="H4" s="15">
        <f t="shared" ref="H4:H14" si="0">+G4*$F$17</f>
        <v>493.49950000000001</v>
      </c>
      <c r="I4" s="16" t="s">
        <v>654</v>
      </c>
    </row>
    <row r="5" spans="1:9" x14ac:dyDescent="0.2">
      <c r="A5" s="4" t="s">
        <v>493</v>
      </c>
      <c r="B5" s="4" t="s">
        <v>492</v>
      </c>
      <c r="C5" s="4" t="s">
        <v>470</v>
      </c>
      <c r="D5" s="4" t="s">
        <v>490</v>
      </c>
      <c r="E5" s="4" t="s">
        <v>491</v>
      </c>
      <c r="F5" s="4" t="s">
        <v>489</v>
      </c>
      <c r="G5" s="5">
        <v>43560</v>
      </c>
      <c r="H5" s="15">
        <f t="shared" si="0"/>
        <v>2178</v>
      </c>
      <c r="I5" s="16" t="s">
        <v>654</v>
      </c>
    </row>
    <row r="6" spans="1:9" x14ac:dyDescent="0.2">
      <c r="A6" s="4" t="s">
        <v>488</v>
      </c>
      <c r="B6" s="4" t="s">
        <v>487</v>
      </c>
      <c r="C6" s="4" t="s">
        <v>485</v>
      </c>
      <c r="D6" s="4" t="s">
        <v>484</v>
      </c>
      <c r="E6" s="4" t="s">
        <v>486</v>
      </c>
      <c r="F6" s="4" t="s">
        <v>483</v>
      </c>
      <c r="G6" s="5">
        <v>11737</v>
      </c>
      <c r="H6" s="15">
        <f t="shared" si="0"/>
        <v>586.85</v>
      </c>
      <c r="I6" s="16" t="s">
        <v>654</v>
      </c>
    </row>
    <row r="7" spans="1:9" x14ac:dyDescent="0.2">
      <c r="A7" s="4" t="s">
        <v>478</v>
      </c>
      <c r="B7" s="4" t="s">
        <v>482</v>
      </c>
      <c r="C7" s="4" t="s">
        <v>470</v>
      </c>
      <c r="D7" s="4" t="s">
        <v>480</v>
      </c>
      <c r="E7" s="4" t="s">
        <v>481</v>
      </c>
      <c r="F7" s="4" t="s">
        <v>479</v>
      </c>
      <c r="G7" s="5">
        <v>51425</v>
      </c>
      <c r="H7" s="15">
        <f t="shared" si="0"/>
        <v>2571.25</v>
      </c>
      <c r="I7" s="16" t="s">
        <v>654</v>
      </c>
    </row>
    <row r="8" spans="1:9" x14ac:dyDescent="0.2">
      <c r="A8" s="4" t="s">
        <v>473</v>
      </c>
      <c r="B8" s="4" t="s">
        <v>477</v>
      </c>
      <c r="C8" s="4" t="s">
        <v>470</v>
      </c>
      <c r="D8" s="4" t="s">
        <v>475</v>
      </c>
      <c r="E8" s="4" t="s">
        <v>476</v>
      </c>
      <c r="F8" s="4" t="s">
        <v>474</v>
      </c>
      <c r="G8" s="5">
        <v>17750.7</v>
      </c>
      <c r="H8" s="15">
        <f t="shared" si="0"/>
        <v>887.53500000000008</v>
      </c>
      <c r="I8" s="16" t="s">
        <v>654</v>
      </c>
    </row>
    <row r="9" spans="1:9" x14ac:dyDescent="0.2">
      <c r="A9" s="4" t="s">
        <v>468</v>
      </c>
      <c r="B9" s="4" t="s">
        <v>472</v>
      </c>
      <c r="C9" s="4" t="s">
        <v>470</v>
      </c>
      <c r="D9" s="4" t="s">
        <v>469</v>
      </c>
      <c r="E9" s="4" t="s">
        <v>471</v>
      </c>
      <c r="F9" s="4" t="s">
        <v>381</v>
      </c>
      <c r="G9" s="5">
        <v>8712</v>
      </c>
      <c r="H9" s="15">
        <f t="shared" si="0"/>
        <v>435.6</v>
      </c>
      <c r="I9" s="16" t="s">
        <v>654</v>
      </c>
    </row>
    <row r="10" spans="1:9" x14ac:dyDescent="0.2">
      <c r="A10" s="4" t="s">
        <v>463</v>
      </c>
      <c r="B10" s="4" t="s">
        <v>467</v>
      </c>
      <c r="C10" s="4" t="s">
        <v>465</v>
      </c>
      <c r="D10" s="4" t="s">
        <v>464</v>
      </c>
      <c r="E10" s="4" t="s">
        <v>466</v>
      </c>
      <c r="F10" s="4" t="s">
        <v>247</v>
      </c>
      <c r="G10" s="5">
        <v>65340</v>
      </c>
      <c r="H10" s="15">
        <f t="shared" si="0"/>
        <v>3267</v>
      </c>
      <c r="I10" s="16" t="s">
        <v>654</v>
      </c>
    </row>
    <row r="11" spans="1:9" x14ac:dyDescent="0.2">
      <c r="A11" s="4" t="s">
        <v>460</v>
      </c>
      <c r="B11" s="4" t="s">
        <v>462</v>
      </c>
      <c r="C11" s="4" t="s">
        <v>459</v>
      </c>
      <c r="D11" s="4" t="s">
        <v>458</v>
      </c>
      <c r="E11" s="4" t="s">
        <v>461</v>
      </c>
      <c r="F11" s="4" t="s">
        <v>247</v>
      </c>
      <c r="G11" s="5">
        <v>3995</v>
      </c>
      <c r="H11" s="15">
        <f t="shared" si="0"/>
        <v>199.75</v>
      </c>
      <c r="I11" s="16" t="s">
        <v>654</v>
      </c>
    </row>
    <row r="12" spans="1:9" x14ac:dyDescent="0.2">
      <c r="A12" s="4" t="s">
        <v>455</v>
      </c>
      <c r="B12" s="4" t="s">
        <v>457</v>
      </c>
      <c r="C12" s="4" t="s">
        <v>446</v>
      </c>
      <c r="D12" s="4" t="s">
        <v>454</v>
      </c>
      <c r="E12" s="4" t="s">
        <v>456</v>
      </c>
      <c r="F12" s="4" t="s">
        <v>381</v>
      </c>
      <c r="G12" s="5">
        <v>71500</v>
      </c>
      <c r="H12" s="15">
        <f t="shared" si="0"/>
        <v>3575</v>
      </c>
      <c r="I12" s="16" t="s">
        <v>654</v>
      </c>
    </row>
    <row r="13" spans="1:9" x14ac:dyDescent="0.2">
      <c r="A13" s="4" t="s">
        <v>451</v>
      </c>
      <c r="B13" s="4" t="s">
        <v>453</v>
      </c>
      <c r="C13" s="4" t="s">
        <v>450</v>
      </c>
      <c r="D13" s="4" t="s">
        <v>449</v>
      </c>
      <c r="E13" s="4" t="s">
        <v>452</v>
      </c>
      <c r="F13" s="4" t="s">
        <v>360</v>
      </c>
      <c r="G13" s="5">
        <v>58000</v>
      </c>
      <c r="H13" s="15">
        <f t="shared" si="0"/>
        <v>2900</v>
      </c>
      <c r="I13" s="16" t="s">
        <v>654</v>
      </c>
    </row>
    <row r="14" spans="1:9" x14ac:dyDescent="0.2">
      <c r="A14" s="4" t="s">
        <v>444</v>
      </c>
      <c r="B14" s="4" t="s">
        <v>448</v>
      </c>
      <c r="C14" s="4" t="s">
        <v>446</v>
      </c>
      <c r="D14" s="4" t="s">
        <v>445</v>
      </c>
      <c r="E14" s="4" t="s">
        <v>447</v>
      </c>
      <c r="F14" s="4" t="s">
        <v>252</v>
      </c>
      <c r="G14" s="5">
        <v>110110</v>
      </c>
      <c r="H14" s="15">
        <f t="shared" si="0"/>
        <v>5505.5</v>
      </c>
      <c r="I14" s="16" t="s">
        <v>654</v>
      </c>
    </row>
    <row r="15" spans="1:9" x14ac:dyDescent="0.2">
      <c r="F15" s="8" t="s">
        <v>649</v>
      </c>
      <c r="G15" s="9">
        <f>SUM(G3:G14)</f>
        <v>473778.48</v>
      </c>
      <c r="H15" s="9">
        <f>SUM(H3:H14)</f>
        <v>23688.923999999999</v>
      </c>
    </row>
    <row r="16" spans="1:9" x14ac:dyDescent="0.2">
      <c r="F16" s="10" t="s">
        <v>650</v>
      </c>
      <c r="G16" s="9">
        <f>+G15/1.21</f>
        <v>391552.46280991734</v>
      </c>
      <c r="H16" s="9">
        <f>+H15/1.21</f>
        <v>19577.623140495867</v>
      </c>
    </row>
    <row r="17" spans="6:7" x14ac:dyDescent="0.2">
      <c r="F17" s="10">
        <v>0.05</v>
      </c>
      <c r="G17" s="9">
        <f>+G16*F17</f>
        <v>19577.623140495867</v>
      </c>
    </row>
  </sheetData>
  <pageMargins left="0.70866141732283472" right="0.70866141732283472" top="0.74803149606299213" bottom="0.74803149606299213" header="0.31496062992125984" footer="0.31496062992125984"/>
  <pageSetup paperSize="9" scale="95" fitToHeight="2" orientation="landscape" r:id="rId1"/>
  <headerFooter>
    <oddHeader>&amp;L&amp;G&amp;CEQUIPOS LASER</oddHeader>
    <oddFooter>&amp;LServicio Técnico Electromedicina&amp;C&amp;P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8"/>
  <sheetViews>
    <sheetView tabSelected="1" workbookViewId="0">
      <selection activeCell="J31" sqref="J31"/>
    </sheetView>
  </sheetViews>
  <sheetFormatPr baseColWidth="10" defaultColWidth="8.88671875" defaultRowHeight="10.199999999999999" x14ac:dyDescent="0.2"/>
  <cols>
    <col min="1" max="1" width="8.44140625" style="3" bestFit="1" customWidth="1"/>
    <col min="2" max="2" width="35.33203125" style="3" bestFit="1" customWidth="1"/>
    <col min="3" max="3" width="12.109375" style="3" bestFit="1" customWidth="1"/>
    <col min="4" max="4" width="16.109375" style="3" bestFit="1" customWidth="1"/>
    <col min="5" max="5" width="11.6640625" style="3" bestFit="1" customWidth="1"/>
    <col min="6" max="6" width="11.44140625" style="3" bestFit="1" customWidth="1"/>
    <col min="7" max="7" width="13.5546875" style="6" bestFit="1" customWidth="1"/>
    <col min="8" max="8" width="11.5546875" style="3" bestFit="1" customWidth="1"/>
    <col min="9" max="16384" width="8.88671875" style="3"/>
  </cols>
  <sheetData>
    <row r="2" spans="1:9" x14ac:dyDescent="0.2">
      <c r="A2" s="1" t="s">
        <v>224</v>
      </c>
      <c r="B2" s="1" t="s">
        <v>223</v>
      </c>
      <c r="C2" s="1" t="s">
        <v>220</v>
      </c>
      <c r="D2" s="1" t="s">
        <v>219</v>
      </c>
      <c r="E2" s="1" t="s">
        <v>222</v>
      </c>
      <c r="F2" s="1" t="s">
        <v>218</v>
      </c>
      <c r="G2" s="2" t="s">
        <v>221</v>
      </c>
      <c r="H2" s="2" t="s">
        <v>653</v>
      </c>
      <c r="I2" s="2" t="s">
        <v>651</v>
      </c>
    </row>
    <row r="3" spans="1:9" x14ac:dyDescent="0.2">
      <c r="A3" s="4" t="s">
        <v>629</v>
      </c>
      <c r="B3" s="4" t="s">
        <v>505</v>
      </c>
      <c r="C3" s="4" t="s">
        <v>511</v>
      </c>
      <c r="D3" s="4" t="s">
        <v>623</v>
      </c>
      <c r="E3" s="4" t="s">
        <v>628</v>
      </c>
      <c r="F3" s="4" t="s">
        <v>294</v>
      </c>
      <c r="G3" s="5">
        <v>14608</v>
      </c>
      <c r="H3" s="15">
        <f>+G3*$F$48</f>
        <v>730.40000000000009</v>
      </c>
      <c r="I3" s="16" t="s">
        <v>654</v>
      </c>
    </row>
    <row r="4" spans="1:9" x14ac:dyDescent="0.2">
      <c r="A4" s="4" t="s">
        <v>627</v>
      </c>
      <c r="B4" s="4" t="s">
        <v>505</v>
      </c>
      <c r="C4" s="4" t="s">
        <v>511</v>
      </c>
      <c r="D4" s="4" t="s">
        <v>623</v>
      </c>
      <c r="E4" s="4" t="s">
        <v>626</v>
      </c>
      <c r="F4" s="4" t="s">
        <v>294</v>
      </c>
      <c r="G4" s="5">
        <v>16500</v>
      </c>
      <c r="H4" s="15">
        <f t="shared" ref="H4:H45" si="0">+G4*$F$48</f>
        <v>825</v>
      </c>
      <c r="I4" s="16" t="s">
        <v>654</v>
      </c>
    </row>
    <row r="5" spans="1:9" x14ac:dyDescent="0.2">
      <c r="A5" s="4" t="s">
        <v>625</v>
      </c>
      <c r="B5" s="4" t="s">
        <v>505</v>
      </c>
      <c r="C5" s="4" t="s">
        <v>511</v>
      </c>
      <c r="D5" s="4" t="s">
        <v>623</v>
      </c>
      <c r="E5" s="4" t="s">
        <v>624</v>
      </c>
      <c r="F5" s="4" t="s">
        <v>294</v>
      </c>
      <c r="G5" s="5">
        <v>16500</v>
      </c>
      <c r="H5" s="15">
        <f t="shared" si="0"/>
        <v>825</v>
      </c>
      <c r="I5" s="16" t="s">
        <v>654</v>
      </c>
    </row>
    <row r="6" spans="1:9" x14ac:dyDescent="0.2">
      <c r="A6" s="4" t="s">
        <v>622</v>
      </c>
      <c r="B6" s="4" t="s">
        <v>505</v>
      </c>
      <c r="C6" s="4" t="s">
        <v>616</v>
      </c>
      <c r="D6" s="4" t="s">
        <v>615</v>
      </c>
      <c r="E6" s="4" t="s">
        <v>621</v>
      </c>
      <c r="F6" s="4" t="s">
        <v>239</v>
      </c>
      <c r="G6" s="5">
        <v>5620.45</v>
      </c>
      <c r="H6" s="15">
        <f t="shared" si="0"/>
        <v>281.02249999999998</v>
      </c>
      <c r="I6" s="16" t="s">
        <v>654</v>
      </c>
    </row>
    <row r="7" spans="1:9" x14ac:dyDescent="0.2">
      <c r="A7" s="4" t="s">
        <v>620</v>
      </c>
      <c r="B7" s="4" t="s">
        <v>505</v>
      </c>
      <c r="C7" s="4" t="s">
        <v>616</v>
      </c>
      <c r="D7" s="4" t="s">
        <v>615</v>
      </c>
      <c r="E7" s="4" t="s">
        <v>619</v>
      </c>
      <c r="F7" s="4" t="s">
        <v>294</v>
      </c>
      <c r="G7" s="5">
        <v>5620.45</v>
      </c>
      <c r="H7" s="15">
        <f t="shared" si="0"/>
        <v>281.02249999999998</v>
      </c>
      <c r="I7" s="16" t="s">
        <v>654</v>
      </c>
    </row>
    <row r="8" spans="1:9" x14ac:dyDescent="0.2">
      <c r="A8" s="4" t="s">
        <v>618</v>
      </c>
      <c r="B8" s="4" t="s">
        <v>505</v>
      </c>
      <c r="C8" s="4" t="s">
        <v>616</v>
      </c>
      <c r="D8" s="4" t="s">
        <v>615</v>
      </c>
      <c r="E8" s="4" t="s">
        <v>617</v>
      </c>
      <c r="F8" s="4" t="s">
        <v>294</v>
      </c>
      <c r="G8" s="5">
        <v>5620.45</v>
      </c>
      <c r="H8" s="15">
        <f t="shared" si="0"/>
        <v>281.02249999999998</v>
      </c>
      <c r="I8" s="16" t="s">
        <v>654</v>
      </c>
    </row>
    <row r="9" spans="1:9" x14ac:dyDescent="0.2">
      <c r="A9" s="4" t="s">
        <v>614</v>
      </c>
      <c r="B9" s="4" t="s">
        <v>520</v>
      </c>
      <c r="C9" s="4" t="s">
        <v>608</v>
      </c>
      <c r="D9" s="4" t="s">
        <v>607</v>
      </c>
      <c r="E9" s="4" t="s">
        <v>613</v>
      </c>
      <c r="F9" s="4" t="s">
        <v>294</v>
      </c>
      <c r="G9" s="5">
        <v>27830</v>
      </c>
      <c r="H9" s="15">
        <f t="shared" si="0"/>
        <v>1391.5</v>
      </c>
      <c r="I9" s="16" t="s">
        <v>654</v>
      </c>
    </row>
    <row r="10" spans="1:9" x14ac:dyDescent="0.2">
      <c r="A10" s="4" t="s">
        <v>612</v>
      </c>
      <c r="B10" s="4" t="s">
        <v>520</v>
      </c>
      <c r="C10" s="4" t="s">
        <v>608</v>
      </c>
      <c r="D10" s="4" t="s">
        <v>607</v>
      </c>
      <c r="E10" s="4" t="s">
        <v>611</v>
      </c>
      <c r="F10" s="4" t="s">
        <v>294</v>
      </c>
      <c r="G10" s="5">
        <v>26000</v>
      </c>
      <c r="H10" s="15">
        <f t="shared" si="0"/>
        <v>1300</v>
      </c>
      <c r="I10" s="16" t="s">
        <v>654</v>
      </c>
    </row>
    <row r="11" spans="1:9" x14ac:dyDescent="0.2">
      <c r="A11" s="4" t="s">
        <v>610</v>
      </c>
      <c r="B11" s="4" t="s">
        <v>520</v>
      </c>
      <c r="C11" s="4" t="s">
        <v>608</v>
      </c>
      <c r="D11" s="4" t="s">
        <v>607</v>
      </c>
      <c r="E11" s="4" t="s">
        <v>609</v>
      </c>
      <c r="F11" s="4" t="s">
        <v>294</v>
      </c>
      <c r="G11" s="5">
        <v>26000</v>
      </c>
      <c r="H11" s="15">
        <f t="shared" si="0"/>
        <v>1300</v>
      </c>
      <c r="I11" s="16" t="s">
        <v>654</v>
      </c>
    </row>
    <row r="12" spans="1:9" x14ac:dyDescent="0.2">
      <c r="A12" s="4" t="s">
        <v>606</v>
      </c>
      <c r="B12" s="4" t="s">
        <v>520</v>
      </c>
      <c r="C12" s="4" t="s">
        <v>511</v>
      </c>
      <c r="D12" s="4" t="s">
        <v>556</v>
      </c>
      <c r="E12" s="4" t="s">
        <v>605</v>
      </c>
      <c r="F12" s="4" t="s">
        <v>598</v>
      </c>
      <c r="G12" s="5">
        <v>8400</v>
      </c>
      <c r="H12" s="15">
        <f t="shared" si="0"/>
        <v>420</v>
      </c>
      <c r="I12" s="16" t="s">
        <v>654</v>
      </c>
    </row>
    <row r="13" spans="1:9" x14ac:dyDescent="0.2">
      <c r="A13" s="4" t="s">
        <v>604</v>
      </c>
      <c r="B13" s="4" t="s">
        <v>520</v>
      </c>
      <c r="C13" s="4" t="s">
        <v>511</v>
      </c>
      <c r="D13" s="4" t="s">
        <v>556</v>
      </c>
      <c r="E13" s="4" t="s">
        <v>603</v>
      </c>
      <c r="F13" s="4" t="s">
        <v>598</v>
      </c>
      <c r="G13" s="5">
        <v>8400</v>
      </c>
      <c r="H13" s="15">
        <f t="shared" si="0"/>
        <v>420</v>
      </c>
      <c r="I13" s="16" t="s">
        <v>654</v>
      </c>
    </row>
    <row r="14" spans="1:9" x14ac:dyDescent="0.2">
      <c r="A14" s="4" t="s">
        <v>602</v>
      </c>
      <c r="B14" s="4" t="s">
        <v>520</v>
      </c>
      <c r="C14" s="4" t="s">
        <v>511</v>
      </c>
      <c r="D14" s="4" t="s">
        <v>556</v>
      </c>
      <c r="E14" s="4" t="s">
        <v>601</v>
      </c>
      <c r="F14" s="4" t="s">
        <v>598</v>
      </c>
      <c r="G14" s="5">
        <v>8400</v>
      </c>
      <c r="H14" s="15">
        <f t="shared" si="0"/>
        <v>420</v>
      </c>
      <c r="I14" s="16" t="s">
        <v>654</v>
      </c>
    </row>
    <row r="15" spans="1:9" x14ac:dyDescent="0.2">
      <c r="A15" s="4" t="s">
        <v>600</v>
      </c>
      <c r="B15" s="4" t="s">
        <v>520</v>
      </c>
      <c r="C15" s="4" t="s">
        <v>511</v>
      </c>
      <c r="D15" s="4" t="s">
        <v>556</v>
      </c>
      <c r="E15" s="4" t="s">
        <v>599</v>
      </c>
      <c r="F15" s="4" t="s">
        <v>598</v>
      </c>
      <c r="G15" s="5">
        <v>8400</v>
      </c>
      <c r="H15" s="15">
        <f t="shared" si="0"/>
        <v>420</v>
      </c>
      <c r="I15" s="16" t="s">
        <v>654</v>
      </c>
    </row>
    <row r="16" spans="1:9" x14ac:dyDescent="0.2">
      <c r="A16" s="4" t="s">
        <v>597</v>
      </c>
      <c r="B16" s="4" t="s">
        <v>596</v>
      </c>
      <c r="C16" s="4" t="s">
        <v>537</v>
      </c>
      <c r="D16" s="4" t="s">
        <v>594</v>
      </c>
      <c r="E16" s="4" t="s">
        <v>595</v>
      </c>
      <c r="F16" s="4" t="s">
        <v>593</v>
      </c>
      <c r="G16" s="5">
        <v>9050</v>
      </c>
      <c r="H16" s="15">
        <f t="shared" si="0"/>
        <v>452.5</v>
      </c>
      <c r="I16" s="16" t="s">
        <v>654</v>
      </c>
    </row>
    <row r="17" spans="1:9" x14ac:dyDescent="0.2">
      <c r="A17" s="4" t="s">
        <v>592</v>
      </c>
      <c r="B17" s="4" t="s">
        <v>520</v>
      </c>
      <c r="C17" s="4" t="s">
        <v>227</v>
      </c>
      <c r="D17" s="4" t="s">
        <v>552</v>
      </c>
      <c r="E17" s="4" t="s">
        <v>591</v>
      </c>
      <c r="F17" s="4" t="s">
        <v>294</v>
      </c>
      <c r="G17" s="5">
        <v>10050</v>
      </c>
      <c r="H17" s="15">
        <f t="shared" si="0"/>
        <v>502.5</v>
      </c>
      <c r="I17" s="16" t="s">
        <v>654</v>
      </c>
    </row>
    <row r="18" spans="1:9" x14ac:dyDescent="0.2">
      <c r="A18" s="4" t="s">
        <v>590</v>
      </c>
      <c r="B18" s="4" t="s">
        <v>520</v>
      </c>
      <c r="C18" s="4" t="s">
        <v>227</v>
      </c>
      <c r="D18" s="4" t="s">
        <v>552</v>
      </c>
      <c r="E18" s="4" t="s">
        <v>589</v>
      </c>
      <c r="F18" s="4" t="s">
        <v>294</v>
      </c>
      <c r="G18" s="5">
        <v>10050</v>
      </c>
      <c r="H18" s="15">
        <f t="shared" si="0"/>
        <v>502.5</v>
      </c>
      <c r="I18" s="16" t="s">
        <v>654</v>
      </c>
    </row>
    <row r="19" spans="1:9" x14ac:dyDescent="0.2">
      <c r="A19" s="4" t="s">
        <v>588</v>
      </c>
      <c r="B19" s="4" t="s">
        <v>520</v>
      </c>
      <c r="C19" s="4" t="s">
        <v>227</v>
      </c>
      <c r="D19" s="4" t="s">
        <v>552</v>
      </c>
      <c r="E19" s="4" t="s">
        <v>587</v>
      </c>
      <c r="F19" s="4" t="s">
        <v>294</v>
      </c>
      <c r="G19" s="5">
        <v>10050</v>
      </c>
      <c r="H19" s="15">
        <f t="shared" si="0"/>
        <v>502.5</v>
      </c>
      <c r="I19" s="16" t="s">
        <v>654</v>
      </c>
    </row>
    <row r="20" spans="1:9" x14ac:dyDescent="0.2">
      <c r="A20" s="4" t="s">
        <v>586</v>
      </c>
      <c r="B20" s="4" t="s">
        <v>520</v>
      </c>
      <c r="C20" s="4" t="s">
        <v>227</v>
      </c>
      <c r="D20" s="4" t="s">
        <v>552</v>
      </c>
      <c r="E20" s="4" t="s">
        <v>585</v>
      </c>
      <c r="F20" s="4" t="s">
        <v>294</v>
      </c>
      <c r="G20" s="5">
        <v>10050</v>
      </c>
      <c r="H20" s="15">
        <f t="shared" si="0"/>
        <v>502.5</v>
      </c>
      <c r="I20" s="16" t="s">
        <v>654</v>
      </c>
    </row>
    <row r="21" spans="1:9" x14ac:dyDescent="0.2">
      <c r="A21" s="4" t="s">
        <v>584</v>
      </c>
      <c r="B21" s="4" t="s">
        <v>583</v>
      </c>
      <c r="C21" s="4" t="s">
        <v>573</v>
      </c>
      <c r="D21" s="4" t="s">
        <v>577</v>
      </c>
      <c r="E21" s="4" t="s">
        <v>582</v>
      </c>
      <c r="F21" s="4" t="s">
        <v>294</v>
      </c>
      <c r="G21" s="5">
        <v>22861.8</v>
      </c>
      <c r="H21" s="15">
        <f t="shared" si="0"/>
        <v>1143.0899999999999</v>
      </c>
      <c r="I21" s="16" t="s">
        <v>654</v>
      </c>
    </row>
    <row r="22" spans="1:9" x14ac:dyDescent="0.2">
      <c r="A22" s="4" t="s">
        <v>581</v>
      </c>
      <c r="B22" s="4" t="s">
        <v>520</v>
      </c>
      <c r="C22" s="4" t="s">
        <v>573</v>
      </c>
      <c r="D22" s="4" t="s">
        <v>577</v>
      </c>
      <c r="E22" s="4" t="s">
        <v>580</v>
      </c>
      <c r="F22" s="4" t="s">
        <v>294</v>
      </c>
      <c r="G22" s="5">
        <v>18811.8</v>
      </c>
      <c r="H22" s="15">
        <f t="shared" si="0"/>
        <v>940.59</v>
      </c>
      <c r="I22" s="16" t="s">
        <v>654</v>
      </c>
    </row>
    <row r="23" spans="1:9" x14ac:dyDescent="0.2">
      <c r="A23" s="4" t="s">
        <v>579</v>
      </c>
      <c r="B23" s="4" t="s">
        <v>520</v>
      </c>
      <c r="C23" s="4" t="s">
        <v>573</v>
      </c>
      <c r="D23" s="4" t="s">
        <v>577</v>
      </c>
      <c r="E23" s="4" t="s">
        <v>578</v>
      </c>
      <c r="F23" s="4" t="s">
        <v>294</v>
      </c>
      <c r="G23" s="5">
        <v>18811.8</v>
      </c>
      <c r="H23" s="15">
        <f t="shared" si="0"/>
        <v>940.59</v>
      </c>
      <c r="I23" s="16" t="s">
        <v>654</v>
      </c>
    </row>
    <row r="24" spans="1:9" x14ac:dyDescent="0.2">
      <c r="A24" s="4" t="s">
        <v>576</v>
      </c>
      <c r="B24" s="4" t="s">
        <v>575</v>
      </c>
      <c r="C24" s="4" t="s">
        <v>573</v>
      </c>
      <c r="D24" s="4" t="s">
        <v>572</v>
      </c>
      <c r="E24" s="4" t="s">
        <v>574</v>
      </c>
      <c r="F24" s="4" t="s">
        <v>294</v>
      </c>
      <c r="G24" s="5">
        <v>24000</v>
      </c>
      <c r="H24" s="15">
        <f t="shared" si="0"/>
        <v>1200</v>
      </c>
      <c r="I24" s="16" t="s">
        <v>654</v>
      </c>
    </row>
    <row r="25" spans="1:9" x14ac:dyDescent="0.2">
      <c r="A25" s="4" t="s">
        <v>571</v>
      </c>
      <c r="B25" s="4" t="s">
        <v>520</v>
      </c>
      <c r="C25" s="4" t="s">
        <v>523</v>
      </c>
      <c r="D25" s="4" t="s">
        <v>569</v>
      </c>
      <c r="E25" s="4" t="s">
        <v>570</v>
      </c>
      <c r="F25" s="4" t="s">
        <v>294</v>
      </c>
      <c r="G25" s="5">
        <v>5000</v>
      </c>
      <c r="H25" s="15">
        <f t="shared" si="0"/>
        <v>250</v>
      </c>
      <c r="I25" s="16" t="s">
        <v>654</v>
      </c>
    </row>
    <row r="26" spans="1:9" x14ac:dyDescent="0.2">
      <c r="A26" s="4" t="s">
        <v>568</v>
      </c>
      <c r="B26" s="4" t="s">
        <v>520</v>
      </c>
      <c r="C26" s="4" t="s">
        <v>227</v>
      </c>
      <c r="D26" s="4" t="s">
        <v>560</v>
      </c>
      <c r="E26" s="4" t="s">
        <v>567</v>
      </c>
      <c r="F26" s="4" t="s">
        <v>294</v>
      </c>
      <c r="G26" s="5">
        <v>17556</v>
      </c>
      <c r="H26" s="15">
        <f t="shared" si="0"/>
        <v>877.80000000000007</v>
      </c>
      <c r="I26" s="16" t="s">
        <v>654</v>
      </c>
    </row>
    <row r="27" spans="1:9" x14ac:dyDescent="0.2">
      <c r="A27" s="4" t="s">
        <v>566</v>
      </c>
      <c r="B27" s="4" t="s">
        <v>520</v>
      </c>
      <c r="C27" s="4" t="s">
        <v>227</v>
      </c>
      <c r="D27" s="4" t="s">
        <v>560</v>
      </c>
      <c r="E27" s="4" t="s">
        <v>565</v>
      </c>
      <c r="F27" s="4" t="s">
        <v>294</v>
      </c>
      <c r="G27" s="5">
        <v>17556</v>
      </c>
      <c r="H27" s="15">
        <f t="shared" si="0"/>
        <v>877.80000000000007</v>
      </c>
      <c r="I27" s="16" t="s">
        <v>654</v>
      </c>
    </row>
    <row r="28" spans="1:9" x14ac:dyDescent="0.2">
      <c r="A28" s="4" t="s">
        <v>564</v>
      </c>
      <c r="B28" s="4" t="s">
        <v>520</v>
      </c>
      <c r="C28" s="4" t="s">
        <v>227</v>
      </c>
      <c r="D28" s="4" t="s">
        <v>560</v>
      </c>
      <c r="E28" s="4" t="s">
        <v>563</v>
      </c>
      <c r="F28" s="4" t="s">
        <v>294</v>
      </c>
      <c r="G28" s="5">
        <v>17556</v>
      </c>
      <c r="H28" s="15">
        <f t="shared" si="0"/>
        <v>877.80000000000007</v>
      </c>
      <c r="I28" s="16" t="s">
        <v>654</v>
      </c>
    </row>
    <row r="29" spans="1:9" x14ac:dyDescent="0.2">
      <c r="A29" s="4" t="s">
        <v>562</v>
      </c>
      <c r="B29" s="4" t="s">
        <v>520</v>
      </c>
      <c r="C29" s="4" t="s">
        <v>227</v>
      </c>
      <c r="D29" s="4" t="s">
        <v>560</v>
      </c>
      <c r="E29" s="4" t="s">
        <v>561</v>
      </c>
      <c r="F29" s="4" t="s">
        <v>294</v>
      </c>
      <c r="G29" s="5">
        <v>17556</v>
      </c>
      <c r="H29" s="15">
        <f t="shared" si="0"/>
        <v>877.80000000000007</v>
      </c>
      <c r="I29" s="16" t="s">
        <v>654</v>
      </c>
    </row>
    <row r="30" spans="1:9" x14ac:dyDescent="0.2">
      <c r="A30" s="4" t="s">
        <v>559</v>
      </c>
      <c r="B30" s="4" t="s">
        <v>558</v>
      </c>
      <c r="C30" s="4" t="s">
        <v>511</v>
      </c>
      <c r="D30" s="4" t="s">
        <v>556</v>
      </c>
      <c r="E30" s="4" t="s">
        <v>557</v>
      </c>
      <c r="F30" s="4" t="s">
        <v>555</v>
      </c>
      <c r="G30" s="5">
        <v>8621.2900000000009</v>
      </c>
      <c r="H30" s="15">
        <f t="shared" si="0"/>
        <v>431.06450000000007</v>
      </c>
      <c r="I30" s="16" t="s">
        <v>654</v>
      </c>
    </row>
    <row r="31" spans="1:9" x14ac:dyDescent="0.2">
      <c r="A31" s="4" t="s">
        <v>554</v>
      </c>
      <c r="B31" s="4" t="s">
        <v>520</v>
      </c>
      <c r="C31" s="4" t="s">
        <v>227</v>
      </c>
      <c r="D31" s="4" t="s">
        <v>552</v>
      </c>
      <c r="E31" s="4" t="s">
        <v>553</v>
      </c>
      <c r="F31" s="4" t="s">
        <v>294</v>
      </c>
      <c r="G31" s="5">
        <v>9350</v>
      </c>
      <c r="H31" s="15">
        <f t="shared" si="0"/>
        <v>467.5</v>
      </c>
      <c r="I31" s="16" t="s">
        <v>654</v>
      </c>
    </row>
    <row r="32" spans="1:9" x14ac:dyDescent="0.2">
      <c r="A32" s="4" t="s">
        <v>550</v>
      </c>
      <c r="B32" s="4" t="s">
        <v>520</v>
      </c>
      <c r="C32" s="4" t="s">
        <v>537</v>
      </c>
      <c r="D32" s="4" t="s">
        <v>536</v>
      </c>
      <c r="E32" s="4" t="s">
        <v>551</v>
      </c>
      <c r="F32" s="4" t="s">
        <v>535</v>
      </c>
      <c r="G32" s="5">
        <v>18143.95</v>
      </c>
      <c r="H32" s="15">
        <f t="shared" si="0"/>
        <v>907.1975000000001</v>
      </c>
      <c r="I32" s="16" t="s">
        <v>654</v>
      </c>
    </row>
    <row r="33" spans="1:9" x14ac:dyDescent="0.2">
      <c r="A33" s="4" t="s">
        <v>545</v>
      </c>
      <c r="B33" s="4" t="s">
        <v>549</v>
      </c>
      <c r="C33" s="4" t="s">
        <v>547</v>
      </c>
      <c r="D33" s="4" t="s">
        <v>546</v>
      </c>
      <c r="E33" s="4" t="s">
        <v>548</v>
      </c>
      <c r="F33" s="4" t="s">
        <v>541</v>
      </c>
      <c r="G33" s="5">
        <v>14883</v>
      </c>
      <c r="H33" s="15">
        <f t="shared" si="0"/>
        <v>744.15000000000009</v>
      </c>
      <c r="I33" s="16" t="s">
        <v>654</v>
      </c>
    </row>
    <row r="34" spans="1:9" x14ac:dyDescent="0.2">
      <c r="A34" s="4" t="s">
        <v>540</v>
      </c>
      <c r="B34" s="4" t="s">
        <v>544</v>
      </c>
      <c r="C34" s="4" t="s">
        <v>511</v>
      </c>
      <c r="D34" s="4" t="s">
        <v>542</v>
      </c>
      <c r="E34" s="4" t="s">
        <v>543</v>
      </c>
      <c r="F34" s="4" t="s">
        <v>541</v>
      </c>
      <c r="G34" s="5">
        <v>13056.52</v>
      </c>
      <c r="H34" s="15">
        <f t="shared" si="0"/>
        <v>652.82600000000002</v>
      </c>
      <c r="I34" s="16" t="s">
        <v>654</v>
      </c>
    </row>
    <row r="35" spans="1:9" x14ac:dyDescent="0.2">
      <c r="A35" s="4" t="s">
        <v>539</v>
      </c>
      <c r="B35" s="4" t="s">
        <v>520</v>
      </c>
      <c r="C35" s="4" t="s">
        <v>537</v>
      </c>
      <c r="D35" s="4" t="s">
        <v>536</v>
      </c>
      <c r="E35" s="4" t="s">
        <v>538</v>
      </c>
      <c r="F35" s="4" t="s">
        <v>535</v>
      </c>
      <c r="G35" s="5">
        <v>9050</v>
      </c>
      <c r="H35" s="15">
        <f t="shared" si="0"/>
        <v>452.5</v>
      </c>
      <c r="I35" s="16" t="s">
        <v>654</v>
      </c>
    </row>
    <row r="36" spans="1:9" x14ac:dyDescent="0.2">
      <c r="A36" s="4" t="s">
        <v>533</v>
      </c>
      <c r="B36" s="4" t="s">
        <v>520</v>
      </c>
      <c r="C36" s="4" t="s">
        <v>523</v>
      </c>
      <c r="D36" s="4" t="s">
        <v>532</v>
      </c>
      <c r="E36" s="4" t="s">
        <v>534</v>
      </c>
      <c r="F36" s="4" t="s">
        <v>294</v>
      </c>
      <c r="G36" s="5">
        <v>29040</v>
      </c>
      <c r="H36" s="15">
        <f t="shared" si="0"/>
        <v>1452</v>
      </c>
      <c r="I36" s="16" t="s">
        <v>654</v>
      </c>
    </row>
    <row r="37" spans="1:9" x14ac:dyDescent="0.2">
      <c r="A37" s="4" t="s">
        <v>530</v>
      </c>
      <c r="B37" s="4" t="s">
        <v>520</v>
      </c>
      <c r="C37" s="4" t="s">
        <v>523</v>
      </c>
      <c r="D37" s="4" t="s">
        <v>524</v>
      </c>
      <c r="E37" s="4" t="s">
        <v>531</v>
      </c>
      <c r="F37" s="4" t="s">
        <v>294</v>
      </c>
      <c r="G37" s="5">
        <v>21780.01</v>
      </c>
      <c r="H37" s="15">
        <f t="shared" si="0"/>
        <v>1089.0004999999999</v>
      </c>
      <c r="I37" s="16" t="s">
        <v>654</v>
      </c>
    </row>
    <row r="38" spans="1:9" x14ac:dyDescent="0.2">
      <c r="A38" s="4" t="s">
        <v>528</v>
      </c>
      <c r="B38" s="4" t="s">
        <v>520</v>
      </c>
      <c r="C38" s="4" t="s">
        <v>523</v>
      </c>
      <c r="D38" s="4" t="s">
        <v>527</v>
      </c>
      <c r="E38" s="4" t="s">
        <v>529</v>
      </c>
      <c r="F38" s="4" t="s">
        <v>294</v>
      </c>
      <c r="G38" s="5">
        <v>21780</v>
      </c>
      <c r="H38" s="15">
        <f t="shared" si="0"/>
        <v>1089</v>
      </c>
      <c r="I38" s="16" t="s">
        <v>654</v>
      </c>
    </row>
    <row r="39" spans="1:9" x14ac:dyDescent="0.2">
      <c r="A39" s="4" t="s">
        <v>525</v>
      </c>
      <c r="B39" s="4" t="s">
        <v>520</v>
      </c>
      <c r="C39" s="4" t="s">
        <v>523</v>
      </c>
      <c r="D39" s="4" t="s">
        <v>524</v>
      </c>
      <c r="E39" s="4" t="s">
        <v>526</v>
      </c>
      <c r="F39" s="4" t="s">
        <v>294</v>
      </c>
      <c r="G39" s="5">
        <v>21780</v>
      </c>
      <c r="H39" s="15">
        <f t="shared" si="0"/>
        <v>1089</v>
      </c>
      <c r="I39" s="16" t="s">
        <v>654</v>
      </c>
    </row>
    <row r="40" spans="1:9" x14ac:dyDescent="0.2">
      <c r="A40" s="4" t="s">
        <v>521</v>
      </c>
      <c r="B40" s="4" t="s">
        <v>520</v>
      </c>
      <c r="C40" s="4" t="s">
        <v>517</v>
      </c>
      <c r="D40" s="4" t="s">
        <v>516</v>
      </c>
      <c r="E40" s="4" t="s">
        <v>522</v>
      </c>
      <c r="F40" s="4" t="s">
        <v>294</v>
      </c>
      <c r="G40" s="5">
        <v>5000</v>
      </c>
      <c r="H40" s="15">
        <f t="shared" si="0"/>
        <v>250</v>
      </c>
      <c r="I40" s="16" t="s">
        <v>654</v>
      </c>
    </row>
    <row r="41" spans="1:9" x14ac:dyDescent="0.2">
      <c r="A41" s="4" t="s">
        <v>518</v>
      </c>
      <c r="B41" s="4" t="s">
        <v>520</v>
      </c>
      <c r="C41" s="4" t="s">
        <v>517</v>
      </c>
      <c r="D41" s="4" t="s">
        <v>516</v>
      </c>
      <c r="E41" s="4" t="s">
        <v>519</v>
      </c>
      <c r="F41" s="4" t="s">
        <v>294</v>
      </c>
      <c r="G41" s="5">
        <v>5000</v>
      </c>
      <c r="H41" s="15">
        <f t="shared" si="0"/>
        <v>250</v>
      </c>
      <c r="I41" s="16" t="s">
        <v>654</v>
      </c>
    </row>
    <row r="42" spans="1:9" x14ac:dyDescent="0.2">
      <c r="A42" s="4" t="s">
        <v>515</v>
      </c>
      <c r="B42" s="4" t="s">
        <v>505</v>
      </c>
      <c r="C42" s="4" t="s">
        <v>511</v>
      </c>
      <c r="D42" s="4" t="s">
        <v>510</v>
      </c>
      <c r="E42" s="4" t="s">
        <v>514</v>
      </c>
      <c r="F42" s="4" t="s">
        <v>236</v>
      </c>
      <c r="G42" s="5">
        <v>9032.65</v>
      </c>
      <c r="H42" s="15">
        <f t="shared" si="0"/>
        <v>451.63249999999999</v>
      </c>
      <c r="I42" s="16" t="s">
        <v>654</v>
      </c>
    </row>
    <row r="43" spans="1:9" x14ac:dyDescent="0.2">
      <c r="A43" s="4" t="s">
        <v>513</v>
      </c>
      <c r="B43" s="4" t="s">
        <v>505</v>
      </c>
      <c r="C43" s="4" t="s">
        <v>511</v>
      </c>
      <c r="D43" s="4" t="s">
        <v>510</v>
      </c>
      <c r="E43" s="4" t="s">
        <v>512</v>
      </c>
      <c r="F43" s="4" t="s">
        <v>236</v>
      </c>
      <c r="G43" s="5">
        <v>9032.65</v>
      </c>
      <c r="H43" s="15">
        <f t="shared" si="0"/>
        <v>451.63249999999999</v>
      </c>
      <c r="I43" s="16" t="s">
        <v>654</v>
      </c>
    </row>
    <row r="44" spans="1:9" x14ac:dyDescent="0.2">
      <c r="A44" s="4" t="s">
        <v>509</v>
      </c>
      <c r="B44" s="4" t="s">
        <v>505</v>
      </c>
      <c r="C44" s="4" t="s">
        <v>507</v>
      </c>
      <c r="D44" s="4" t="s">
        <v>502</v>
      </c>
      <c r="E44" s="4" t="s">
        <v>508</v>
      </c>
      <c r="F44" s="4" t="s">
        <v>294</v>
      </c>
      <c r="G44" s="5">
        <v>12705</v>
      </c>
      <c r="H44" s="15">
        <f t="shared" si="0"/>
        <v>635.25</v>
      </c>
      <c r="I44" s="16" t="s">
        <v>654</v>
      </c>
    </row>
    <row r="45" spans="1:9" x14ac:dyDescent="0.2">
      <c r="A45" s="4" t="s">
        <v>506</v>
      </c>
      <c r="B45" s="4" t="s">
        <v>505</v>
      </c>
      <c r="C45" s="4" t="s">
        <v>503</v>
      </c>
      <c r="D45" s="4" t="s">
        <v>502</v>
      </c>
      <c r="E45" s="4" t="s">
        <v>504</v>
      </c>
      <c r="F45" s="4" t="s">
        <v>294</v>
      </c>
      <c r="G45" s="5">
        <v>13310</v>
      </c>
      <c r="H45" s="15">
        <f t="shared" si="0"/>
        <v>665.5</v>
      </c>
      <c r="I45" s="16" t="s">
        <v>654</v>
      </c>
    </row>
    <row r="46" spans="1:9" x14ac:dyDescent="0.2">
      <c r="F46" s="8" t="s">
        <v>649</v>
      </c>
      <c r="G46" s="9">
        <f>SUM(G3:G45)</f>
        <v>608423.82000000007</v>
      </c>
      <c r="H46" s="9">
        <f>SUM(H3:H45)</f>
        <v>30421.190999999999</v>
      </c>
    </row>
    <row r="47" spans="1:9" x14ac:dyDescent="0.2">
      <c r="F47" s="10" t="s">
        <v>650</v>
      </c>
      <c r="G47" s="9">
        <f>+G46/1.21</f>
        <v>502829.60330578522</v>
      </c>
      <c r="H47" s="9">
        <f>+H46/1.21</f>
        <v>25141.480165289257</v>
      </c>
    </row>
    <row r="48" spans="1:9" x14ac:dyDescent="0.2">
      <c r="F48" s="10">
        <v>0.05</v>
      </c>
      <c r="G48" s="9">
        <f>+G47*F48</f>
        <v>25141.480165289264</v>
      </c>
    </row>
  </sheetData>
  <autoFilter ref="A2:G42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>&amp;L&amp;G&amp;CRESPIRADORES</oddHeader>
    <oddFooter>&amp;LServicio Técnico Electromedicina&amp;C&amp;P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J31" sqref="J31"/>
    </sheetView>
  </sheetViews>
  <sheetFormatPr baseColWidth="10" defaultColWidth="9.109375" defaultRowHeight="10.199999999999999" x14ac:dyDescent="0.2"/>
  <cols>
    <col min="1" max="1" width="7.33203125" style="18" bestFit="1" customWidth="1"/>
    <col min="2" max="2" width="20.44140625" style="18" bestFit="1" customWidth="1"/>
    <col min="3" max="3" width="20.33203125" style="18" bestFit="1" customWidth="1"/>
    <col min="4" max="4" width="9.44140625" style="18" bestFit="1" customWidth="1"/>
    <col min="5" max="5" width="10" style="18" bestFit="1" customWidth="1"/>
    <col min="6" max="6" width="11.44140625" style="18" bestFit="1" customWidth="1"/>
    <col min="7" max="7" width="12.6640625" style="18" bestFit="1" customWidth="1"/>
    <col min="8" max="8" width="13.44140625" style="18" bestFit="1" customWidth="1"/>
    <col min="9" max="16384" width="9.109375" style="18"/>
  </cols>
  <sheetData>
    <row r="2" spans="1:9" x14ac:dyDescent="0.2">
      <c r="A2" s="1" t="s">
        <v>224</v>
      </c>
      <c r="B2" s="1" t="s">
        <v>223</v>
      </c>
      <c r="C2" s="1" t="s">
        <v>220</v>
      </c>
      <c r="D2" s="1" t="s">
        <v>219</v>
      </c>
      <c r="E2" s="1" t="s">
        <v>222</v>
      </c>
      <c r="F2" s="1" t="s">
        <v>218</v>
      </c>
      <c r="G2" s="2" t="s">
        <v>221</v>
      </c>
      <c r="H2" s="2" t="s">
        <v>653</v>
      </c>
      <c r="I2" s="2" t="s">
        <v>651</v>
      </c>
    </row>
    <row r="3" spans="1:9" x14ac:dyDescent="0.2">
      <c r="A3" s="19" t="s">
        <v>648</v>
      </c>
      <c r="B3" s="19" t="s">
        <v>634</v>
      </c>
      <c r="C3" s="19" t="s">
        <v>647</v>
      </c>
      <c r="D3" s="19" t="s">
        <v>646</v>
      </c>
      <c r="E3" s="19" t="s">
        <v>645</v>
      </c>
      <c r="F3" s="19" t="s">
        <v>294</v>
      </c>
      <c r="G3" s="22">
        <v>15000</v>
      </c>
      <c r="H3" s="23">
        <f>+G3*$F$10</f>
        <v>750</v>
      </c>
      <c r="I3" s="24" t="s">
        <v>654</v>
      </c>
    </row>
    <row r="4" spans="1:9" x14ac:dyDescent="0.2">
      <c r="A4" s="19" t="s">
        <v>644</v>
      </c>
      <c r="B4" s="19" t="s">
        <v>634</v>
      </c>
      <c r="C4" s="19" t="s">
        <v>643</v>
      </c>
      <c r="D4" s="19" t="s">
        <v>642</v>
      </c>
      <c r="E4" s="19" t="s">
        <v>641</v>
      </c>
      <c r="F4" s="19" t="s">
        <v>294</v>
      </c>
      <c r="G4" s="22">
        <v>0</v>
      </c>
      <c r="H4" s="23">
        <f t="shared" ref="H4:H7" si="0">+G4*$F$10</f>
        <v>0</v>
      </c>
      <c r="I4" s="24" t="s">
        <v>654</v>
      </c>
    </row>
    <row r="5" spans="1:9" x14ac:dyDescent="0.2">
      <c r="A5" s="19" t="s">
        <v>640</v>
      </c>
      <c r="B5" s="19" t="s">
        <v>634</v>
      </c>
      <c r="C5" s="19" t="s">
        <v>632</v>
      </c>
      <c r="D5" s="19" t="s">
        <v>639</v>
      </c>
      <c r="E5" s="19" t="s">
        <v>638</v>
      </c>
      <c r="F5" s="19" t="s">
        <v>294</v>
      </c>
      <c r="G5" s="22">
        <v>6000</v>
      </c>
      <c r="H5" s="23">
        <f t="shared" si="0"/>
        <v>300</v>
      </c>
      <c r="I5" s="24" t="s">
        <v>654</v>
      </c>
    </row>
    <row r="6" spans="1:9" x14ac:dyDescent="0.2">
      <c r="A6" s="19" t="s">
        <v>637</v>
      </c>
      <c r="B6" s="19" t="s">
        <v>634</v>
      </c>
      <c r="C6" s="19" t="s">
        <v>636</v>
      </c>
      <c r="D6" s="19" t="s">
        <v>631</v>
      </c>
      <c r="E6" s="19" t="s">
        <v>635</v>
      </c>
      <c r="F6" s="19" t="s">
        <v>294</v>
      </c>
      <c r="G6" s="22">
        <v>8000</v>
      </c>
      <c r="H6" s="23">
        <f t="shared" si="0"/>
        <v>400</v>
      </c>
      <c r="I6" s="24" t="s">
        <v>654</v>
      </c>
    </row>
    <row r="7" spans="1:9" x14ac:dyDescent="0.2">
      <c r="A7" s="19" t="s">
        <v>633</v>
      </c>
      <c r="B7" s="19" t="s">
        <v>634</v>
      </c>
      <c r="C7" s="19" t="s">
        <v>632</v>
      </c>
      <c r="D7" s="19" t="s">
        <v>631</v>
      </c>
      <c r="E7" s="19" t="s">
        <v>630</v>
      </c>
      <c r="F7" s="19" t="s">
        <v>294</v>
      </c>
      <c r="G7" s="22">
        <v>8000</v>
      </c>
      <c r="H7" s="23">
        <f t="shared" si="0"/>
        <v>400</v>
      </c>
      <c r="I7" s="24" t="s">
        <v>654</v>
      </c>
    </row>
    <row r="8" spans="1:9" x14ac:dyDescent="0.2">
      <c r="F8" s="8" t="s">
        <v>649</v>
      </c>
      <c r="G8" s="21">
        <f>SUM(G3:G7)</f>
        <v>37000</v>
      </c>
      <c r="H8" s="21">
        <f>SUM(H3:H7)</f>
        <v>1850</v>
      </c>
    </row>
    <row r="9" spans="1:9" x14ac:dyDescent="0.2">
      <c r="F9" s="10" t="s">
        <v>650</v>
      </c>
      <c r="G9" s="21">
        <f>+G8/1.21</f>
        <v>30578.512396694216</v>
      </c>
      <c r="H9" s="21">
        <f>+H8/1.21</f>
        <v>1528.9256198347107</v>
      </c>
    </row>
    <row r="10" spans="1:9" x14ac:dyDescent="0.2">
      <c r="F10" s="10">
        <v>0.05</v>
      </c>
      <c r="G10" s="21">
        <f>+G9*F10</f>
        <v>1528.9256198347109</v>
      </c>
    </row>
    <row r="11" spans="1:9" x14ac:dyDescent="0.2">
      <c r="G11" s="20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&amp;L&amp;G&amp;CMONITORES DIALISIS</oddHeader>
    <oddFooter>&amp;LServicio Técnico Electromedicina&amp;C&amp;P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workbookViewId="0">
      <selection activeCell="I1" sqref="I1:I1048576"/>
    </sheetView>
  </sheetViews>
  <sheetFormatPr baseColWidth="10" defaultColWidth="8.88671875" defaultRowHeight="10.199999999999999" x14ac:dyDescent="0.2"/>
  <cols>
    <col min="1" max="1" width="9.6640625" style="3" bestFit="1" customWidth="1"/>
    <col min="2" max="2" width="42.6640625" style="3" bestFit="1" customWidth="1"/>
    <col min="3" max="3" width="18.44140625" style="3" bestFit="1" customWidth="1"/>
    <col min="4" max="4" width="19.5546875" style="3" bestFit="1" customWidth="1"/>
    <col min="5" max="5" width="11.5546875" style="3" bestFit="1" customWidth="1"/>
    <col min="6" max="6" width="11.44140625" style="3" bestFit="1" customWidth="1"/>
    <col min="7" max="7" width="11.33203125" style="3" bestFit="1" customWidth="1"/>
    <col min="8" max="8" width="8.88671875" style="3"/>
    <col min="9" max="9" width="17.33203125" style="3" bestFit="1" customWidth="1"/>
    <col min="10" max="16384" width="8.88671875" style="3"/>
  </cols>
  <sheetData>
    <row r="2" spans="1:9" x14ac:dyDescent="0.2">
      <c r="A2" s="1" t="s">
        <v>224</v>
      </c>
      <c r="B2" s="1" t="s">
        <v>223</v>
      </c>
      <c r="C2" s="1" t="s">
        <v>220</v>
      </c>
      <c r="D2" s="1" t="s">
        <v>219</v>
      </c>
      <c r="E2" s="1" t="s">
        <v>222</v>
      </c>
      <c r="F2" s="1" t="s">
        <v>218</v>
      </c>
      <c r="G2" s="1" t="s">
        <v>221</v>
      </c>
      <c r="H2" s="2" t="s">
        <v>653</v>
      </c>
      <c r="I2" s="2" t="s">
        <v>651</v>
      </c>
    </row>
    <row r="3" spans="1:9" x14ac:dyDescent="0.2">
      <c r="A3" s="4" t="s">
        <v>690</v>
      </c>
      <c r="B3" s="4" t="s">
        <v>693</v>
      </c>
      <c r="C3" s="4" t="s">
        <v>679</v>
      </c>
      <c r="D3" s="4" t="s">
        <v>691</v>
      </c>
      <c r="E3" s="4" t="s">
        <v>692</v>
      </c>
      <c r="F3" s="4" t="s">
        <v>269</v>
      </c>
      <c r="G3" s="5">
        <v>93775</v>
      </c>
      <c r="H3" s="11">
        <f>+G3*$F$16</f>
        <v>7502</v>
      </c>
      <c r="I3" s="12" t="s">
        <v>652</v>
      </c>
    </row>
    <row r="4" spans="1:9" x14ac:dyDescent="0.2">
      <c r="A4" s="4" t="s">
        <v>689</v>
      </c>
      <c r="B4" s="4" t="s">
        <v>5</v>
      </c>
      <c r="C4" s="4" t="s">
        <v>679</v>
      </c>
      <c r="D4" s="4" t="s">
        <v>683</v>
      </c>
      <c r="E4" s="4" t="s">
        <v>688</v>
      </c>
      <c r="F4" s="4" t="s">
        <v>655</v>
      </c>
      <c r="G4" s="5">
        <v>0</v>
      </c>
      <c r="H4" s="11">
        <f t="shared" ref="H4:H13" si="0">+G4*$F$16</f>
        <v>0</v>
      </c>
      <c r="I4" s="12" t="s">
        <v>652</v>
      </c>
    </row>
    <row r="5" spans="1:9" x14ac:dyDescent="0.2">
      <c r="A5" s="4" t="s">
        <v>687</v>
      </c>
      <c r="B5" s="4" t="s">
        <v>681</v>
      </c>
      <c r="C5" s="4" t="s">
        <v>679</v>
      </c>
      <c r="D5" s="4" t="s">
        <v>678</v>
      </c>
      <c r="E5" s="4" t="s">
        <v>686</v>
      </c>
      <c r="F5" s="4" t="s">
        <v>655</v>
      </c>
      <c r="G5" s="5">
        <v>0</v>
      </c>
      <c r="H5" s="11">
        <f t="shared" si="0"/>
        <v>0</v>
      </c>
      <c r="I5" s="12" t="s">
        <v>652</v>
      </c>
    </row>
    <row r="6" spans="1:9" x14ac:dyDescent="0.2">
      <c r="A6" s="4" t="s">
        <v>685</v>
      </c>
      <c r="B6" s="4" t="s">
        <v>5</v>
      </c>
      <c r="C6" s="4" t="s">
        <v>679</v>
      </c>
      <c r="D6" s="4" t="s">
        <v>683</v>
      </c>
      <c r="E6" s="4" t="s">
        <v>684</v>
      </c>
      <c r="F6" s="4" t="s">
        <v>655</v>
      </c>
      <c r="G6" s="5">
        <v>0</v>
      </c>
      <c r="H6" s="11">
        <f t="shared" si="0"/>
        <v>0</v>
      </c>
      <c r="I6" s="12" t="s">
        <v>652</v>
      </c>
    </row>
    <row r="7" spans="1:9" x14ac:dyDescent="0.2">
      <c r="A7" s="4" t="s">
        <v>682</v>
      </c>
      <c r="B7" s="4" t="s">
        <v>681</v>
      </c>
      <c r="C7" s="4" t="s">
        <v>679</v>
      </c>
      <c r="D7" s="4" t="s">
        <v>678</v>
      </c>
      <c r="E7" s="4" t="s">
        <v>680</v>
      </c>
      <c r="F7" s="4" t="s">
        <v>655</v>
      </c>
      <c r="G7" s="5">
        <v>0</v>
      </c>
      <c r="H7" s="11">
        <f t="shared" si="0"/>
        <v>0</v>
      </c>
      <c r="I7" s="12" t="s">
        <v>652</v>
      </c>
    </row>
    <row r="8" spans="1:9" x14ac:dyDescent="0.2">
      <c r="A8" s="4" t="s">
        <v>677</v>
      </c>
      <c r="B8" s="4" t="s">
        <v>672</v>
      </c>
      <c r="C8" s="4" t="s">
        <v>670</v>
      </c>
      <c r="D8" s="4" t="s">
        <v>669</v>
      </c>
      <c r="E8" s="4" t="s">
        <v>676</v>
      </c>
      <c r="F8" s="4" t="s">
        <v>655</v>
      </c>
      <c r="G8" s="5">
        <v>0</v>
      </c>
      <c r="H8" s="11">
        <f t="shared" si="0"/>
        <v>0</v>
      </c>
      <c r="I8" s="12" t="s">
        <v>652</v>
      </c>
    </row>
    <row r="9" spans="1:9" x14ac:dyDescent="0.2">
      <c r="A9" s="4" t="s">
        <v>675</v>
      </c>
      <c r="B9" s="4" t="s">
        <v>672</v>
      </c>
      <c r="C9" s="4" t="s">
        <v>670</v>
      </c>
      <c r="D9" s="4" t="s">
        <v>669</v>
      </c>
      <c r="E9" s="4" t="s">
        <v>674</v>
      </c>
      <c r="F9" s="4" t="s">
        <v>655</v>
      </c>
      <c r="G9" s="5">
        <v>0</v>
      </c>
      <c r="H9" s="11">
        <f t="shared" si="0"/>
        <v>0</v>
      </c>
      <c r="I9" s="12" t="s">
        <v>652</v>
      </c>
    </row>
    <row r="10" spans="1:9" x14ac:dyDescent="0.2">
      <c r="A10" s="4" t="s">
        <v>673</v>
      </c>
      <c r="B10" s="4" t="s">
        <v>672</v>
      </c>
      <c r="C10" s="4" t="s">
        <v>670</v>
      </c>
      <c r="D10" s="4" t="s">
        <v>669</v>
      </c>
      <c r="E10" s="4" t="s">
        <v>671</v>
      </c>
      <c r="F10" s="4" t="s">
        <v>655</v>
      </c>
      <c r="G10" s="5">
        <v>0</v>
      </c>
      <c r="H10" s="11">
        <f t="shared" si="0"/>
        <v>0</v>
      </c>
      <c r="I10" s="12" t="s">
        <v>652</v>
      </c>
    </row>
    <row r="11" spans="1:9" x14ac:dyDescent="0.2">
      <c r="A11" s="4" t="s">
        <v>668</v>
      </c>
      <c r="B11" s="4" t="s">
        <v>667</v>
      </c>
      <c r="C11" s="4" t="s">
        <v>665</v>
      </c>
      <c r="D11" s="4" t="s">
        <v>664</v>
      </c>
      <c r="E11" s="4" t="s">
        <v>666</v>
      </c>
      <c r="F11" s="4" t="s">
        <v>655</v>
      </c>
      <c r="G11" s="5">
        <v>0</v>
      </c>
      <c r="H11" s="11">
        <f t="shared" si="0"/>
        <v>0</v>
      </c>
      <c r="I11" s="12" t="s">
        <v>652</v>
      </c>
    </row>
    <row r="12" spans="1:9" x14ac:dyDescent="0.2">
      <c r="A12" s="4" t="s">
        <v>663</v>
      </c>
      <c r="B12" s="4" t="s">
        <v>662</v>
      </c>
      <c r="C12" s="4" t="s">
        <v>254</v>
      </c>
      <c r="D12" s="4" t="s">
        <v>660</v>
      </c>
      <c r="E12" s="4" t="s">
        <v>661</v>
      </c>
      <c r="F12" s="4" t="s">
        <v>655</v>
      </c>
      <c r="G12" s="5">
        <v>0</v>
      </c>
      <c r="H12" s="11">
        <f t="shared" si="0"/>
        <v>0</v>
      </c>
      <c r="I12" s="12" t="s">
        <v>652</v>
      </c>
    </row>
    <row r="13" spans="1:9" x14ac:dyDescent="0.2">
      <c r="A13" s="4" t="s">
        <v>659</v>
      </c>
      <c r="B13" s="4" t="s">
        <v>658</v>
      </c>
      <c r="C13" s="4" t="s">
        <v>254</v>
      </c>
      <c r="D13" s="4" t="s">
        <v>656</v>
      </c>
      <c r="E13" s="4" t="s">
        <v>657</v>
      </c>
      <c r="F13" s="4" t="s">
        <v>655</v>
      </c>
      <c r="G13" s="5">
        <v>0</v>
      </c>
      <c r="H13" s="11">
        <f t="shared" si="0"/>
        <v>0</v>
      </c>
      <c r="I13" s="12" t="s">
        <v>652</v>
      </c>
    </row>
    <row r="14" spans="1:9" x14ac:dyDescent="0.2">
      <c r="F14" s="8" t="s">
        <v>649</v>
      </c>
      <c r="G14" s="25">
        <f>SUM(G3:G13)</f>
        <v>93775</v>
      </c>
      <c r="H14" s="25">
        <f>SUM(H3:H13)</f>
        <v>7502</v>
      </c>
    </row>
    <row r="15" spans="1:9" x14ac:dyDescent="0.2">
      <c r="F15" s="10" t="s">
        <v>650</v>
      </c>
      <c r="G15" s="25">
        <f>+G14/1.21</f>
        <v>77500</v>
      </c>
      <c r="H15" s="25">
        <f>+H14/1.21</f>
        <v>6200</v>
      </c>
    </row>
    <row r="16" spans="1:9" x14ac:dyDescent="0.2">
      <c r="F16" s="10">
        <v>0.08</v>
      </c>
      <c r="G16" s="25">
        <f>+G15*F16</f>
        <v>6200</v>
      </c>
      <c r="H16" s="8"/>
    </row>
  </sheetData>
  <pageMargins left="0.70866141732283472" right="0.70866141732283472" top="0.74803149606299213" bottom="0.74803149606299213" header="0.31496062992125984" footer="0.31496062992125984"/>
  <pageSetup paperSize="9" scale="88" fitToHeight="2" orientation="landscape" r:id="rId1"/>
  <headerFooter>
    <oddHeader>&amp;L&amp;G&amp;CSISTEMA ALMACENAMIENTO RESIDUOS RADIACTIVOS</oddHeader>
    <oddFooter>&amp;LServicio Técnico Electromedicina&amp;C&amp;P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Dosimetria</vt:lpstr>
      <vt:lpstr>Ecografos</vt:lpstr>
      <vt:lpstr>Electobisturis</vt:lpstr>
      <vt:lpstr>Eq. Laser</vt:lpstr>
      <vt:lpstr>Respiradores</vt:lpstr>
      <vt:lpstr>M. Dialisis</vt:lpstr>
      <vt:lpstr>Alm. R. Radiactivos</vt:lpstr>
      <vt:lpstr>Dosimetria!_FilterDatabase</vt:lpstr>
      <vt:lpstr>Dosimetria!Títulos_a_imprimir</vt:lpstr>
      <vt:lpstr>Respiradores!Títulos_a_imprimir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Molano Oliva.Fermin</dc:creator>
  <cp:lastModifiedBy>Molano Oliva.Fermin</cp:lastModifiedBy>
  <cp:lastPrinted>2026-01-28T13:06:15Z</cp:lastPrinted>
  <dcterms:created xsi:type="dcterms:W3CDTF">2026-01-28T11:19:20Z</dcterms:created>
  <dcterms:modified xsi:type="dcterms:W3CDTF">2026-02-18T09:51:19Z</dcterms:modified>
</cp:coreProperties>
</file>