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202300"/>
  <xr:revisionPtr revIDLastSave="0" documentId="13_ncr:1_{60791ABE-5C4B-45A5-BF98-D02972407761}" xr6:coauthVersionLast="47" xr6:coauthVersionMax="47" xr10:uidLastSave="{00000000-0000-0000-0000-000000000000}"/>
  <bookViews>
    <workbookView xWindow="11508" yWindow="-13068" windowWidth="23256" windowHeight="12456" xr2:uid="{ABB91DEC-286D-4023-BD96-658FA66E8287}"/>
  </bookViews>
  <sheets>
    <sheet name="CERTO" sheetId="1" r:id="rId1"/>
  </sheets>
  <definedNames>
    <definedName name="Ampliado">#REF!</definedName>
    <definedName name="Costes">#REF!</definedName>
    <definedName name="Datos">#REF!</definedName>
    <definedName name="Pesos">#REF!</definedName>
    <definedName name="Pesos_2">#REF!</definedName>
    <definedName name="Pesos2">#REF!</definedName>
    <definedName name="Typ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G14" i="1"/>
  <c r="F7" i="1"/>
  <c r="D6" i="1" l="1"/>
  <c r="D7" i="1" s="1"/>
  <c r="D8" i="1" s="1"/>
  <c r="H6" i="1"/>
  <c r="H5" i="1" s="1"/>
  <c r="H4" i="1" l="1"/>
  <c r="H3" i="1" s="1"/>
  <c r="D4" i="1"/>
  <c r="D5" i="1"/>
  <c r="H7" i="1"/>
  <c r="H8" i="1" s="1"/>
  <c r="D3" i="1" l="1"/>
</calcChain>
</file>

<file path=xl/sharedStrings.xml><?xml version="1.0" encoding="utf-8"?>
<sst xmlns="http://schemas.openxmlformats.org/spreadsheetml/2006/main" count="41" uniqueCount="36">
  <si>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</si>
  <si>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</si>
  <si>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</si>
  <si>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</si>
  <si>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</si>
  <si>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</si>
  <si>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</si>
  <si>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</si>
  <si>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</si>
  <si>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</si>
  <si>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</si>
  <si>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</si>
  <si>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</si>
  <si>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</si>
  <si>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</si>
  <si>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</si>
  <si>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</si>
  <si>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</si>
  <si>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</si>
  <si>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</si>
  <si>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</si>
  <si>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</si>
  <si>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</si>
  <si>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</si>
  <si>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</si>
  <si>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</si>
  <si>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</si>
  <si>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</si>
  <si>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ud</t>
  </si>
  <si>
    <t>1</t>
  </si>
  <si>
    <t>1.1</t>
  </si>
  <si>
    <t>T1</t>
  </si>
  <si>
    <t>C1</t>
  </si>
  <si>
    <t>UC01</t>
  </si>
  <si>
    <t>Mantenimiento Plataforma CIAC</t>
  </si>
  <si>
    <t>Mto. Plataforma CIAC Importe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</si>
</sst>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10" fontId="4" fillId="5" borderId="6" xfId="0" quotePrefix="1" applyNumberFormat="1" applyFont="1" applyFill="1" applyBorder="1" applyProtection="1">
      <protection locked="0"/>
    </xf>
    <xf numFmtId="4" fontId="4" fillId="5" borderId="0" xfId="0" applyNumberFormat="1" applyFont="1" applyFill="1" applyProtection="1">
      <protection locked="0"/>
    </xf>
    <xf numFmtId="49" fontId="4" fillId="0" borderId="0" xfId="0" applyNumberFormat="1" applyFont="1"/>
    <xf numFmtId="1" fontId="4" fillId="0" borderId="0" xfId="0" applyNumberFormat="1" applyFont="1"/>
    <xf numFmtId="4" fontId="4" fillId="0" borderId="0" xfId="0" applyNumberFormat="1" applyFont="1"/>
    <xf numFmtId="4" fontId="0" fillId="3" borderId="0" xfId="0" applyNumberFormat="1" applyFill="1"/>
    <xf numFmtId="4" fontId="4" fillId="5" borderId="0" xfId="0" applyNumberFormat="1" applyFont="1" applyFill="1"/>
    <xf numFmtId="4" fontId="4" fillId="3" borderId="0" xfId="0" applyNumberFormat="1" applyFont="1" applyFill="1"/>
    <xf numFmtId="4" fontId="0" fillId="0" borderId="0" xfId="0" applyNumberFormat="1"/>
    <xf numFmtId="164" fontId="0" fillId="0" borderId="0" xfId="0" applyNumberFormat="1"/>
    <xf numFmtId="4" fontId="4" fillId="4" borderId="7" xfId="0" applyNumberFormat="1" applyFont="1" applyFill="1" applyBorder="1"/>
    <xf numFmtId="49" fontId="3" fillId="3" borderId="8" xfId="0" applyNumberFormat="1" applyFont="1" applyFill="1" applyBorder="1"/>
    <xf numFmtId="9" fontId="4" fillId="0" borderId="6" xfId="0" quotePrefix="1" applyNumberFormat="1" applyFont="1" applyBorder="1"/>
    <xf numFmtId="49" fontId="4" fillId="3" borderId="7" xfId="0" applyNumberFormat="1" applyFont="1" applyFill="1" applyBorder="1"/>
    <xf numFmtId="4" fontId="3" fillId="3" borderId="8" xfId="0" applyNumberFormat="1" applyFont="1" applyFill="1" applyBorder="1"/>
    <xf numFmtId="9" fontId="4" fillId="4" borderId="6" xfId="0" quotePrefix="1" applyNumberFormat="1" applyFont="1" applyFill="1" applyBorder="1"/>
    <xf numFmtId="4" fontId="3" fillId="4" borderId="7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164" fontId="0" fillId="3" borderId="0" xfId="0" applyNumberFormat="1" applyFill="1"/>
    <xf numFmtId="49" fontId="3" fillId="3" borderId="3" xfId="0" applyNumberFormat="1" applyFont="1" applyFill="1" applyBorder="1"/>
    <xf numFmtId="10" fontId="4" fillId="0" borderId="6" xfId="0" quotePrefix="1" applyNumberFormat="1" applyFont="1" applyBorder="1"/>
    <xf numFmtId="4" fontId="3" fillId="3" borderId="3" xfId="0" applyNumberFormat="1" applyFont="1" applyFill="1" applyBorder="1"/>
    <xf numFmtId="0" fontId="2" fillId="2" borderId="0" xfId="0" applyFont="1" applyFill="1" applyAlignment="1">
      <alignment horizontal="left" vertical="top"/>
    </xf>
    <xf numFmtId="49" fontId="3" fillId="3" borderId="1" xfId="0" applyNumberFormat="1" applyFont="1" applyFill="1" applyBorder="1"/>
    <xf numFmtId="3" fontId="4" fillId="0" borderId="2" xfId="0" applyNumberFormat="1" applyFont="1" applyBorder="1"/>
    <xf numFmtId="4" fontId="4" fillId="4" borderId="2" xfId="0" applyNumberFormat="1" applyFont="1" applyFill="1" applyBorder="1"/>
    <xf numFmtId="0" fontId="2" fillId="2" borderId="3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49" fontId="3" fillId="3" borderId="3" xfId="0" applyNumberFormat="1" applyFont="1" applyFill="1" applyBorder="1" applyAlignment="1">
      <alignment horizontal="left" wrapText="1"/>
    </xf>
    <xf numFmtId="49" fontId="3" fillId="3" borderId="4" xfId="0" applyNumberFormat="1" applyFont="1" applyFill="1" applyBorder="1" applyAlignment="1">
      <alignment horizontal="left" wrapText="1"/>
    </xf>
    <xf numFmtId="49" fontId="3" fillId="3" borderId="5" xfId="0" applyNumberFormat="1" applyFont="1" applyFill="1" applyBorder="1" applyAlignment="1">
      <alignment horizontal="left" wrapText="1"/>
    </xf>
    <xf numFmtId="49" fontId="3" fillId="3" borderId="3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49" fontId="3" fillId="3" borderId="5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49" fontId="2" fillId="3" borderId="5" xfId="0" applyNumberFormat="1" applyFont="1" applyFill="1" applyBorder="1" applyAlignment="1">
      <alignment horizontal="left"/>
    </xf>
  </cellXfs>
  <cellStyles count="2">
    <cellStyle name="Normal" xfId="0" builtinId="0"/>
    <cellStyle name="Normal 2 2 2" xfId="1" xr:uid="{5C4A7DE7-330A-4F7C-ACD8-F359AF1543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1F971AB-B09F-4DFE-901B-2851BF5DB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918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DD17B-805F-41AC-A17E-16B12EB26846}">
  <dimension ref="A1:K14"/>
  <sheetViews>
    <sheetView tabSelected="1" zoomScale="85" zoomScaleNormal="85" workbookViewId="0">
      <selection activeCell="G16" sqref="G16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33.33203125" customWidth="1"/>
    <col min="4" max="4" width="18.6640625" customWidth="1"/>
    <col min="5" max="5" width="27.6640625" style="9" customWidth="1"/>
    <col min="6" max="6" width="18" style="9" bestFit="1" customWidth="1"/>
    <col min="7" max="7" width="22.5546875" style="10" customWidth="1"/>
    <col min="8" max="8" width="19.6640625" bestFit="1" customWidth="1"/>
    <col min="9" max="9" width="18.6640625" style="9" customWidth="1"/>
    <col min="10" max="10" width="13.88671875" bestFit="1" customWidth="1"/>
    <col min="11" max="11" width="15.109375" bestFit="1" customWidth="1"/>
  </cols>
  <sheetData>
    <row r="1" spans="1:11" ht="15" thickBot="1" x14ac:dyDescent="0.35">
      <c r="D1" s="25" t="s">
        <v>0</v>
      </c>
      <c r="H1" s="25" t="s">
        <v>1</v>
      </c>
    </row>
    <row r="2" spans="1:11" ht="15" thickBot="1" x14ac:dyDescent="0.35">
      <c r="A2" s="26" t="s">
        <v>2</v>
      </c>
      <c r="B2" s="27">
        <v>1</v>
      </c>
    </row>
    <row r="3" spans="1:11" ht="15" customHeight="1" thickBot="1" x14ac:dyDescent="0.35">
      <c r="A3" s="31" t="s">
        <v>3</v>
      </c>
      <c r="B3" s="32"/>
      <c r="C3" s="33"/>
      <c r="D3" s="28">
        <f>D6-D4-D5</f>
        <v>24347.83</v>
      </c>
      <c r="E3" s="31" t="s">
        <v>4</v>
      </c>
      <c r="F3" s="32"/>
      <c r="G3" s="33"/>
      <c r="H3" s="28">
        <f>H6-H4-H5</f>
        <v>0</v>
      </c>
    </row>
    <row r="4" spans="1:11" ht="15" customHeight="1" thickBot="1" x14ac:dyDescent="0.35">
      <c r="A4" s="22" t="s">
        <v>5</v>
      </c>
      <c r="B4" s="23">
        <v>0.06</v>
      </c>
      <c r="C4" s="14" t="s">
        <v>6</v>
      </c>
      <c r="D4" s="11">
        <f>ROUND(ROUND($D$6/1.15,2)*B4,2)</f>
        <v>1460.87</v>
      </c>
      <c r="E4" s="24" t="s">
        <v>7</v>
      </c>
      <c r="F4" s="1"/>
      <c r="G4" s="14" t="s">
        <v>6</v>
      </c>
      <c r="H4" s="11">
        <f>ROUND(ROUND($H$6/(1+$F$4+$F$5),2)*F4,2)</f>
        <v>0</v>
      </c>
    </row>
    <row r="5" spans="1:11" ht="15" thickBot="1" x14ac:dyDescent="0.35">
      <c r="A5" s="22" t="s">
        <v>8</v>
      </c>
      <c r="B5" s="23">
        <v>0.09</v>
      </c>
      <c r="C5" s="14" t="s">
        <v>9</v>
      </c>
      <c r="D5" s="11">
        <f>ROUND(ROUND($D$6/1.15,2)*B5,2)</f>
        <v>2191.3000000000002</v>
      </c>
      <c r="E5" s="24" t="s">
        <v>10</v>
      </c>
      <c r="F5" s="1"/>
      <c r="G5" s="14" t="s">
        <v>9</v>
      </c>
      <c r="H5" s="11">
        <f>ROUND(ROUND($H$6/(1+$F$4+$F$5),2)*F5,2)</f>
        <v>0</v>
      </c>
    </row>
    <row r="6" spans="1:11" ht="15" thickBot="1" x14ac:dyDescent="0.35">
      <c r="A6" s="34" t="s">
        <v>11</v>
      </c>
      <c r="B6" s="35"/>
      <c r="C6" s="36"/>
      <c r="D6" s="11">
        <f>SUM(G:G)</f>
        <v>28000</v>
      </c>
      <c r="E6" s="34" t="s">
        <v>12</v>
      </c>
      <c r="F6" s="35"/>
      <c r="G6" s="36"/>
      <c r="H6" s="11">
        <f>SUM(I:I)</f>
        <v>0</v>
      </c>
    </row>
    <row r="7" spans="1:11" ht="15" thickBot="1" x14ac:dyDescent="0.35">
      <c r="A7" s="12" t="s">
        <v>13</v>
      </c>
      <c r="B7" s="13">
        <v>0.21</v>
      </c>
      <c r="C7" s="14" t="s">
        <v>14</v>
      </c>
      <c r="D7" s="11">
        <f>ROUND($D$6*B7,2)</f>
        <v>5880</v>
      </c>
      <c r="E7" s="15" t="s">
        <v>13</v>
      </c>
      <c r="F7" s="16">
        <f>B7</f>
        <v>0.21</v>
      </c>
      <c r="G7" s="14" t="s">
        <v>14</v>
      </c>
      <c r="H7" s="11">
        <f>ROUND($H$6*F7,2)</f>
        <v>0</v>
      </c>
    </row>
    <row r="8" spans="1:11" ht="15" thickBot="1" x14ac:dyDescent="0.35">
      <c r="A8" s="37" t="s">
        <v>15</v>
      </c>
      <c r="B8" s="38"/>
      <c r="C8" s="39"/>
      <c r="D8" s="17">
        <f>SUM(D6:D7)</f>
        <v>33880</v>
      </c>
      <c r="E8" s="37" t="s">
        <v>16</v>
      </c>
      <c r="F8" s="38"/>
      <c r="G8" s="39"/>
      <c r="H8" s="17">
        <f>SUM(H6:H7)</f>
        <v>0</v>
      </c>
    </row>
    <row r="9" spans="1:11" ht="15" thickBot="1" x14ac:dyDescent="0.35"/>
    <row r="10" spans="1:11" ht="15" thickBot="1" x14ac:dyDescent="0.35">
      <c r="A10" s="18"/>
      <c r="F10" s="29" t="s">
        <v>17</v>
      </c>
      <c r="G10" s="30"/>
      <c r="H10" s="29" t="s">
        <v>18</v>
      </c>
      <c r="I10" s="30"/>
    </row>
    <row r="11" spans="1:11" x14ac:dyDescent="0.3">
      <c r="A11" s="19" t="s">
        <v>19</v>
      </c>
      <c r="B11" s="19" t="s">
        <v>20</v>
      </c>
      <c r="C11" s="19" t="s">
        <v>21</v>
      </c>
      <c r="D11" s="19" t="s">
        <v>22</v>
      </c>
      <c r="E11" s="20" t="s">
        <v>23</v>
      </c>
      <c r="F11" s="20" t="s">
        <v>24</v>
      </c>
      <c r="G11" s="19" t="s">
        <v>25</v>
      </c>
      <c r="H11" s="19" t="s">
        <v>26</v>
      </c>
      <c r="I11" s="19" t="s">
        <v>27</v>
      </c>
    </row>
    <row r="12" spans="1:11" x14ac:dyDescent="0.3">
      <c r="A12" s="3" t="s">
        <v>29</v>
      </c>
      <c r="B12" s="3" t="s">
        <v>31</v>
      </c>
      <c r="C12" s="3" t="s">
        <v>34</v>
      </c>
      <c r="D12" s="3"/>
      <c r="E12" s="5"/>
      <c r="F12" s="5"/>
      <c r="G12" s="21"/>
      <c r="H12" s="7"/>
      <c r="I12" s="8"/>
      <c r="K12" s="5"/>
    </row>
    <row r="13" spans="1:11" x14ac:dyDescent="0.3">
      <c r="A13" s="3" t="s">
        <v>30</v>
      </c>
      <c r="B13" s="3" t="s">
        <v>32</v>
      </c>
      <c r="C13" s="3" t="s">
        <v>34</v>
      </c>
      <c r="D13" s="3"/>
      <c r="E13" s="5"/>
      <c r="F13" s="5"/>
      <c r="G13" s="21"/>
      <c r="H13" s="7"/>
      <c r="I13" s="8"/>
      <c r="K13" s="5"/>
    </row>
    <row r="14" spans="1:11" x14ac:dyDescent="0.3">
      <c r="A14" s="3"/>
      <c r="B14" s="3" t="s">
        <v>33</v>
      </c>
      <c r="C14" s="3" t="s">
        <v>35</v>
      </c>
      <c r="D14" s="4" t="s">
        <v>28</v>
      </c>
      <c r="E14" s="5">
        <v>1</v>
      </c>
      <c r="F14" s="5">
        <v>28000</v>
      </c>
      <c r="G14" s="6">
        <f t="shared" ref="G14" si="0">ROUND(E14*F14,2)</f>
        <v>28000</v>
      </c>
      <c r="H14" s="2"/>
      <c r="I14" s="8">
        <f t="shared" ref="I14" si="1">ROUND(E14*H14,2)</f>
        <v>0</v>
      </c>
      <c r="K14" s="5"/>
    </row>
  </sheetData>
  <sheetProtection algorithmName="SHA-512" hashValue="pQ7r+ScYSVaMm//rmS5A0sdLIkYjjUHfBQHFIVuN9tUfg8eQUvUHns4XE6uWWNSybCahV3Dhswm0FVXmXYz0lA==" saltValue="BQGNHeqJ9Hdr5T8dQ7DmDQ==" spinCount="100000" sheet="1" objects="1" scenario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2026-04-08T08:56:41Z</dcterms:created>
  <dcterms:modified xsi:type="dcterms:W3CDTF">2026-04-08T09:08:11Z</dcterms:modified>
</cp:coreProperties>
</file>