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O:\Comp\Subdirecciones\Contratacion\00. EXPEDIENTES_REVISION_PUBLICADO\REC - 2026 - 097 - AB - SERVICIOS DE CAFETERÍA Y CATERING PARA EVENTOS EN CANAL DE ISABEL II - SER\"/>
    </mc:Choice>
  </mc:AlternateContent>
  <xr:revisionPtr revIDLastSave="0" documentId="13_ncr:1_{1E7318BB-F5EC-4954-9B7E-616FB8F718EA}" xr6:coauthVersionLast="47" xr6:coauthVersionMax="47" xr10:uidLastSave="{00000000-0000-0000-0000-000000000000}"/>
  <bookViews>
    <workbookView xWindow="-120" yWindow="-120" windowWidth="19440" windowHeight="14880" activeTab="1" xr2:uid="{0B0748DC-C097-4681-B85C-2727530D436E}"/>
  </bookViews>
  <sheets>
    <sheet name="Anexo II.I Cafetería" sheetId="1" r:id="rId1"/>
    <sheet name="Anexo II.II Catering"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83" i="2" l="1"/>
  <c r="L88" i="2"/>
  <c r="I89" i="2" s="1"/>
  <c r="L85" i="2"/>
  <c r="L79" i="2"/>
  <c r="L77" i="2"/>
  <c r="L76" i="2"/>
  <c r="L75" i="2"/>
  <c r="L68" i="2"/>
  <c r="I72" i="2" s="1"/>
  <c r="L60" i="2"/>
  <c r="I66" i="2" s="1"/>
  <c r="L57" i="2"/>
  <c r="L47" i="2"/>
  <c r="L44" i="2"/>
  <c r="L36" i="2"/>
  <c r="I45" i="2" s="1"/>
  <c r="L33" i="2"/>
  <c r="L32" i="2"/>
  <c r="L29" i="2"/>
  <c r="L26" i="2"/>
  <c r="L25" i="2"/>
  <c r="L20" i="2"/>
  <c r="I86" i="2" l="1"/>
  <c r="I81" i="2"/>
  <c r="I58" i="2"/>
  <c r="I34" i="2"/>
  <c r="I27" i="2"/>
  <c r="L90" i="2" l="1"/>
  <c r="J47" i="1"/>
  <c r="J46" i="1"/>
  <c r="J45" i="1"/>
  <c r="J42" i="1"/>
  <c r="J41" i="1"/>
  <c r="J43" i="1" s="1"/>
  <c r="J38" i="1"/>
  <c r="J37" i="1"/>
  <c r="J36" i="1"/>
  <c r="J39" i="1" s="1"/>
  <c r="J35" i="1"/>
  <c r="J34" i="1"/>
  <c r="J31" i="1"/>
  <c r="J30" i="1"/>
  <c r="J29" i="1"/>
  <c r="J28" i="1"/>
  <c r="J25" i="1"/>
  <c r="J24" i="1"/>
  <c r="J23" i="1"/>
  <c r="J22" i="1"/>
  <c r="J26" i="1" s="1"/>
  <c r="J21" i="1"/>
  <c r="J48" i="1" l="1"/>
  <c r="J32" i="1"/>
  <c r="J49" i="1" s="1"/>
</calcChain>
</file>

<file path=xl/sharedStrings.xml><?xml version="1.0" encoding="utf-8"?>
<sst xmlns="http://schemas.openxmlformats.org/spreadsheetml/2006/main" count="170" uniqueCount="127">
  <si>
    <t>SERVICIO DE CAFETERÍA (31 PUNTOS)</t>
  </si>
  <si>
    <t>TIPO DE SERVICIO</t>
  </si>
  <si>
    <t xml:space="preserve">DESAYUNOS
</t>
  </si>
  <si>
    <t>OBSERVACIONES</t>
  </si>
  <si>
    <t>PONDERACIÓN SERVICIO</t>
  </si>
  <si>
    <t>SUBPONDERACIÓN SERVICIO</t>
  </si>
  <si>
    <t xml:space="preserve">PRECIO  MÁXIMO CON IVA </t>
  </si>
  <si>
    <t>PROMEDIO UNITARIO OFERTADO CON IVA</t>
  </si>
  <si>
    <t>Desayuno</t>
  </si>
  <si>
    <t>Bebida caliente + barrita/bollería/churrería</t>
  </si>
  <si>
    <t>Media barrita 75% sobre precio barrita individual</t>
  </si>
  <si>
    <t>Bebidas calientes</t>
  </si>
  <si>
    <t>Café (solo, con leche, descafeinado)
Infusiones y tés 
Leche con cacao</t>
  </si>
  <si>
    <t>Leche semidesnatada, soja, sin lactosa</t>
  </si>
  <si>
    <t xml:space="preserve">Pan / bollería / churrería </t>
  </si>
  <si>
    <t>Barrita/tostada (con mantequilla y mermelada o AVOE y tomate)
Bollería
Churros (3)/porras (2)</t>
  </si>
  <si>
    <t xml:space="preserve">Barrita individual 95 gr (pan blanco (normal/candeal), integral o semillas
Media barrita 75% sobre precio barrita individual
</t>
  </si>
  <si>
    <t>Pincho de tortilla</t>
  </si>
  <si>
    <t>No aplica</t>
  </si>
  <si>
    <t>Extras desayuno</t>
  </si>
  <si>
    <t>Jamón reserva, Queso curado, Atún, Pavo, Queso Crema, Huevo Frito</t>
  </si>
  <si>
    <t xml:space="preserve">Media barrita 65% sobre precio </t>
  </si>
  <si>
    <t>TOTAL PROMEDIO OFERTADO DESAYUNOS (A)</t>
  </si>
  <si>
    <t xml:space="preserve">BEBIDAS </t>
  </si>
  <si>
    <t>Bebidas</t>
  </si>
  <si>
    <t xml:space="preserve">Refresco lata 330 ml </t>
  </si>
  <si>
    <t>Cerveza doble grifo</t>
  </si>
  <si>
    <t>Cervezas especiales/aretsanales Botella/lata 330ml</t>
  </si>
  <si>
    <t>Varias tipologías</t>
  </si>
  <si>
    <t>Vino blanco /Vino tinto copa 150 ml</t>
  </si>
  <si>
    <t>Tinto mínimo crianza D.O.</t>
  </si>
  <si>
    <t>TOTAL PROMEDIO OFERTADO BEBIDAS (B)</t>
  </si>
  <si>
    <t xml:space="preserve"> BOCADILLO/ SÁNDWICHES
</t>
  </si>
  <si>
    <t>Grupo 1</t>
  </si>
  <si>
    <t>BOCADILLOS 120 gr. Pan
Montado (50% cantidad y 60% PVP)</t>
  </si>
  <si>
    <t>Grupo 2</t>
  </si>
  <si>
    <t>Grupo 3</t>
  </si>
  <si>
    <t>Sándwich de mixto vegetal</t>
  </si>
  <si>
    <t xml:space="preserve">Sandwich Canal </t>
  </si>
  <si>
    <t>Jamón, queso, bacon, lechuga, tomate, mahonesa, huevo duro</t>
  </si>
  <si>
    <t>Hamburguesa extra ternera/Pollo flakes
queso en lonchas, bacon, lechuga, tomate, cebolla, huevo frito y patatas fritas</t>
  </si>
  <si>
    <t>220gr de carne vacuno/pollo
(50% cantidad 75% PVP)</t>
  </si>
  <si>
    <t xml:space="preserve"> RACIONES </t>
  </si>
  <si>
    <t>RACIONES</t>
  </si>
  <si>
    <t>Oreja o patatas con salsa brava/Croquetas/Morcilla con pimientos/Huevos rotos con jamón o similar/Queso curado (150gr)</t>
  </si>
  <si>
    <t xml:space="preserve">Chopitos de salsa alioli </t>
  </si>
  <si>
    <t>300 gr.</t>
  </si>
  <si>
    <t>TOTAL PROMEDIO OFERTADO RACIONES (D)</t>
  </si>
  <si>
    <t xml:space="preserve">ENSALADAS/PLATOS COMBINADOS </t>
  </si>
  <si>
    <t>Tapa (50% cantidad y 60%PVP)</t>
  </si>
  <si>
    <t>Menú del día/Ensaladas/Platos combinados</t>
  </si>
  <si>
    <t>Menú del día (un plato, bebida y postre)</t>
  </si>
  <si>
    <t>150 gr.</t>
  </si>
  <si>
    <t>Ensalada mixta/cesar con pollo</t>
  </si>
  <si>
    <t>Bowl 1.600 cc capacidad</t>
  </si>
  <si>
    <t>Lomo de cerdo, filete de pollo, tortilla franceso, croquetas, huevo frito, patatas/ensalada</t>
  </si>
  <si>
    <t>IMPORTE MEDIO UNITARIO PONDERADO SERVICIO CAFETERÍA IVA INCLUIDO (A+B+C+D+E)</t>
  </si>
  <si>
    <r>
      <t xml:space="preserve">D.   ..................................................................................., con D.N.I. ......................, en nombre y representación de .........................................................., con domicilio social en ..................................................................................enterado de las condiciones, requisitos y obligaciones establecidos en los Pliegos de </t>
    </r>
    <r>
      <rPr>
        <b/>
        <sz val="10"/>
        <color theme="1"/>
        <rFont val="Aptos Narrow"/>
        <family val="2"/>
        <scheme val="minor"/>
      </rPr>
      <t>CONTRATO DE SERVICIOS PARA CAFETERÍA Y CATERING PARA EVENTOS EN CANAL DE ISABEL II, S.A., M.P. nº 97/2026</t>
    </r>
    <r>
      <rPr>
        <sz val="10"/>
        <color theme="1"/>
        <rFont val="Aptos Narrow"/>
        <family val="2"/>
        <scheme val="minor"/>
      </rPr>
      <t>, cuyo contenido declara conocer y acepta plenamente y de las obligaciones sobre protección del medio ambiente y las relativas a las condiciones sobre protección del empleo, condiciones de trabajo y prevención de riesgos laborales vigentes en la Comunidad de Madrid, contenidas en la normativa en materia laboral, de seguridad social, de integración social de personas con discapacidad y de prevención de riesgos laborales, así como  las obligaciones contenidas en el convenio colectivo que le sea de aplicación, sin que la oferta realizada pueda justificar una causa económica, organizativa, técnica o de producción para modificar las citadas obligaciones, comprometiéndose a  acreditar el cumplimiento de la referida obligación ante el órgano de contratación, cuando sea requerido para ello, en cualquier momento durante la vigencia del contrato, se compromete a tomar a su cargo la ejecución del Contrato, en las siguientes condiciones:</t>
    </r>
  </si>
  <si>
    <r>
      <rPr>
        <b/>
        <sz val="10"/>
        <rFont val="Aptos Narrow"/>
        <family val="2"/>
        <scheme val="minor"/>
      </rPr>
      <t xml:space="preserve">Bocadillos grupo 1 </t>
    </r>
    <r>
      <rPr>
        <sz val="10"/>
        <rFont val="Aptos Narrow"/>
        <family val="2"/>
        <scheme val="minor"/>
      </rPr>
      <t xml:space="preserve">
Jamón, queso, tortilla de patatas/francesa, Bacon plancha con queso, atún con pimientos, morcilla con pimientos, lomo plancha</t>
    </r>
  </si>
  <si>
    <r>
      <rPr>
        <b/>
        <sz val="10"/>
        <rFont val="Aptos Narrow"/>
        <family val="2"/>
        <scheme val="minor"/>
      </rPr>
      <t>Bocadillos grupo 2</t>
    </r>
    <r>
      <rPr>
        <b/>
        <sz val="10"/>
        <color rgb="FFFF0000"/>
        <rFont val="Aptos Narrow"/>
        <family val="2"/>
        <scheme val="minor"/>
      </rPr>
      <t xml:space="preserve"> </t>
    </r>
    <r>
      <rPr>
        <sz val="10"/>
        <rFont val="Aptos Narrow"/>
        <family val="2"/>
        <scheme val="minor"/>
      </rPr>
      <t xml:space="preserve">
Ibericos, Pepito de ternera Pollo empanado con lechuga, tomate y mahonesa, chopitos alioli</t>
    </r>
  </si>
  <si>
    <t>TOTAL PROMEDIO OFERTADO BOCADILLO/SÁNDWICHES (C)</t>
  </si>
  <si>
    <t>TOTAL PROMEDIO OFERTADO ENSALADAS/PLATOS COMBINADOS (E)</t>
  </si>
  <si>
    <t>PRECIO OFERTADO CON IVA</t>
  </si>
  <si>
    <t>Fecha y Firma del licitador</t>
  </si>
  <si>
    <t>DESCRIPCIÓN DE LAS CARACTERÍSICAS DE LOS EVENTOS A OFERTAR</t>
  </si>
  <si>
    <t xml:space="preserve">UNIDADES (1)
</t>
  </si>
  <si>
    <t>PRECIO UNITARIO MÁXIMO IVA EXCLUIDO (2)</t>
  </si>
  <si>
    <t>PRECIO UNITARIO OFERTADO IVA EXCLUIDO (2)</t>
  </si>
  <si>
    <t>TOTAL IVA EXCLUIDO (3)</t>
  </si>
  <si>
    <t>Catering Desayuno completo (1 camarero por cada 50 personas) compuesto por:</t>
  </si>
  <si>
    <t>• Zumos natural 200 ml</t>
  </si>
  <si>
    <t>• Café/infusiones</t>
  </si>
  <si>
    <t>• 2 piezas bollería pequeñas</t>
  </si>
  <si>
    <t>• 2 piezas saladas (mini sandwich/bocatín)</t>
  </si>
  <si>
    <t>Transporte y montaje y desmontaje para eventos fuera de Santa Engracia 125 o menos de 15 Ud</t>
  </si>
  <si>
    <t>Camarero extra</t>
  </si>
  <si>
    <t>• Bollería 2 piezas pequeñas</t>
  </si>
  <si>
    <t xml:space="preserve"> Camarero extra</t>
  </si>
  <si>
    <t>Catering aperitivo (1 camarero por cada 50 personas) compuesto por:</t>
  </si>
  <si>
    <t>• Refrescos o Cerveza o vino (2 Ud. por persona)</t>
  </si>
  <si>
    <t>• Tablas de Embutidos ibéricos 30 gr.</t>
  </si>
  <si>
    <t>• Tablas de quesos 30 gr.</t>
  </si>
  <si>
    <t>• Tortilla española 60 gr.</t>
  </si>
  <si>
    <t>• 4 Saladitos/canapes/bocatín/empanada/canape (2 frios-2 calientes)</t>
  </si>
  <si>
    <t>• Postre minibrocheta fruta o dulce</t>
  </si>
  <si>
    <t>• Transporte, mobiliario, menaje, montaje, desmontaje</t>
  </si>
  <si>
    <t>Coctel (1 camarero cada 35 personas) compuesto por:</t>
  </si>
  <si>
    <t>• Refrescos, cerveza,  vino, agua, zumos</t>
  </si>
  <si>
    <t>• 5 aperitivos calientes</t>
  </si>
  <si>
    <t>• 5 aperitivos frios</t>
  </si>
  <si>
    <t>• Postre 2 ud. Minibrocheta fruta o dulce</t>
  </si>
  <si>
    <t>• Café e infusiones</t>
  </si>
  <si>
    <t>Catering cena (1 camarero cada 50 personas) compuesto por:</t>
  </si>
  <si>
    <t>• 4 Entrantes (tabla ibericos/tortilla patata/chapata jamón tumaca/empanada). Pan y picos</t>
  </si>
  <si>
    <t>• Hamburguesa de vaca 100% premium de 150 gr. Pan Brioche. Queso Chedar. Lechuga. Cebolla. Bacon. Pepinillo. Salsas y patatas fritas.</t>
  </si>
  <si>
    <t>• 1 Postre</t>
  </si>
  <si>
    <t>• 3,5 horas de barra libre según pliego prescripción técnicas</t>
  </si>
  <si>
    <t>Catering  infantil compuesto por:</t>
  </si>
  <si>
    <t>• 1 Croisant jamón York-queso ó sandwich ó bocadillo variado</t>
  </si>
  <si>
    <t>• 1 Botella de agua</t>
  </si>
  <si>
    <t>• 1 Zumo</t>
  </si>
  <si>
    <t>Avituallamiento externo ticket (1 camarero por cada 100 tickets comida/bebida)</t>
  </si>
  <si>
    <t>1 Ticket comida</t>
  </si>
  <si>
    <t>1 Ticket bebida o tentempié</t>
  </si>
  <si>
    <t>Avituallamiento interno ticket bebida o tentenpié</t>
  </si>
  <si>
    <t>• 1 Refresco (acuarius incluido) o 1 snack o 1 barrita energetica  o 1 pieza fruta</t>
  </si>
  <si>
    <t>Avituallamiento interno ticket comida</t>
  </si>
  <si>
    <t>• 1 bocadillo variado 120 gramos</t>
  </si>
  <si>
    <t>Desayuno Navidad compuesto por:</t>
  </si>
  <si>
    <t>• Chocolate</t>
  </si>
  <si>
    <t xml:space="preserve">Transporte, mobiliario, menaje, montaje, desmontaje y 1 camarero </t>
  </si>
  <si>
    <t>Kit emergencias</t>
  </si>
  <si>
    <t>Catering Desayuno básico (1 camarero por cada 100 personas) compuesto por:</t>
  </si>
  <si>
    <t>Fecha y firma del licitador</t>
  </si>
  <si>
    <t>TOTAL IVA EXCLUIDO  DESAYUNO COMPLETO (A)</t>
  </si>
  <si>
    <t>TOTAL IVA EXCLUIDO  DESAYUNO BASICO (B)</t>
  </si>
  <si>
    <t>TOTAL IVA EXCLUIDO  CATERING APERITIVO (C)</t>
  </si>
  <si>
    <t>TOTAL IVA EXCLUIDO  COCTEL (D)</t>
  </si>
  <si>
    <t>TOTAL IVA EXCLUIDO  CATERING CENA (E)</t>
  </si>
  <si>
    <t>TOTAL IVA EXCLUIDO  CATERING INFANTIL (F)</t>
  </si>
  <si>
    <t>TOTAL IVA EXCLUIDO AVITUALLAMIENTO CANAL DEPORTE (G)</t>
  </si>
  <si>
    <t>TOTAL IVA EXCLUIDO  DESAYUNO NAVIDAD (H)</t>
  </si>
  <si>
    <t>TOTAL IVA EXCLUIDO  KIT EMERGENCIAS (I)</t>
  </si>
  <si>
    <t>IMPORTE TOTAL IVA EXCLUIDO A+B+C+D+E+F+G+H+I (4)</t>
  </si>
  <si>
    <r>
      <rPr>
        <b/>
        <sz val="11"/>
        <color theme="1"/>
        <rFont val="Aptos Narrow"/>
        <family val="2"/>
        <scheme val="minor"/>
      </rPr>
      <t xml:space="preserve">El “PROMEDIO UNITARIO OFERTADO CON IVA” para cada uno de los servicios será igual a la multiplicación de “PONDERACIÓN SERVICIO”, “SUBPONDERACIÓN SERVICIO” y el “PRECIO OFERTADO CON IVA” correspondientes.
</t>
    </r>
    <r>
      <rPr>
        <b/>
        <u/>
        <sz val="11"/>
        <color theme="1"/>
        <rFont val="Aptos Narrow"/>
        <family val="2"/>
        <scheme val="minor"/>
      </rPr>
      <t>Las ofertas económicas que superen el “PRECIO MÁXIMO CON IVA” para cualquiera de los servicios indicados en la tabla anterior NO serán tenidas en cuenta en el presente procedimiento de licitación.</t>
    </r>
    <r>
      <rPr>
        <b/>
        <sz val="11"/>
        <color theme="1"/>
        <rFont val="Aptos Narrow"/>
        <family val="2"/>
        <scheme val="minor"/>
      </rPr>
      <t xml:space="preserve"> 
Los totales promedios correspondientes a cada grupo de servicios serán igual al sumatorio del “PROMEDIO UNITARIO OFERTADO CON IVA” de todos los servicios correspondientes. A modo de ejemplo, el “PROMEDIO UNITARIO OFERTADO CON IVA” de los desayunos será igual al sumatorio del PROMEDIO UNITARIO OFERTADO CON IVA de los servicios “Desayuno”, “Bebidas calientes”, “Pan / bollería / churrería”, “Pincho de tortilla” y “Extras desayuno”.
El “IMPORTE MEDIO UNITARIO PONDERADO SERVICIO CAFETERÍA IVA INCLUIDO” será igual al sumatorio de los totales promedios correspondientes a cada grupo de servicios. 
Se establece un precio medio ponderado máximo de 5,61 euros (IVA incluido) sobre el listado de precios unitarios de la carta ofertada para el servicio de cafetería, al objeto de poder valorar las ofertas económicas y establecer el precio unitario/producto de venta al empleado/cliente. </t>
    </r>
    <r>
      <rPr>
        <b/>
        <u/>
        <sz val="11"/>
        <color theme="1"/>
        <rFont val="Aptos Narrow"/>
        <family val="2"/>
        <scheme val="minor"/>
      </rPr>
      <t>NO se tendrán en cuenta las ofertas que superen dicho precio medio ponderado máximo.</t>
    </r>
    <r>
      <rPr>
        <b/>
        <sz val="11"/>
        <color theme="1"/>
        <rFont val="Aptos Narrow"/>
        <family val="2"/>
        <scheme val="minor"/>
      </rPr>
      <t xml:space="preserve">
</t>
    </r>
    <r>
      <rPr>
        <sz val="11"/>
        <color theme="1"/>
        <rFont val="Aptos Narrow"/>
        <family val="2"/>
        <scheme val="minor"/>
      </rPr>
      <t xml:space="preserve">
Todas las cifras que se hagan constar en la oferta económica deberán tener como máximo dos (2) decimales. En caso de que los licitadores hagan constar cifras con más de dos (2) decimales se truncará al segundo decimal, es decir sin redondeos en base al tercer decimal. En este sentido, los resultados de operaciones de suma de partidas/capítulos parciales y similares siempre se realizarán truncando al segundo decimal, es decir sin redondeos en base al tercer decimal.
Además de la regla anterior, los “PRECIOS OFERTADOS CON IVA” tendrán como máximo dos decimales que deberán ser múltiplos de 5 (ejemplo, 1,50 € o 1,55 €). En los “PRECIOS OFERTADOS CON IVA” estarán incluidos todos los costes de materiales, personal, transporte y cuantos gastos directos e indirectos para el adjudicatario estén comprendidos en el servicio. </t>
    </r>
  </si>
  <si>
    <t>• Transporte, mobiliario y personal según el pliego prescripciones técnicas</t>
  </si>
  <si>
    <r>
      <rPr>
        <b/>
        <sz val="11"/>
        <color theme="1"/>
        <rFont val="Aptos Narrow"/>
        <family val="2"/>
        <scheme val="minor"/>
      </rPr>
      <t>Nota 1: Las unidades establecidas en la tabla anterior se corresponden con un escenario hipotético de valoración para la duración inicial del contrato de 1 año y, por tanto, no pueden ser modificadas por el licitador. Las ofertas de los licitadores que modifiquen las unidades referidas en la tabla anterior no serán tenidas en cuenta en el presente procedimiento de licitación.</t>
    </r>
    <r>
      <rPr>
        <sz val="11"/>
        <color theme="1"/>
        <rFont val="Aptos Narrow"/>
        <family val="2"/>
        <scheme val="minor"/>
      </rPr>
      <t xml:space="preserve">
</t>
    </r>
    <r>
      <rPr>
        <b/>
        <sz val="11"/>
        <color theme="1"/>
        <rFont val="Aptos Narrow"/>
        <family val="2"/>
        <scheme val="minor"/>
      </rPr>
      <t>Nota 2:</t>
    </r>
    <r>
      <rPr>
        <sz val="11"/>
        <color theme="1"/>
        <rFont val="Aptos Narrow"/>
        <family val="2"/>
        <scheme val="minor"/>
      </rPr>
      <t xml:space="preserve"> Todas las cifras que se hagan constar en la proposición económica y todas las cifras que, en su caso, deban relacionarse en los cuadros de precios unitarios y análogos deberán tener como máximo 2 decimales. En este sentido, los resultados de operaciones de precios unitarios por número de unidades, así como operaciones de suma de partidas/capítulos parciales siempre se realizarán truncando al 2º decimal, es decir sin redondeos en base al tercer decimal.
</t>
    </r>
    <r>
      <rPr>
        <b/>
        <u/>
        <sz val="11"/>
        <color theme="1"/>
        <rFont val="Aptos Narrow"/>
        <family val="2"/>
        <scheme val="minor"/>
      </rPr>
      <t>No se tendrán en cuenta las ofertas en las que se supere el “PRECIO UNITARIO MÁXIMO IVA EXCLUIDO” establecido para cualquiera de los conceptos.</t>
    </r>
    <r>
      <rPr>
        <sz val="11"/>
        <color theme="1"/>
        <rFont val="Aptos Narrow"/>
        <family val="2"/>
        <scheme val="minor"/>
      </rPr>
      <t xml:space="preserve">
En los precios unitarios ofertados estarán incluidos todos los costes de materiales, personal, transporte y cuantos gastos directos e indirectos para el adjudicatario estén comprendidos en el servicio. 
</t>
    </r>
    <r>
      <rPr>
        <b/>
        <sz val="11"/>
        <color theme="1"/>
        <rFont val="Aptos Narrow"/>
        <family val="2"/>
        <scheme val="minor"/>
      </rPr>
      <t>Nota 3:</t>
    </r>
    <r>
      <rPr>
        <sz val="11"/>
        <color theme="1"/>
        <rFont val="Aptos Narrow"/>
        <family val="2"/>
        <scheme val="minor"/>
      </rPr>
      <t xml:space="preserve"> El “TOTAL IVA EXCLUIDO” de cada uno de los conceptos para las unidades previstas en el escenario hipotético de valoración será igual a la multiplicación del “PRECIO UNITARIO OFERTADO IVA EXCLUIDO” por el número de unidades previstas en dicho escenario para el concepto correspondiente. 
</t>
    </r>
    <r>
      <rPr>
        <b/>
        <sz val="11"/>
        <color theme="1"/>
        <rFont val="Aptos Narrow"/>
        <family val="2"/>
        <scheme val="minor"/>
      </rPr>
      <t xml:space="preserve">Nota 4: </t>
    </r>
    <r>
      <rPr>
        <sz val="11"/>
        <color theme="1"/>
        <rFont val="Aptos Narrow"/>
        <family val="2"/>
        <scheme val="minor"/>
      </rPr>
      <t xml:space="preserve">El importe total IVA excluido de la oferta del licitador será el sumatorio del “TOTAL IVA EXCLUIDO” correspondiente a todas las unidades establecidas en la tabla anterior.                                                                                                                                                                                                                                                                
</t>
    </r>
    <r>
      <rPr>
        <b/>
        <u/>
        <sz val="11"/>
        <color theme="1"/>
        <rFont val="Aptos Narrow"/>
        <family val="2"/>
        <scheme val="minor"/>
      </rPr>
      <t>Las ofertas económicas que superen el importe máximo de licitación establecido en el apartado 3.3 de la letra B del punto 3 del Anexo I al PCAP no serán tomadas en consideración en el presente procedimiento de licitación.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</si>
</sst>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 &quot;€&quot;"/>
  </numFmts>
  <fonts count="12" x14ac:knownFonts="1">
    <font>
      <sz val="11"/>
      <color theme="1"/>
      <name val="Aptos Narrow"/>
      <family val="2"/>
      <scheme val="minor"/>
    </font>
    <font>
      <sz val="11"/>
      <color theme="1"/>
      <name val="Aptos Narrow"/>
      <family val="2"/>
      <scheme val="minor"/>
    </font>
    <font>
      <b/>
      <sz val="11"/>
      <color theme="1"/>
      <name val="Aptos Narrow"/>
      <family val="2"/>
      <scheme val="minor"/>
    </font>
    <font>
      <sz val="10"/>
      <name val="Arial"/>
      <family val="2"/>
    </font>
    <font>
      <b/>
      <sz val="10"/>
      <name val="Aptos Narrow"/>
      <family val="2"/>
      <scheme val="minor"/>
    </font>
    <font>
      <b/>
      <sz val="10"/>
      <name val="Calibri"/>
      <family val="2"/>
    </font>
    <font>
      <sz val="10"/>
      <color theme="1"/>
      <name val="Aptos Narrow"/>
      <family val="2"/>
      <scheme val="minor"/>
    </font>
    <font>
      <b/>
      <sz val="10"/>
      <color theme="1"/>
      <name val="Aptos Narrow"/>
      <family val="2"/>
      <scheme val="minor"/>
    </font>
    <font>
      <b/>
      <sz val="10"/>
      <color rgb="FFFFFFFF"/>
      <name val="Calibri"/>
      <family val="2"/>
    </font>
    <font>
      <sz val="10"/>
      <name val="Aptos Narrow"/>
      <family val="2"/>
      <scheme val="minor"/>
    </font>
    <font>
      <b/>
      <sz val="10"/>
      <color rgb="FFFF0000"/>
      <name val="Aptos Narrow"/>
      <family val="2"/>
      <scheme val="minor"/>
    </font>
    <font>
      <b/>
      <u/>
      <sz val="11"/>
      <color theme="1"/>
      <name val="Aptos Narrow"/>
      <family val="2"/>
      <scheme val="minor"/>
    </font>
  </fonts>
  <fills count="11">
    <fill>
      <patternFill patternType="none"/>
    </fill>
    <fill>
      <patternFill patternType="gray125"/>
    </fill>
    <fill>
      <patternFill patternType="solid">
        <fgColor theme="0"/>
        <bgColor indexed="64"/>
      </patternFill>
    </fill>
    <fill>
      <patternFill patternType="solid">
        <fgColor rgb="FF8497B0"/>
        <bgColor rgb="FF000000"/>
      </patternFill>
    </fill>
    <fill>
      <patternFill patternType="solid">
        <fgColor rgb="FFD6DCE4"/>
        <bgColor rgb="FF000000"/>
      </patternFill>
    </fill>
    <fill>
      <patternFill patternType="solid">
        <fgColor rgb="FFC4D79B"/>
        <bgColor indexed="64"/>
      </patternFill>
    </fill>
    <fill>
      <patternFill patternType="solid">
        <fgColor theme="0" tint="-0.249977111117893"/>
        <bgColor indexed="64"/>
      </patternFill>
    </fill>
    <fill>
      <patternFill patternType="solid">
        <fgColor rgb="FF00B0F0"/>
        <bgColor indexed="64"/>
      </patternFill>
    </fill>
    <fill>
      <patternFill patternType="solid">
        <fgColor indexed="22"/>
        <bgColor indexed="64"/>
      </patternFill>
    </fill>
    <fill>
      <patternFill patternType="solid">
        <fgColor theme="4" tint="0.79998168889431442"/>
        <bgColor indexed="64"/>
      </patternFill>
    </fill>
    <fill>
      <patternFill patternType="solid">
        <fgColor theme="7"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9" fontId="1" fillId="0" borderId="0" applyFont="0" applyFill="0" applyBorder="0" applyAlignment="0" applyProtection="0"/>
    <xf numFmtId="0" fontId="3" fillId="0" borderId="0"/>
  </cellStyleXfs>
  <cellXfs count="75">
    <xf numFmtId="0" fontId="0" fillId="0" borderId="0" xfId="0"/>
    <xf numFmtId="4" fontId="4" fillId="5" borderId="1" xfId="2" applyNumberFormat="1" applyFont="1" applyFill="1" applyBorder="1" applyAlignment="1" applyProtection="1">
      <alignment horizontal="center" vertical="center" wrapText="1"/>
      <protection locked="0"/>
    </xf>
    <xf numFmtId="165" fontId="4" fillId="5" borderId="1" xfId="2" applyNumberFormat="1" applyFont="1" applyFill="1" applyBorder="1" applyAlignment="1" applyProtection="1">
      <alignment horizontal="center" vertical="center" wrapText="1"/>
      <protection locked="0"/>
    </xf>
    <xf numFmtId="0" fontId="0" fillId="2" borderId="0" xfId="0" applyFill="1" applyProtection="1"/>
    <xf numFmtId="0" fontId="5" fillId="4" borderId="1" xfId="0" applyFont="1" applyFill="1" applyBorder="1" applyAlignment="1" applyProtection="1">
      <alignment horizontal="center" vertical="center" wrapText="1"/>
    </xf>
    <xf numFmtId="2" fontId="4" fillId="0" borderId="1" xfId="2" applyNumberFormat="1" applyFont="1" applyBorder="1" applyAlignment="1" applyProtection="1">
      <alignment horizontal="center" vertical="center" wrapText="1"/>
    </xf>
    <xf numFmtId="0" fontId="9" fillId="0" borderId="1" xfId="2" applyFont="1" applyBorder="1" applyAlignment="1" applyProtection="1">
      <alignment horizontal="justify" vertical="justify" wrapText="1"/>
    </xf>
    <xf numFmtId="0" fontId="9" fillId="2" borderId="1" xfId="2" applyFont="1" applyFill="1" applyBorder="1" applyAlignment="1" applyProtection="1">
      <alignment horizontal="center" vertical="center" wrapText="1"/>
    </xf>
    <xf numFmtId="9" fontId="9" fillId="2" borderId="1" xfId="2" applyNumberFormat="1" applyFont="1" applyFill="1" applyBorder="1" applyAlignment="1" applyProtection="1">
      <alignment horizontal="center" vertical="center" wrapText="1"/>
    </xf>
    <xf numFmtId="164" fontId="9" fillId="2" borderId="1" xfId="2" applyNumberFormat="1" applyFont="1" applyFill="1" applyBorder="1" applyAlignment="1" applyProtection="1">
      <alignment horizontal="center" vertical="center" wrapText="1"/>
    </xf>
    <xf numFmtId="165" fontId="6" fillId="2" borderId="1" xfId="0" applyNumberFormat="1" applyFont="1" applyFill="1" applyBorder="1" applyAlignment="1" applyProtection="1">
      <alignment horizontal="center" vertical="center" wrapText="1"/>
    </xf>
    <xf numFmtId="165" fontId="6" fillId="6" borderId="1" xfId="0" applyNumberFormat="1" applyFont="1" applyFill="1" applyBorder="1" applyAlignment="1" applyProtection="1">
      <alignment horizontal="center" vertical="center" wrapText="1"/>
    </xf>
    <xf numFmtId="0" fontId="9" fillId="0" borderId="1" xfId="2" applyFont="1" applyBorder="1" applyAlignment="1" applyProtection="1">
      <alignment horizontal="center" vertical="center" wrapText="1"/>
    </xf>
    <xf numFmtId="9" fontId="9" fillId="0" borderId="1" xfId="2" applyNumberFormat="1" applyFont="1" applyBorder="1" applyAlignment="1" applyProtection="1">
      <alignment horizontal="center" vertical="center" wrapText="1"/>
    </xf>
    <xf numFmtId="164" fontId="9" fillId="0" borderId="1" xfId="2" applyNumberFormat="1" applyFont="1" applyBorder="1" applyAlignment="1" applyProtection="1">
      <alignment horizontal="center" vertical="center" wrapText="1"/>
    </xf>
    <xf numFmtId="0" fontId="9" fillId="2" borderId="1" xfId="2" applyFont="1" applyFill="1" applyBorder="1" applyAlignment="1" applyProtection="1">
      <alignment horizontal="justify" vertical="justify" wrapText="1"/>
    </xf>
    <xf numFmtId="0" fontId="5" fillId="4" borderId="1" xfId="0" applyFont="1" applyFill="1" applyBorder="1" applyAlignment="1" applyProtection="1">
      <alignment horizontal="left" vertical="center" wrapText="1"/>
    </xf>
    <xf numFmtId="165" fontId="6" fillId="2" borderId="1" xfId="0" applyNumberFormat="1" applyFont="1" applyFill="1" applyBorder="1" applyAlignment="1" applyProtection="1">
      <alignment horizontal="center" vertical="center"/>
    </xf>
    <xf numFmtId="165" fontId="6" fillId="2" borderId="1" xfId="0" applyNumberFormat="1" applyFont="1" applyFill="1" applyBorder="1" applyAlignment="1" applyProtection="1">
      <alignment horizontal="center"/>
    </xf>
    <xf numFmtId="9" fontId="4" fillId="6" borderId="1" xfId="1" applyFont="1" applyFill="1" applyBorder="1" applyAlignment="1" applyProtection="1">
      <alignment horizontal="center" vertical="center" wrapText="1"/>
    </xf>
    <xf numFmtId="165" fontId="7" fillId="6" borderId="1" xfId="0" applyNumberFormat="1" applyFont="1" applyFill="1" applyBorder="1" applyAlignment="1" applyProtection="1">
      <alignment horizontal="center" vertical="center" wrapText="1"/>
    </xf>
    <xf numFmtId="0" fontId="0" fillId="2" borderId="0" xfId="0" applyFont="1" applyFill="1" applyProtection="1"/>
    <xf numFmtId="0" fontId="7" fillId="7" borderId="1" xfId="0" applyFont="1" applyFill="1" applyBorder="1" applyAlignment="1" applyProtection="1">
      <alignment horizontal="center" vertical="center" wrapText="1"/>
    </xf>
    <xf numFmtId="0" fontId="4" fillId="2" borderId="1" xfId="2" applyFont="1" applyFill="1" applyBorder="1" applyAlignment="1" applyProtection="1">
      <alignment horizontal="center" vertical="center"/>
    </xf>
    <xf numFmtId="165" fontId="7" fillId="0" borderId="1" xfId="0" applyNumberFormat="1" applyFont="1" applyBorder="1" applyAlignment="1" applyProtection="1">
      <alignment horizontal="center" vertical="center" wrapText="1"/>
    </xf>
    <xf numFmtId="165" fontId="7" fillId="0" borderId="1" xfId="0" applyNumberFormat="1" applyFont="1" applyBorder="1" applyAlignment="1" applyProtection="1">
      <alignment horizontal="center" vertical="center"/>
    </xf>
    <xf numFmtId="0" fontId="4" fillId="0" borderId="1" xfId="2" applyFont="1" applyBorder="1" applyAlignment="1" applyProtection="1">
      <alignment horizontal="center"/>
    </xf>
    <xf numFmtId="165" fontId="7" fillId="0" borderId="1" xfId="0" applyNumberFormat="1" applyFont="1" applyBorder="1" applyAlignment="1" applyProtection="1">
      <alignment horizontal="center"/>
    </xf>
    <xf numFmtId="0" fontId="6" fillId="0" borderId="0" xfId="0" applyFont="1" applyProtection="1"/>
    <xf numFmtId="0" fontId="4" fillId="0" borderId="1" xfId="2" applyFont="1" applyBorder="1" applyAlignment="1" applyProtection="1">
      <alignment horizontal="center" vertical="center" wrapText="1"/>
    </xf>
    <xf numFmtId="165" fontId="7" fillId="7" borderId="1" xfId="0" applyNumberFormat="1" applyFont="1" applyFill="1" applyBorder="1" applyAlignment="1" applyProtection="1">
      <alignment horizontal="center"/>
    </xf>
    <xf numFmtId="0" fontId="0" fillId="2" borderId="0" xfId="0" applyFill="1" applyAlignment="1" applyProtection="1">
      <alignment horizontal="justify" vertical="justify"/>
    </xf>
    <xf numFmtId="165" fontId="7" fillId="0" borderId="1" xfId="0" applyNumberFormat="1" applyFont="1" applyBorder="1" applyAlignment="1" applyProtection="1">
      <alignment horizontal="center" vertical="center" wrapText="1"/>
      <protection locked="0"/>
    </xf>
    <xf numFmtId="0" fontId="4" fillId="6" borderId="1" xfId="2" applyFont="1" applyFill="1" applyBorder="1" applyAlignment="1" applyProtection="1">
      <alignment horizontal="center" vertical="center" wrapText="1"/>
    </xf>
    <xf numFmtId="0" fontId="0" fillId="2" borderId="0" xfId="0" applyFill="1" applyAlignment="1" applyProtection="1">
      <alignment horizontal="center"/>
    </xf>
    <xf numFmtId="0" fontId="0" fillId="0" borderId="0" xfId="0" applyAlignment="1" applyProtection="1">
      <alignment horizontal="center"/>
    </xf>
    <xf numFmtId="0" fontId="0" fillId="2" borderId="0" xfId="0" applyFill="1" applyAlignment="1" applyProtection="1">
      <alignment horizontal="justify" vertical="justify" wrapText="1"/>
    </xf>
    <xf numFmtId="0" fontId="0" fillId="0" borderId="0" xfId="0" applyAlignment="1" applyProtection="1">
      <alignment horizontal="justify" vertical="justify"/>
    </xf>
    <xf numFmtId="0" fontId="0" fillId="0" borderId="0" xfId="0" applyAlignment="1" applyProtection="1"/>
    <xf numFmtId="2" fontId="4" fillId="0" borderId="1" xfId="2" applyNumberFormat="1" applyFont="1" applyBorder="1" applyAlignment="1" applyProtection="1">
      <alignment horizontal="center" vertical="center" wrapText="1"/>
    </xf>
    <xf numFmtId="2" fontId="4" fillId="6" borderId="1" xfId="2" applyNumberFormat="1" applyFont="1" applyFill="1" applyBorder="1" applyAlignment="1" applyProtection="1">
      <alignment horizontal="center" vertical="center" wrapText="1"/>
    </xf>
    <xf numFmtId="0" fontId="6" fillId="2" borderId="0" xfId="0" applyFont="1" applyFill="1" applyAlignment="1" applyProtection="1">
      <alignment horizontal="justify" vertical="justify"/>
      <protection locked="0"/>
    </xf>
    <xf numFmtId="0" fontId="6" fillId="0" borderId="0" xfId="0" applyFont="1" applyAlignment="1" applyProtection="1">
      <alignment horizontal="justify" vertical="justify"/>
      <protection locked="0"/>
    </xf>
    <xf numFmtId="0" fontId="8" fillId="3" borderId="1" xfId="0" applyFont="1" applyFill="1" applyBorder="1" applyAlignment="1" applyProtection="1">
      <alignment horizontal="center" vertical="center" wrapText="1"/>
    </xf>
    <xf numFmtId="0" fontId="7" fillId="7" borderId="1" xfId="0" applyFont="1" applyFill="1" applyBorder="1" applyAlignment="1" applyProtection="1">
      <alignment horizontal="center"/>
    </xf>
    <xf numFmtId="0" fontId="0" fillId="2" borderId="0" xfId="0" applyFont="1" applyFill="1" applyAlignment="1" applyProtection="1">
      <alignment horizontal="center"/>
    </xf>
    <xf numFmtId="0" fontId="0" fillId="0" borderId="0" xfId="0" applyFont="1" applyAlignment="1" applyProtection="1">
      <alignment horizontal="center"/>
    </xf>
    <xf numFmtId="0" fontId="4" fillId="0" borderId="1" xfId="2" applyFont="1" applyBorder="1" applyAlignment="1" applyProtection="1">
      <alignment horizontal="center"/>
    </xf>
    <xf numFmtId="0" fontId="4" fillId="9" borderId="1" xfId="2" applyFont="1" applyFill="1" applyBorder="1" applyAlignment="1" applyProtection="1">
      <alignment horizontal="center" vertical="center" wrapText="1"/>
    </xf>
    <xf numFmtId="165" fontId="7" fillId="10" borderId="1" xfId="0" applyNumberFormat="1" applyFont="1" applyFill="1" applyBorder="1" applyAlignment="1" applyProtection="1">
      <alignment horizontal="center"/>
    </xf>
    <xf numFmtId="0" fontId="4" fillId="2" borderId="0" xfId="2" applyFont="1" applyFill="1" applyAlignment="1" applyProtection="1">
      <alignment horizontal="center" vertical="center" wrapText="1"/>
    </xf>
    <xf numFmtId="0" fontId="4" fillId="8" borderId="1" xfId="2" applyFont="1" applyFill="1" applyBorder="1" applyAlignment="1" applyProtection="1">
      <alignment horizontal="center"/>
    </xf>
    <xf numFmtId="0" fontId="4" fillId="0" borderId="1" xfId="2" applyFont="1" applyBorder="1" applyAlignment="1" applyProtection="1">
      <alignment horizontal="center" vertical="center"/>
    </xf>
    <xf numFmtId="0" fontId="6" fillId="0" borderId="1" xfId="0" applyFont="1" applyBorder="1" applyAlignment="1" applyProtection="1">
      <alignment horizontal="center" vertical="center"/>
    </xf>
    <xf numFmtId="165" fontId="7" fillId="0" borderId="1" xfId="0" applyNumberFormat="1" applyFont="1" applyBorder="1" applyAlignment="1" applyProtection="1">
      <alignment horizontal="center" vertical="center" wrapText="1"/>
    </xf>
    <xf numFmtId="0" fontId="6" fillId="0" borderId="1" xfId="0" applyFont="1" applyBorder="1" applyAlignment="1" applyProtection="1">
      <alignment horizontal="center" vertical="center" wrapText="1"/>
    </xf>
    <xf numFmtId="165" fontId="7" fillId="0" borderId="1" xfId="0" applyNumberFormat="1"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165" fontId="7" fillId="0" borderId="1" xfId="0" applyNumberFormat="1" applyFont="1" applyBorder="1" applyAlignment="1" applyProtection="1">
      <alignment horizontal="center"/>
    </xf>
    <xf numFmtId="0" fontId="6" fillId="0" borderId="1" xfId="0" applyFont="1" applyBorder="1" applyAlignment="1" applyProtection="1">
      <alignment horizontal="center"/>
    </xf>
    <xf numFmtId="165" fontId="7" fillId="0" borderId="1" xfId="0" applyNumberFormat="1" applyFont="1" applyBorder="1" applyAlignment="1" applyProtection="1">
      <alignment horizontal="center" vertical="center"/>
    </xf>
    <xf numFmtId="0" fontId="4" fillId="0" borderId="1" xfId="2" applyFont="1" applyBorder="1" applyAlignment="1" applyProtection="1">
      <alignment horizontal="center" wrapText="1"/>
    </xf>
    <xf numFmtId="0" fontId="7" fillId="0" borderId="1" xfId="0" applyFont="1" applyBorder="1" applyAlignment="1" applyProtection="1">
      <alignment horizontal="center" vertical="center"/>
    </xf>
    <xf numFmtId="0" fontId="7" fillId="0" borderId="1" xfId="0" applyFont="1" applyBorder="1" applyAlignment="1" applyProtection="1">
      <alignment horizontal="center" vertical="center" wrapText="1"/>
    </xf>
    <xf numFmtId="0" fontId="7" fillId="0" borderId="1" xfId="0" applyFont="1" applyBorder="1" applyAlignment="1" applyProtection="1">
      <alignment horizontal="center" vertical="center" wrapText="1"/>
      <protection locked="0"/>
    </xf>
    <xf numFmtId="165" fontId="4" fillId="0" borderId="1" xfId="2" applyNumberFormat="1" applyFont="1" applyBorder="1" applyAlignment="1" applyProtection="1">
      <alignment horizontal="center" vertical="center"/>
    </xf>
    <xf numFmtId="165" fontId="4" fillId="0" borderId="1" xfId="2" applyNumberFormat="1" applyFont="1" applyBorder="1" applyAlignment="1" applyProtection="1">
      <alignment horizontal="center" vertical="center"/>
      <protection locked="0"/>
    </xf>
    <xf numFmtId="165" fontId="7" fillId="0" borderId="1" xfId="0" applyNumberFormat="1" applyFont="1" applyBorder="1" applyAlignment="1" applyProtection="1">
      <alignment horizontal="center" vertical="center"/>
      <protection locked="0"/>
    </xf>
    <xf numFmtId="165" fontId="6" fillId="0" borderId="1" xfId="0" applyNumberFormat="1" applyFont="1" applyBorder="1" applyAlignment="1" applyProtection="1">
      <alignment horizontal="center" vertical="center"/>
      <protection locked="0"/>
    </xf>
    <xf numFmtId="165" fontId="4" fillId="0" borderId="2" xfId="2" applyNumberFormat="1" applyFont="1" applyBorder="1" applyAlignment="1" applyProtection="1">
      <alignment horizontal="center" vertical="center"/>
    </xf>
    <xf numFmtId="165" fontId="7" fillId="0" borderId="3" xfId="0" applyNumberFormat="1" applyFont="1" applyBorder="1" applyAlignment="1" applyProtection="1">
      <alignment horizontal="center" vertical="center"/>
    </xf>
    <xf numFmtId="0" fontId="6" fillId="0" borderId="4" xfId="0" applyFont="1" applyBorder="1" applyAlignment="1" applyProtection="1">
      <alignment horizontal="center"/>
    </xf>
    <xf numFmtId="0" fontId="0" fillId="0" borderId="0" xfId="0" applyFont="1" applyAlignment="1" applyProtection="1">
      <protection locked="0"/>
    </xf>
    <xf numFmtId="0" fontId="7" fillId="7" borderId="1" xfId="0" applyFont="1" applyFill="1" applyBorder="1" applyAlignment="1" applyProtection="1">
      <alignment horizontal="center" vertical="center" wrapText="1"/>
    </xf>
    <xf numFmtId="165" fontId="6" fillId="0" borderId="1" xfId="0" applyNumberFormat="1" applyFont="1" applyBorder="1" applyAlignment="1" applyProtection="1">
      <alignment horizontal="center" vertical="center" wrapText="1"/>
      <protection locked="0"/>
    </xf>
  </cellXfs>
  <cellStyles count="3">
    <cellStyle name="Normal" xfId="0" builtinId="0"/>
    <cellStyle name="Normal 2 2" xfId="2" xr:uid="{6E5D3E71-85C4-4267-AF84-9407EFDD8389}"/>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E9D36-EE41-4219-B24D-23FDB858CB10}">
  <dimension ref="C5:J85"/>
  <sheetViews>
    <sheetView topLeftCell="A47" workbookViewId="0">
      <selection activeCell="L65" sqref="L65"/>
    </sheetView>
  </sheetViews>
  <sheetFormatPr baseColWidth="10" defaultRowHeight="15" x14ac:dyDescent="0.25"/>
  <cols>
    <col min="1" max="4" width="11.42578125" style="3"/>
    <col min="5" max="5" width="14.85546875" style="3" customWidth="1"/>
    <col min="6" max="6" width="14.28515625" style="3" customWidth="1"/>
    <col min="7" max="7" width="15.7109375" style="3" customWidth="1"/>
    <col min="8" max="8" width="13.5703125" style="3" customWidth="1"/>
    <col min="9" max="9" width="19.140625" style="3" customWidth="1"/>
    <col min="10" max="16384" width="11.42578125" style="3"/>
  </cols>
  <sheetData>
    <row r="5" spans="3:10" x14ac:dyDescent="0.25">
      <c r="C5" s="41" t="s">
        <v>57</v>
      </c>
      <c r="D5" s="42"/>
      <c r="E5" s="42"/>
      <c r="F5" s="42"/>
      <c r="G5" s="42"/>
      <c r="H5" s="42"/>
      <c r="I5" s="42"/>
      <c r="J5" s="42"/>
    </row>
    <row r="6" spans="3:10" x14ac:dyDescent="0.25">
      <c r="C6" s="42"/>
      <c r="D6" s="42"/>
      <c r="E6" s="42"/>
      <c r="F6" s="42"/>
      <c r="G6" s="42"/>
      <c r="H6" s="42"/>
      <c r="I6" s="42"/>
      <c r="J6" s="42"/>
    </row>
    <row r="7" spans="3:10" x14ac:dyDescent="0.25">
      <c r="C7" s="42"/>
      <c r="D7" s="42"/>
      <c r="E7" s="42"/>
      <c r="F7" s="42"/>
      <c r="G7" s="42"/>
      <c r="H7" s="42"/>
      <c r="I7" s="42"/>
      <c r="J7" s="42"/>
    </row>
    <row r="8" spans="3:10" x14ac:dyDescent="0.25">
      <c r="C8" s="42"/>
      <c r="D8" s="42"/>
      <c r="E8" s="42"/>
      <c r="F8" s="42"/>
      <c r="G8" s="42"/>
      <c r="H8" s="42"/>
      <c r="I8" s="42"/>
      <c r="J8" s="42"/>
    </row>
    <row r="9" spans="3:10" x14ac:dyDescent="0.25">
      <c r="C9" s="42"/>
      <c r="D9" s="42"/>
      <c r="E9" s="42"/>
      <c r="F9" s="42"/>
      <c r="G9" s="42"/>
      <c r="H9" s="42"/>
      <c r="I9" s="42"/>
      <c r="J9" s="42"/>
    </row>
    <row r="10" spans="3:10" x14ac:dyDescent="0.25">
      <c r="C10" s="42"/>
      <c r="D10" s="42"/>
      <c r="E10" s="42"/>
      <c r="F10" s="42"/>
      <c r="G10" s="42"/>
      <c r="H10" s="42"/>
      <c r="I10" s="42"/>
      <c r="J10" s="42"/>
    </row>
    <row r="11" spans="3:10" x14ac:dyDescent="0.25">
      <c r="C11" s="42"/>
      <c r="D11" s="42"/>
      <c r="E11" s="42"/>
      <c r="F11" s="42"/>
      <c r="G11" s="42"/>
      <c r="H11" s="42"/>
      <c r="I11" s="42"/>
      <c r="J11" s="42"/>
    </row>
    <row r="12" spans="3:10" x14ac:dyDescent="0.25">
      <c r="C12" s="42"/>
      <c r="D12" s="42"/>
      <c r="E12" s="42"/>
      <c r="F12" s="42"/>
      <c r="G12" s="42"/>
      <c r="H12" s="42"/>
      <c r="I12" s="42"/>
      <c r="J12" s="42"/>
    </row>
    <row r="13" spans="3:10" x14ac:dyDescent="0.25">
      <c r="C13" s="42"/>
      <c r="D13" s="42"/>
      <c r="E13" s="42"/>
      <c r="F13" s="42"/>
      <c r="G13" s="42"/>
      <c r="H13" s="42"/>
      <c r="I13" s="42"/>
      <c r="J13" s="42"/>
    </row>
    <row r="14" spans="3:10" x14ac:dyDescent="0.25">
      <c r="C14" s="42"/>
      <c r="D14" s="42"/>
      <c r="E14" s="42"/>
      <c r="F14" s="42"/>
      <c r="G14" s="42"/>
      <c r="H14" s="42"/>
      <c r="I14" s="42"/>
      <c r="J14" s="42"/>
    </row>
    <row r="15" spans="3:10" x14ac:dyDescent="0.25">
      <c r="C15" s="42"/>
      <c r="D15" s="42"/>
      <c r="E15" s="42"/>
      <c r="F15" s="42"/>
      <c r="G15" s="42"/>
      <c r="H15" s="42"/>
      <c r="I15" s="42"/>
      <c r="J15" s="42"/>
    </row>
    <row r="16" spans="3:10" x14ac:dyDescent="0.25">
      <c r="C16" s="42"/>
      <c r="D16" s="42"/>
      <c r="E16" s="42"/>
      <c r="F16" s="42"/>
      <c r="G16" s="42"/>
      <c r="H16" s="42"/>
      <c r="I16" s="42"/>
      <c r="J16" s="42"/>
    </row>
    <row r="17" spans="3:10" x14ac:dyDescent="0.25">
      <c r="C17" s="42"/>
      <c r="D17" s="42"/>
      <c r="E17" s="42"/>
      <c r="F17" s="42"/>
      <c r="G17" s="42"/>
      <c r="H17" s="42"/>
      <c r="I17" s="42"/>
      <c r="J17" s="42"/>
    </row>
    <row r="19" spans="3:10" x14ac:dyDescent="0.25">
      <c r="C19" s="43" t="s">
        <v>0</v>
      </c>
      <c r="D19" s="43"/>
      <c r="E19" s="43"/>
      <c r="F19" s="43"/>
      <c r="G19" s="43"/>
      <c r="H19" s="43"/>
      <c r="I19" s="43"/>
      <c r="J19" s="43"/>
    </row>
    <row r="20" spans="3:10" ht="51" x14ac:dyDescent="0.25">
      <c r="C20" s="4" t="s">
        <v>1</v>
      </c>
      <c r="D20" s="4" t="s">
        <v>2</v>
      </c>
      <c r="E20" s="4" t="s">
        <v>3</v>
      </c>
      <c r="F20" s="4" t="s">
        <v>4</v>
      </c>
      <c r="G20" s="4" t="s">
        <v>5</v>
      </c>
      <c r="H20" s="4" t="s">
        <v>6</v>
      </c>
      <c r="I20" s="4" t="s">
        <v>62</v>
      </c>
      <c r="J20" s="4" t="s">
        <v>7</v>
      </c>
    </row>
    <row r="21" spans="3:10" ht="54" x14ac:dyDescent="0.25">
      <c r="C21" s="5" t="s">
        <v>8</v>
      </c>
      <c r="D21" s="6" t="s">
        <v>9</v>
      </c>
      <c r="E21" s="7" t="s">
        <v>10</v>
      </c>
      <c r="F21" s="8">
        <v>0.4</v>
      </c>
      <c r="G21" s="9">
        <v>0.55000000000000004</v>
      </c>
      <c r="H21" s="10">
        <v>3.95</v>
      </c>
      <c r="I21" s="2">
        <v>0</v>
      </c>
      <c r="J21" s="11">
        <f>F21*G21*I21</f>
        <v>0</v>
      </c>
    </row>
    <row r="22" spans="3:10" ht="108" x14ac:dyDescent="0.25">
      <c r="C22" s="5" t="s">
        <v>11</v>
      </c>
      <c r="D22" s="6" t="s">
        <v>12</v>
      </c>
      <c r="E22" s="12" t="s">
        <v>13</v>
      </c>
      <c r="F22" s="13">
        <v>0.4</v>
      </c>
      <c r="G22" s="14">
        <v>0.25</v>
      </c>
      <c r="H22" s="10">
        <v>2.25</v>
      </c>
      <c r="I22" s="2">
        <v>0</v>
      </c>
      <c r="J22" s="11">
        <f t="shared" ref="J22:J25" si="0">F22*G22*I22</f>
        <v>0</v>
      </c>
    </row>
    <row r="23" spans="3:10" ht="121.5" x14ac:dyDescent="0.25">
      <c r="C23" s="5" t="s">
        <v>14</v>
      </c>
      <c r="D23" s="6" t="s">
        <v>15</v>
      </c>
      <c r="E23" s="12" t="s">
        <v>16</v>
      </c>
      <c r="F23" s="13">
        <v>0.4</v>
      </c>
      <c r="G23" s="14">
        <v>0.05</v>
      </c>
      <c r="H23" s="10">
        <v>2.35</v>
      </c>
      <c r="I23" s="2">
        <v>0</v>
      </c>
      <c r="J23" s="11">
        <f t="shared" si="0"/>
        <v>0</v>
      </c>
    </row>
    <row r="24" spans="3:10" ht="27" x14ac:dyDescent="0.25">
      <c r="C24" s="5" t="s">
        <v>17</v>
      </c>
      <c r="D24" s="6" t="s">
        <v>17</v>
      </c>
      <c r="E24" s="12" t="s">
        <v>18</v>
      </c>
      <c r="F24" s="13">
        <v>0.4</v>
      </c>
      <c r="G24" s="14">
        <v>0.125</v>
      </c>
      <c r="H24" s="10">
        <v>4.7</v>
      </c>
      <c r="I24" s="2">
        <v>0</v>
      </c>
      <c r="J24" s="11">
        <f t="shared" si="0"/>
        <v>0</v>
      </c>
    </row>
    <row r="25" spans="3:10" ht="94.5" x14ac:dyDescent="0.25">
      <c r="C25" s="5" t="s">
        <v>19</v>
      </c>
      <c r="D25" s="15" t="s">
        <v>20</v>
      </c>
      <c r="E25" s="7" t="s">
        <v>21</v>
      </c>
      <c r="F25" s="8">
        <v>0.4</v>
      </c>
      <c r="G25" s="9">
        <v>2.5000000000000001E-2</v>
      </c>
      <c r="H25" s="10">
        <v>2</v>
      </c>
      <c r="I25" s="2">
        <v>0</v>
      </c>
      <c r="J25" s="11">
        <f t="shared" si="0"/>
        <v>0</v>
      </c>
    </row>
    <row r="26" spans="3:10" x14ac:dyDescent="0.25">
      <c r="C26" s="40" t="s">
        <v>22</v>
      </c>
      <c r="D26" s="40"/>
      <c r="E26" s="40"/>
      <c r="F26" s="40"/>
      <c r="G26" s="40"/>
      <c r="H26" s="40"/>
      <c r="I26" s="40"/>
      <c r="J26" s="11">
        <f>SUM(J21:J25)</f>
        <v>0</v>
      </c>
    </row>
    <row r="27" spans="3:10" ht="51" x14ac:dyDescent="0.25">
      <c r="C27" s="4" t="s">
        <v>1</v>
      </c>
      <c r="D27" s="16" t="s">
        <v>23</v>
      </c>
      <c r="E27" s="4" t="s">
        <v>3</v>
      </c>
      <c r="F27" s="4" t="s">
        <v>4</v>
      </c>
      <c r="G27" s="4" t="s">
        <v>5</v>
      </c>
      <c r="H27" s="4" t="s">
        <v>6</v>
      </c>
      <c r="I27" s="4" t="s">
        <v>62</v>
      </c>
      <c r="J27" s="4" t="s">
        <v>7</v>
      </c>
    </row>
    <row r="28" spans="3:10" ht="27" x14ac:dyDescent="0.25">
      <c r="C28" s="39" t="s">
        <v>24</v>
      </c>
      <c r="D28" s="6" t="s">
        <v>25</v>
      </c>
      <c r="E28" s="12" t="s">
        <v>18</v>
      </c>
      <c r="F28" s="13">
        <v>0.2</v>
      </c>
      <c r="G28" s="13">
        <v>0.35</v>
      </c>
      <c r="H28" s="17">
        <v>2.7</v>
      </c>
      <c r="I28" s="2">
        <v>0</v>
      </c>
      <c r="J28" s="11">
        <f>F28*G28*I28</f>
        <v>0</v>
      </c>
    </row>
    <row r="29" spans="3:10" ht="27" x14ac:dyDescent="0.25">
      <c r="C29" s="39"/>
      <c r="D29" s="6" t="s">
        <v>26</v>
      </c>
      <c r="E29" s="12" t="s">
        <v>18</v>
      </c>
      <c r="F29" s="13">
        <v>0.2</v>
      </c>
      <c r="G29" s="13">
        <v>0.35</v>
      </c>
      <c r="H29" s="17">
        <v>2.7</v>
      </c>
      <c r="I29" s="2">
        <v>0</v>
      </c>
      <c r="J29" s="11">
        <f t="shared" ref="J29:J31" si="1">F29*G29*I29</f>
        <v>0</v>
      </c>
    </row>
    <row r="30" spans="3:10" ht="67.5" x14ac:dyDescent="0.25">
      <c r="C30" s="39"/>
      <c r="D30" s="6" t="s">
        <v>27</v>
      </c>
      <c r="E30" s="12" t="s">
        <v>28</v>
      </c>
      <c r="F30" s="13">
        <v>0.2</v>
      </c>
      <c r="G30" s="13">
        <v>0.2</v>
      </c>
      <c r="H30" s="17">
        <v>3.65</v>
      </c>
      <c r="I30" s="2">
        <v>0</v>
      </c>
      <c r="J30" s="11">
        <f t="shared" si="1"/>
        <v>0</v>
      </c>
    </row>
    <row r="31" spans="3:10" ht="40.5" x14ac:dyDescent="0.25">
      <c r="C31" s="39"/>
      <c r="D31" s="6" t="s">
        <v>29</v>
      </c>
      <c r="E31" s="12" t="s">
        <v>30</v>
      </c>
      <c r="F31" s="13">
        <v>0.2</v>
      </c>
      <c r="G31" s="13">
        <v>0.1</v>
      </c>
      <c r="H31" s="17">
        <v>4.1500000000000004</v>
      </c>
      <c r="I31" s="2">
        <v>0</v>
      </c>
      <c r="J31" s="11">
        <f t="shared" si="1"/>
        <v>0</v>
      </c>
    </row>
    <row r="32" spans="3:10" x14ac:dyDescent="0.25">
      <c r="C32" s="40" t="s">
        <v>31</v>
      </c>
      <c r="D32" s="40"/>
      <c r="E32" s="40"/>
      <c r="F32" s="40"/>
      <c r="G32" s="40"/>
      <c r="H32" s="40"/>
      <c r="I32" s="40"/>
      <c r="J32" s="11">
        <f>SUM(J28:J31)</f>
        <v>0</v>
      </c>
    </row>
    <row r="33" spans="3:10" ht="51" x14ac:dyDescent="0.25">
      <c r="C33" s="4" t="s">
        <v>1</v>
      </c>
      <c r="D33" s="16" t="s">
        <v>32</v>
      </c>
      <c r="E33" s="4" t="s">
        <v>3</v>
      </c>
      <c r="F33" s="4" t="s">
        <v>4</v>
      </c>
      <c r="G33" s="4" t="s">
        <v>5</v>
      </c>
      <c r="H33" s="4" t="s">
        <v>6</v>
      </c>
      <c r="I33" s="4" t="s">
        <v>62</v>
      </c>
      <c r="J33" s="4" t="s">
        <v>7</v>
      </c>
    </row>
    <row r="34" spans="3:10" ht="189" x14ac:dyDescent="0.25">
      <c r="C34" s="5" t="s">
        <v>33</v>
      </c>
      <c r="D34" s="6" t="s">
        <v>58</v>
      </c>
      <c r="E34" s="12" t="s">
        <v>34</v>
      </c>
      <c r="F34" s="13">
        <v>0.15</v>
      </c>
      <c r="G34" s="13">
        <v>0.25</v>
      </c>
      <c r="H34" s="10">
        <v>5.85</v>
      </c>
      <c r="I34" s="2">
        <v>0</v>
      </c>
      <c r="J34" s="11">
        <f>F34*G34*I34</f>
        <v>0</v>
      </c>
    </row>
    <row r="35" spans="3:10" ht="148.5" x14ac:dyDescent="0.25">
      <c r="C35" s="5" t="s">
        <v>35</v>
      </c>
      <c r="D35" s="15" t="s">
        <v>59</v>
      </c>
      <c r="E35" s="12" t="s">
        <v>34</v>
      </c>
      <c r="F35" s="13">
        <v>0.15</v>
      </c>
      <c r="G35" s="13">
        <v>0.25</v>
      </c>
      <c r="H35" s="10">
        <v>8.85</v>
      </c>
      <c r="I35" s="2">
        <v>0</v>
      </c>
      <c r="J35" s="11">
        <f t="shared" ref="J35:J38" si="2">F35*G35*I35</f>
        <v>0</v>
      </c>
    </row>
    <row r="36" spans="3:10" ht="27" x14ac:dyDescent="0.25">
      <c r="C36" s="39" t="s">
        <v>36</v>
      </c>
      <c r="D36" s="6" t="s">
        <v>37</v>
      </c>
      <c r="E36" s="12" t="s">
        <v>18</v>
      </c>
      <c r="F36" s="13">
        <v>0.15</v>
      </c>
      <c r="G36" s="13">
        <v>0.25</v>
      </c>
      <c r="H36" s="10">
        <v>4.7</v>
      </c>
      <c r="I36" s="2">
        <v>0</v>
      </c>
      <c r="J36" s="11">
        <f t="shared" si="2"/>
        <v>0</v>
      </c>
    </row>
    <row r="37" spans="3:10" ht="67.5" x14ac:dyDescent="0.25">
      <c r="C37" s="39"/>
      <c r="D37" s="6" t="s">
        <v>38</v>
      </c>
      <c r="E37" s="12" t="s">
        <v>39</v>
      </c>
      <c r="F37" s="13">
        <v>0.15</v>
      </c>
      <c r="G37" s="13">
        <v>0.1</v>
      </c>
      <c r="H37" s="10">
        <v>7.7</v>
      </c>
      <c r="I37" s="2">
        <v>0</v>
      </c>
      <c r="J37" s="11">
        <f t="shared" si="2"/>
        <v>0</v>
      </c>
    </row>
    <row r="38" spans="3:10" ht="162" x14ac:dyDescent="0.25">
      <c r="C38" s="39"/>
      <c r="D38" s="15" t="s">
        <v>40</v>
      </c>
      <c r="E38" s="12" t="s">
        <v>41</v>
      </c>
      <c r="F38" s="13">
        <v>0.15</v>
      </c>
      <c r="G38" s="13">
        <v>0.15</v>
      </c>
      <c r="H38" s="10">
        <v>12.4</v>
      </c>
      <c r="I38" s="2">
        <v>0</v>
      </c>
      <c r="J38" s="11">
        <f t="shared" si="2"/>
        <v>0</v>
      </c>
    </row>
    <row r="39" spans="3:10" x14ac:dyDescent="0.25">
      <c r="C39" s="40" t="s">
        <v>60</v>
      </c>
      <c r="D39" s="40"/>
      <c r="E39" s="40"/>
      <c r="F39" s="40"/>
      <c r="G39" s="40"/>
      <c r="H39" s="40"/>
      <c r="I39" s="40"/>
      <c r="J39" s="11">
        <f>SUM(J34:J38)</f>
        <v>0</v>
      </c>
    </row>
    <row r="40" spans="3:10" ht="51" x14ac:dyDescent="0.25">
      <c r="C40" s="4" t="s">
        <v>1</v>
      </c>
      <c r="D40" s="16" t="s">
        <v>42</v>
      </c>
      <c r="E40" s="4" t="s">
        <v>3</v>
      </c>
      <c r="F40" s="4" t="s">
        <v>4</v>
      </c>
      <c r="G40" s="4" t="s">
        <v>5</v>
      </c>
      <c r="H40" s="4" t="s">
        <v>6</v>
      </c>
      <c r="I40" s="4" t="s">
        <v>62</v>
      </c>
      <c r="J40" s="4" t="s">
        <v>7</v>
      </c>
    </row>
    <row r="41" spans="3:10" ht="162" x14ac:dyDescent="0.25">
      <c r="C41" s="39" t="s">
        <v>43</v>
      </c>
      <c r="D41" s="15" t="s">
        <v>44</v>
      </c>
      <c r="E41" s="12" t="s">
        <v>18</v>
      </c>
      <c r="F41" s="13">
        <v>0.1</v>
      </c>
      <c r="G41" s="13">
        <v>0.9</v>
      </c>
      <c r="H41" s="10">
        <v>10</v>
      </c>
      <c r="I41" s="1">
        <v>0</v>
      </c>
      <c r="J41" s="11">
        <f>F41*G41*I41</f>
        <v>0</v>
      </c>
    </row>
    <row r="42" spans="3:10" ht="27" x14ac:dyDescent="0.25">
      <c r="C42" s="39"/>
      <c r="D42" s="15" t="s">
        <v>45</v>
      </c>
      <c r="E42" s="12" t="s">
        <v>46</v>
      </c>
      <c r="F42" s="13">
        <v>0.1</v>
      </c>
      <c r="G42" s="13">
        <v>0.1</v>
      </c>
      <c r="H42" s="18">
        <v>13</v>
      </c>
      <c r="I42" s="1">
        <v>0</v>
      </c>
      <c r="J42" s="11">
        <f>F42*G42*I42</f>
        <v>0</v>
      </c>
    </row>
    <row r="43" spans="3:10" x14ac:dyDescent="0.25">
      <c r="C43" s="40" t="s">
        <v>47</v>
      </c>
      <c r="D43" s="40"/>
      <c r="E43" s="40"/>
      <c r="F43" s="40"/>
      <c r="G43" s="40"/>
      <c r="H43" s="40"/>
      <c r="I43" s="40"/>
      <c r="J43" s="11">
        <f>SUM(J41:J42)</f>
        <v>0</v>
      </c>
    </row>
    <row r="44" spans="3:10" ht="51" x14ac:dyDescent="0.25">
      <c r="C44" s="4" t="s">
        <v>1</v>
      </c>
      <c r="D44" s="16" t="s">
        <v>48</v>
      </c>
      <c r="E44" s="16" t="s">
        <v>49</v>
      </c>
      <c r="F44" s="4" t="s">
        <v>4</v>
      </c>
      <c r="G44" s="4" t="s">
        <v>5</v>
      </c>
      <c r="H44" s="4" t="s">
        <v>6</v>
      </c>
      <c r="I44" s="4" t="s">
        <v>62</v>
      </c>
      <c r="J44" s="4" t="s">
        <v>7</v>
      </c>
    </row>
    <row r="45" spans="3:10" ht="54" x14ac:dyDescent="0.25">
      <c r="C45" s="39" t="s">
        <v>50</v>
      </c>
      <c r="D45" s="6" t="s">
        <v>51</v>
      </c>
      <c r="E45" s="12" t="s">
        <v>52</v>
      </c>
      <c r="F45" s="13">
        <v>0.15</v>
      </c>
      <c r="G45" s="13">
        <v>0.45</v>
      </c>
      <c r="H45" s="17">
        <v>10.85</v>
      </c>
      <c r="I45" s="2">
        <v>0</v>
      </c>
      <c r="J45" s="11">
        <f>F45*G45*I45</f>
        <v>0</v>
      </c>
    </row>
    <row r="46" spans="3:10" ht="40.5" x14ac:dyDescent="0.25">
      <c r="C46" s="39"/>
      <c r="D46" s="6" t="s">
        <v>53</v>
      </c>
      <c r="E46" s="12" t="s">
        <v>54</v>
      </c>
      <c r="F46" s="13">
        <v>0.15</v>
      </c>
      <c r="G46" s="13">
        <v>0.2</v>
      </c>
      <c r="H46" s="17">
        <v>8.85</v>
      </c>
      <c r="I46" s="2">
        <v>0</v>
      </c>
      <c r="J46" s="11">
        <f t="shared" ref="J46:J47" si="3">F46*G46*I46</f>
        <v>0</v>
      </c>
    </row>
    <row r="47" spans="3:10" ht="121.5" x14ac:dyDescent="0.25">
      <c r="C47" s="39"/>
      <c r="D47" s="6" t="s">
        <v>55</v>
      </c>
      <c r="E47" s="12" t="s">
        <v>18</v>
      </c>
      <c r="F47" s="13">
        <v>0.15</v>
      </c>
      <c r="G47" s="13">
        <v>0.35</v>
      </c>
      <c r="H47" s="17">
        <v>10.6</v>
      </c>
      <c r="I47" s="2">
        <v>0</v>
      </c>
      <c r="J47" s="11">
        <f t="shared" si="3"/>
        <v>0</v>
      </c>
    </row>
    <row r="48" spans="3:10" x14ac:dyDescent="0.25">
      <c r="C48" s="40" t="s">
        <v>61</v>
      </c>
      <c r="D48" s="40"/>
      <c r="E48" s="40"/>
      <c r="F48" s="40"/>
      <c r="G48" s="40"/>
      <c r="H48" s="40"/>
      <c r="I48" s="40"/>
      <c r="J48" s="11">
        <f>SUM(J45:J47)</f>
        <v>0</v>
      </c>
    </row>
    <row r="49" spans="3:10" x14ac:dyDescent="0.25">
      <c r="C49" s="19">
        <v>1</v>
      </c>
      <c r="D49" s="33" t="s">
        <v>56</v>
      </c>
      <c r="E49" s="33"/>
      <c r="F49" s="33"/>
      <c r="G49" s="33"/>
      <c r="H49" s="33"/>
      <c r="I49" s="33"/>
      <c r="J49" s="20">
        <f>J48+J43+J39+J32+J26</f>
        <v>0</v>
      </c>
    </row>
    <row r="52" spans="3:10" x14ac:dyDescent="0.25">
      <c r="E52" s="34" t="s">
        <v>63</v>
      </c>
      <c r="F52" s="35"/>
      <c r="G52" s="35"/>
      <c r="H52" s="35"/>
    </row>
    <row r="56" spans="3:10" x14ac:dyDescent="0.25">
      <c r="C56" s="36" t="s">
        <v>124</v>
      </c>
      <c r="D56" s="37"/>
      <c r="E56" s="37"/>
      <c r="F56" s="37"/>
      <c r="G56" s="37"/>
      <c r="H56" s="37"/>
      <c r="I56" s="37"/>
      <c r="J56" s="37"/>
    </row>
    <row r="57" spans="3:10" x14ac:dyDescent="0.25">
      <c r="C57" s="37"/>
      <c r="D57" s="37"/>
      <c r="E57" s="37"/>
      <c r="F57" s="37"/>
      <c r="G57" s="37"/>
      <c r="H57" s="37"/>
      <c r="I57" s="37"/>
      <c r="J57" s="37"/>
    </row>
    <row r="58" spans="3:10" x14ac:dyDescent="0.25">
      <c r="C58" s="37"/>
      <c r="D58" s="37"/>
      <c r="E58" s="37"/>
      <c r="F58" s="37"/>
      <c r="G58" s="37"/>
      <c r="H58" s="37"/>
      <c r="I58" s="37"/>
      <c r="J58" s="37"/>
    </row>
    <row r="59" spans="3:10" x14ac:dyDescent="0.25">
      <c r="C59" s="37"/>
      <c r="D59" s="37"/>
      <c r="E59" s="37"/>
      <c r="F59" s="37"/>
      <c r="G59" s="37"/>
      <c r="H59" s="37"/>
      <c r="I59" s="37"/>
      <c r="J59" s="37"/>
    </row>
    <row r="60" spans="3:10" x14ac:dyDescent="0.25">
      <c r="C60" s="37"/>
      <c r="D60" s="37"/>
      <c r="E60" s="37"/>
      <c r="F60" s="37"/>
      <c r="G60" s="37"/>
      <c r="H60" s="37"/>
      <c r="I60" s="37"/>
      <c r="J60" s="37"/>
    </row>
    <row r="61" spans="3:10" x14ac:dyDescent="0.25">
      <c r="C61" s="37"/>
      <c r="D61" s="37"/>
      <c r="E61" s="37"/>
      <c r="F61" s="37"/>
      <c r="G61" s="37"/>
      <c r="H61" s="37"/>
      <c r="I61" s="37"/>
      <c r="J61" s="37"/>
    </row>
    <row r="62" spans="3:10" x14ac:dyDescent="0.25">
      <c r="C62" s="37"/>
      <c r="D62" s="37"/>
      <c r="E62" s="37"/>
      <c r="F62" s="37"/>
      <c r="G62" s="37"/>
      <c r="H62" s="37"/>
      <c r="I62" s="37"/>
      <c r="J62" s="37"/>
    </row>
    <row r="63" spans="3:10" x14ac:dyDescent="0.25">
      <c r="C63" s="37"/>
      <c r="D63" s="37"/>
      <c r="E63" s="37"/>
      <c r="F63" s="37"/>
      <c r="G63" s="37"/>
      <c r="H63" s="37"/>
      <c r="I63" s="37"/>
      <c r="J63" s="37"/>
    </row>
    <row r="64" spans="3:10" x14ac:dyDescent="0.25">
      <c r="C64" s="37"/>
      <c r="D64" s="37"/>
      <c r="E64" s="37"/>
      <c r="F64" s="37"/>
      <c r="G64" s="37"/>
      <c r="H64" s="37"/>
      <c r="I64" s="37"/>
      <c r="J64" s="37"/>
    </row>
    <row r="65" spans="3:10" x14ac:dyDescent="0.25">
      <c r="C65" s="37"/>
      <c r="D65" s="37"/>
      <c r="E65" s="37"/>
      <c r="F65" s="37"/>
      <c r="G65" s="37"/>
      <c r="H65" s="37"/>
      <c r="I65" s="37"/>
      <c r="J65" s="37"/>
    </row>
    <row r="66" spans="3:10" x14ac:dyDescent="0.25">
      <c r="C66" s="37"/>
      <c r="D66" s="37"/>
      <c r="E66" s="37"/>
      <c r="F66" s="37"/>
      <c r="G66" s="37"/>
      <c r="H66" s="37"/>
      <c r="I66" s="37"/>
      <c r="J66" s="37"/>
    </row>
    <row r="67" spans="3:10" x14ac:dyDescent="0.25">
      <c r="C67" s="37"/>
      <c r="D67" s="37"/>
      <c r="E67" s="37"/>
      <c r="F67" s="37"/>
      <c r="G67" s="37"/>
      <c r="H67" s="37"/>
      <c r="I67" s="37"/>
      <c r="J67" s="37"/>
    </row>
    <row r="68" spans="3:10" x14ac:dyDescent="0.25">
      <c r="C68" s="37"/>
      <c r="D68" s="37"/>
      <c r="E68" s="37"/>
      <c r="F68" s="37"/>
      <c r="G68" s="37"/>
      <c r="H68" s="37"/>
      <c r="I68" s="37"/>
      <c r="J68" s="37"/>
    </row>
    <row r="69" spans="3:10" x14ac:dyDescent="0.25">
      <c r="C69" s="37"/>
      <c r="D69" s="37"/>
      <c r="E69" s="37"/>
      <c r="F69" s="37"/>
      <c r="G69" s="37"/>
      <c r="H69" s="37"/>
      <c r="I69" s="37"/>
      <c r="J69" s="37"/>
    </row>
    <row r="70" spans="3:10" x14ac:dyDescent="0.25">
      <c r="C70" s="37"/>
      <c r="D70" s="37"/>
      <c r="E70" s="37"/>
      <c r="F70" s="37"/>
      <c r="G70" s="37"/>
      <c r="H70" s="37"/>
      <c r="I70" s="37"/>
      <c r="J70" s="37"/>
    </row>
    <row r="71" spans="3:10" x14ac:dyDescent="0.25">
      <c r="C71" s="37"/>
      <c r="D71" s="37"/>
      <c r="E71" s="37"/>
      <c r="F71" s="37"/>
      <c r="G71" s="37"/>
      <c r="H71" s="37"/>
      <c r="I71" s="37"/>
      <c r="J71" s="37"/>
    </row>
    <row r="72" spans="3:10" x14ac:dyDescent="0.25">
      <c r="C72" s="37"/>
      <c r="D72" s="37"/>
      <c r="E72" s="37"/>
      <c r="F72" s="37"/>
      <c r="G72" s="37"/>
      <c r="H72" s="37"/>
      <c r="I72" s="37"/>
      <c r="J72" s="37"/>
    </row>
    <row r="73" spans="3:10" x14ac:dyDescent="0.25">
      <c r="C73" s="37"/>
      <c r="D73" s="37"/>
      <c r="E73" s="37"/>
      <c r="F73" s="37"/>
      <c r="G73" s="37"/>
      <c r="H73" s="37"/>
      <c r="I73" s="37"/>
      <c r="J73" s="37"/>
    </row>
    <row r="74" spans="3:10" x14ac:dyDescent="0.25">
      <c r="C74" s="37"/>
      <c r="D74" s="37"/>
      <c r="E74" s="37"/>
      <c r="F74" s="37"/>
      <c r="G74" s="37"/>
      <c r="H74" s="37"/>
      <c r="I74" s="37"/>
      <c r="J74" s="37"/>
    </row>
    <row r="75" spans="3:10" x14ac:dyDescent="0.25">
      <c r="C75" s="37"/>
      <c r="D75" s="37"/>
      <c r="E75" s="37"/>
      <c r="F75" s="37"/>
      <c r="G75" s="37"/>
      <c r="H75" s="37"/>
      <c r="I75" s="37"/>
      <c r="J75" s="37"/>
    </row>
    <row r="76" spans="3:10" x14ac:dyDescent="0.25">
      <c r="C76" s="38"/>
      <c r="D76" s="38"/>
      <c r="E76" s="38"/>
      <c r="F76" s="38"/>
      <c r="G76" s="38"/>
      <c r="H76" s="38"/>
      <c r="I76" s="38"/>
      <c r="J76" s="38"/>
    </row>
    <row r="77" spans="3:10" x14ac:dyDescent="0.25">
      <c r="C77" s="38"/>
      <c r="D77" s="38"/>
      <c r="E77" s="38"/>
      <c r="F77" s="38"/>
      <c r="G77" s="38"/>
      <c r="H77" s="38"/>
      <c r="I77" s="38"/>
      <c r="J77" s="38"/>
    </row>
    <row r="78" spans="3:10" x14ac:dyDescent="0.25">
      <c r="C78" s="38"/>
      <c r="D78" s="38"/>
      <c r="E78" s="38"/>
      <c r="F78" s="38"/>
      <c r="G78" s="38"/>
      <c r="H78" s="38"/>
      <c r="I78" s="38"/>
      <c r="J78" s="38"/>
    </row>
    <row r="79" spans="3:10" x14ac:dyDescent="0.25">
      <c r="C79" s="38"/>
      <c r="D79" s="38"/>
      <c r="E79" s="38"/>
      <c r="F79" s="38"/>
      <c r="G79" s="38"/>
      <c r="H79" s="38"/>
      <c r="I79" s="38"/>
      <c r="J79" s="38"/>
    </row>
    <row r="80" spans="3:10" x14ac:dyDescent="0.25">
      <c r="C80" s="38"/>
      <c r="D80" s="38"/>
      <c r="E80" s="38"/>
      <c r="F80" s="38"/>
      <c r="G80" s="38"/>
      <c r="H80" s="38"/>
      <c r="I80" s="38"/>
      <c r="J80" s="38"/>
    </row>
    <row r="81" spans="3:10" x14ac:dyDescent="0.25">
      <c r="C81" s="38"/>
      <c r="D81" s="38"/>
      <c r="E81" s="38"/>
      <c r="F81" s="38"/>
      <c r="G81" s="38"/>
      <c r="H81" s="38"/>
      <c r="I81" s="38"/>
      <c r="J81" s="38"/>
    </row>
    <row r="82" spans="3:10" x14ac:dyDescent="0.25">
      <c r="C82" s="38"/>
      <c r="D82" s="38"/>
      <c r="E82" s="38"/>
      <c r="F82" s="38"/>
      <c r="G82" s="38"/>
      <c r="H82" s="38"/>
      <c r="I82" s="38"/>
      <c r="J82" s="38"/>
    </row>
    <row r="83" spans="3:10" x14ac:dyDescent="0.25">
      <c r="C83" s="38"/>
      <c r="D83" s="38"/>
      <c r="E83" s="38"/>
      <c r="F83" s="38"/>
      <c r="G83" s="38"/>
      <c r="H83" s="38"/>
      <c r="I83" s="38"/>
      <c r="J83" s="38"/>
    </row>
    <row r="84" spans="3:10" x14ac:dyDescent="0.25">
      <c r="C84" s="38"/>
      <c r="D84" s="38"/>
      <c r="E84" s="38"/>
      <c r="F84" s="38"/>
      <c r="G84" s="38"/>
      <c r="H84" s="38"/>
      <c r="I84" s="38"/>
      <c r="J84" s="38"/>
    </row>
    <row r="85" spans="3:10" x14ac:dyDescent="0.25">
      <c r="C85" s="38"/>
      <c r="D85" s="38"/>
      <c r="E85" s="38"/>
      <c r="F85" s="38"/>
      <c r="G85" s="38"/>
      <c r="H85" s="38"/>
      <c r="I85" s="38"/>
      <c r="J85" s="38"/>
    </row>
  </sheetData>
  <sheetProtection algorithmName="SHA-512" hashValue="x0uEUxmSzLX+Pof+BLBm+HWDfBJu8CvmKDKyeqgGD01gvlUqHSE7IhneYV7AYHZiqPedF/MbJW9YdOgt6IQtKA==" saltValue="SmsrSnwA1TAwKdb7gnbKzw==" spinCount="100000" sheet="1" objects="1" scenarios="1"/>
  <mergeCells count="14">
    <mergeCell ref="C5:J17"/>
    <mergeCell ref="C19:J19"/>
    <mergeCell ref="C26:I26"/>
    <mergeCell ref="C28:C31"/>
    <mergeCell ref="C32:I32"/>
    <mergeCell ref="D49:I49"/>
    <mergeCell ref="E52:H52"/>
    <mergeCell ref="C56:J85"/>
    <mergeCell ref="C36:C38"/>
    <mergeCell ref="C39:I39"/>
    <mergeCell ref="C41:C42"/>
    <mergeCell ref="C43:I43"/>
    <mergeCell ref="C45:C47"/>
    <mergeCell ref="C48:I48"/>
  </mergeCells>
  <pageMargins left="0.7" right="0.7" top="0.75" bottom="0.75" header="0.3" footer="0.3"/>
  <pageSetup paperSize="9" orientation="portrait" verticalDpi="0" copies="2"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76CC1-6DF9-4984-A24B-E078714D733C}">
  <dimension ref="C5:L121"/>
  <sheetViews>
    <sheetView tabSelected="1" topLeftCell="A89" workbookViewId="0">
      <selection activeCell="G94" sqref="G94"/>
    </sheetView>
  </sheetViews>
  <sheetFormatPr baseColWidth="10" defaultRowHeight="15" x14ac:dyDescent="0.25"/>
  <cols>
    <col min="1" max="7" width="11.42578125" style="3"/>
    <col min="8" max="8" width="30.5703125" style="3" customWidth="1"/>
    <col min="9" max="16384" width="11.42578125" style="3"/>
  </cols>
  <sheetData>
    <row r="5" spans="3:12" x14ac:dyDescent="0.25">
      <c r="C5" s="41" t="s">
        <v>57</v>
      </c>
      <c r="D5" s="42"/>
      <c r="E5" s="42"/>
      <c r="F5" s="42"/>
      <c r="G5" s="42"/>
      <c r="H5" s="42"/>
      <c r="I5" s="42"/>
      <c r="J5" s="42"/>
      <c r="K5" s="72"/>
      <c r="L5" s="72"/>
    </row>
    <row r="6" spans="3:12" x14ac:dyDescent="0.25">
      <c r="C6" s="42"/>
      <c r="D6" s="42"/>
      <c r="E6" s="42"/>
      <c r="F6" s="42"/>
      <c r="G6" s="42"/>
      <c r="H6" s="42"/>
      <c r="I6" s="42"/>
      <c r="J6" s="42"/>
      <c r="K6" s="72"/>
      <c r="L6" s="72"/>
    </row>
    <row r="7" spans="3:12" x14ac:dyDescent="0.25">
      <c r="C7" s="42"/>
      <c r="D7" s="42"/>
      <c r="E7" s="42"/>
      <c r="F7" s="42"/>
      <c r="G7" s="42"/>
      <c r="H7" s="42"/>
      <c r="I7" s="42"/>
      <c r="J7" s="42"/>
      <c r="K7" s="72"/>
      <c r="L7" s="72"/>
    </row>
    <row r="8" spans="3:12" x14ac:dyDescent="0.25">
      <c r="C8" s="42"/>
      <c r="D8" s="42"/>
      <c r="E8" s="42"/>
      <c r="F8" s="42"/>
      <c r="G8" s="42"/>
      <c r="H8" s="42"/>
      <c r="I8" s="42"/>
      <c r="J8" s="42"/>
      <c r="K8" s="72"/>
      <c r="L8" s="72"/>
    </row>
    <row r="9" spans="3:12" x14ac:dyDescent="0.25">
      <c r="C9" s="42"/>
      <c r="D9" s="42"/>
      <c r="E9" s="42"/>
      <c r="F9" s="42"/>
      <c r="G9" s="42"/>
      <c r="H9" s="42"/>
      <c r="I9" s="42"/>
      <c r="J9" s="42"/>
      <c r="K9" s="72"/>
      <c r="L9" s="72"/>
    </row>
    <row r="10" spans="3:12" x14ac:dyDescent="0.25">
      <c r="C10" s="42"/>
      <c r="D10" s="42"/>
      <c r="E10" s="42"/>
      <c r="F10" s="42"/>
      <c r="G10" s="42"/>
      <c r="H10" s="42"/>
      <c r="I10" s="42"/>
      <c r="J10" s="42"/>
      <c r="K10" s="72"/>
      <c r="L10" s="72"/>
    </row>
    <row r="11" spans="3:12" x14ac:dyDescent="0.25">
      <c r="C11" s="42"/>
      <c r="D11" s="42"/>
      <c r="E11" s="42"/>
      <c r="F11" s="42"/>
      <c r="G11" s="42"/>
      <c r="H11" s="42"/>
      <c r="I11" s="42"/>
      <c r="J11" s="42"/>
      <c r="K11" s="72"/>
      <c r="L11" s="72"/>
    </row>
    <row r="12" spans="3:12" x14ac:dyDescent="0.25">
      <c r="C12" s="42"/>
      <c r="D12" s="42"/>
      <c r="E12" s="42"/>
      <c r="F12" s="42"/>
      <c r="G12" s="42"/>
      <c r="H12" s="42"/>
      <c r="I12" s="42"/>
      <c r="J12" s="42"/>
      <c r="K12" s="72"/>
      <c r="L12" s="72"/>
    </row>
    <row r="13" spans="3:12" x14ac:dyDescent="0.25">
      <c r="C13" s="42"/>
      <c r="D13" s="42"/>
      <c r="E13" s="42"/>
      <c r="F13" s="42"/>
      <c r="G13" s="42"/>
      <c r="H13" s="42"/>
      <c r="I13" s="42"/>
      <c r="J13" s="42"/>
      <c r="K13" s="72"/>
      <c r="L13" s="72"/>
    </row>
    <row r="14" spans="3:12" x14ac:dyDescent="0.25">
      <c r="C14" s="42"/>
      <c r="D14" s="42"/>
      <c r="E14" s="42"/>
      <c r="F14" s="42"/>
      <c r="G14" s="42"/>
      <c r="H14" s="42"/>
      <c r="I14" s="42"/>
      <c r="J14" s="42"/>
      <c r="K14" s="72"/>
      <c r="L14" s="72"/>
    </row>
    <row r="15" spans="3:12" x14ac:dyDescent="0.25">
      <c r="C15" s="42"/>
      <c r="D15" s="42"/>
      <c r="E15" s="42"/>
      <c r="F15" s="42"/>
      <c r="G15" s="42"/>
      <c r="H15" s="42"/>
      <c r="I15" s="42"/>
      <c r="J15" s="42"/>
      <c r="K15" s="72"/>
      <c r="L15" s="72"/>
    </row>
    <row r="16" spans="3:12" x14ac:dyDescent="0.25">
      <c r="C16" s="42"/>
      <c r="D16" s="42"/>
      <c r="E16" s="42"/>
      <c r="F16" s="42"/>
      <c r="G16" s="42"/>
      <c r="H16" s="42"/>
      <c r="I16" s="42"/>
      <c r="J16" s="42"/>
      <c r="K16" s="72"/>
      <c r="L16" s="72"/>
    </row>
    <row r="17" spans="3:12" x14ac:dyDescent="0.25">
      <c r="C17" s="42"/>
      <c r="D17" s="42"/>
      <c r="E17" s="42"/>
      <c r="F17" s="42"/>
      <c r="G17" s="42"/>
      <c r="H17" s="42"/>
      <c r="I17" s="42"/>
      <c r="J17" s="42"/>
      <c r="K17" s="72"/>
      <c r="L17" s="72"/>
    </row>
    <row r="18" spans="3:12" x14ac:dyDescent="0.25">
      <c r="C18" s="21"/>
      <c r="D18" s="21"/>
      <c r="E18" s="21"/>
      <c r="F18" s="21"/>
      <c r="G18" s="21"/>
      <c r="H18" s="21"/>
      <c r="I18" s="21"/>
      <c r="J18" s="21"/>
      <c r="K18" s="21"/>
      <c r="L18" s="21"/>
    </row>
    <row r="19" spans="3:12" ht="81" x14ac:dyDescent="0.25">
      <c r="C19" s="73" t="s">
        <v>64</v>
      </c>
      <c r="D19" s="73"/>
      <c r="E19" s="73"/>
      <c r="F19" s="73"/>
      <c r="G19" s="73"/>
      <c r="H19" s="73"/>
      <c r="I19" s="22" t="s">
        <v>65</v>
      </c>
      <c r="J19" s="22" t="s">
        <v>66</v>
      </c>
      <c r="K19" s="22" t="s">
        <v>67</v>
      </c>
      <c r="L19" s="22" t="s">
        <v>68</v>
      </c>
    </row>
    <row r="20" spans="3:12" x14ac:dyDescent="0.25">
      <c r="C20" s="51" t="s">
        <v>69</v>
      </c>
      <c r="D20" s="51"/>
      <c r="E20" s="51"/>
      <c r="F20" s="51"/>
      <c r="G20" s="51"/>
      <c r="H20" s="51"/>
      <c r="I20" s="52">
        <v>1434</v>
      </c>
      <c r="J20" s="54">
        <v>9.44</v>
      </c>
      <c r="K20" s="56">
        <v>0</v>
      </c>
      <c r="L20" s="60">
        <f>I20*K20</f>
        <v>0</v>
      </c>
    </row>
    <row r="21" spans="3:12" x14ac:dyDescent="0.25">
      <c r="C21" s="47" t="s">
        <v>70</v>
      </c>
      <c r="D21" s="47"/>
      <c r="E21" s="47"/>
      <c r="F21" s="47"/>
      <c r="G21" s="47"/>
      <c r="H21" s="47"/>
      <c r="I21" s="53"/>
      <c r="J21" s="55"/>
      <c r="K21" s="74"/>
      <c r="L21" s="53"/>
    </row>
    <row r="22" spans="3:12" x14ac:dyDescent="0.25">
      <c r="C22" s="47" t="s">
        <v>71</v>
      </c>
      <c r="D22" s="47"/>
      <c r="E22" s="47"/>
      <c r="F22" s="47"/>
      <c r="G22" s="47"/>
      <c r="H22" s="47"/>
      <c r="I22" s="53"/>
      <c r="J22" s="55"/>
      <c r="K22" s="74"/>
      <c r="L22" s="53"/>
    </row>
    <row r="23" spans="3:12" x14ac:dyDescent="0.25">
      <c r="C23" s="47" t="s">
        <v>72</v>
      </c>
      <c r="D23" s="47"/>
      <c r="E23" s="47"/>
      <c r="F23" s="47"/>
      <c r="G23" s="47"/>
      <c r="H23" s="47"/>
      <c r="I23" s="53"/>
      <c r="J23" s="55"/>
      <c r="K23" s="74"/>
      <c r="L23" s="53"/>
    </row>
    <row r="24" spans="3:12" x14ac:dyDescent="0.25">
      <c r="C24" s="47" t="s">
        <v>73</v>
      </c>
      <c r="D24" s="47"/>
      <c r="E24" s="47"/>
      <c r="F24" s="47"/>
      <c r="G24" s="47"/>
      <c r="H24" s="47"/>
      <c r="I24" s="53"/>
      <c r="J24" s="55"/>
      <c r="K24" s="74"/>
      <c r="L24" s="53"/>
    </row>
    <row r="25" spans="3:12" x14ac:dyDescent="0.25">
      <c r="C25" s="51" t="s">
        <v>74</v>
      </c>
      <c r="D25" s="51"/>
      <c r="E25" s="51"/>
      <c r="F25" s="51"/>
      <c r="G25" s="51"/>
      <c r="H25" s="51"/>
      <c r="I25" s="23">
        <v>223</v>
      </c>
      <c r="J25" s="24">
        <v>35.4</v>
      </c>
      <c r="K25" s="32">
        <v>0</v>
      </c>
      <c r="L25" s="25">
        <f>I25*K25</f>
        <v>0</v>
      </c>
    </row>
    <row r="26" spans="3:12" x14ac:dyDescent="0.25">
      <c r="C26" s="51" t="s">
        <v>75</v>
      </c>
      <c r="D26" s="51"/>
      <c r="E26" s="51"/>
      <c r="F26" s="51"/>
      <c r="G26" s="51"/>
      <c r="H26" s="51"/>
      <c r="I26" s="23">
        <v>14</v>
      </c>
      <c r="J26" s="24">
        <v>47.199999999999996</v>
      </c>
      <c r="K26" s="32">
        <v>0</v>
      </c>
      <c r="L26" s="25">
        <f>I26*K26</f>
        <v>0</v>
      </c>
    </row>
    <row r="27" spans="3:12" x14ac:dyDescent="0.25">
      <c r="C27" s="48" t="s">
        <v>114</v>
      </c>
      <c r="D27" s="48"/>
      <c r="E27" s="48"/>
      <c r="F27" s="48"/>
      <c r="G27" s="48"/>
      <c r="H27" s="48"/>
      <c r="I27" s="49">
        <f>L20+L25+L26</f>
        <v>0</v>
      </c>
      <c r="J27" s="49"/>
      <c r="K27" s="49"/>
      <c r="L27" s="49"/>
    </row>
    <row r="28" spans="3:12" x14ac:dyDescent="0.25">
      <c r="C28" s="50"/>
      <c r="D28" s="50"/>
      <c r="E28" s="50"/>
      <c r="F28" s="50"/>
      <c r="G28" s="50"/>
      <c r="H28" s="50"/>
      <c r="I28" s="50"/>
      <c r="J28" s="50"/>
      <c r="K28" s="50"/>
      <c r="L28" s="50"/>
    </row>
    <row r="29" spans="3:12" x14ac:dyDescent="0.25">
      <c r="C29" s="51" t="s">
        <v>112</v>
      </c>
      <c r="D29" s="51"/>
      <c r="E29" s="51"/>
      <c r="F29" s="51"/>
      <c r="G29" s="51"/>
      <c r="H29" s="51"/>
      <c r="I29" s="52">
        <v>598</v>
      </c>
      <c r="J29" s="54">
        <v>4.72</v>
      </c>
      <c r="K29" s="56">
        <v>0</v>
      </c>
      <c r="L29" s="60">
        <f>I29*K29</f>
        <v>0</v>
      </c>
    </row>
    <row r="30" spans="3:12" x14ac:dyDescent="0.25">
      <c r="C30" s="47" t="s">
        <v>71</v>
      </c>
      <c r="D30" s="47"/>
      <c r="E30" s="47"/>
      <c r="F30" s="47"/>
      <c r="G30" s="47"/>
      <c r="H30" s="47"/>
      <c r="I30" s="62"/>
      <c r="J30" s="63"/>
      <c r="K30" s="64"/>
      <c r="L30" s="62"/>
    </row>
    <row r="31" spans="3:12" x14ac:dyDescent="0.25">
      <c r="C31" s="47" t="s">
        <v>76</v>
      </c>
      <c r="D31" s="47"/>
      <c r="E31" s="47"/>
      <c r="F31" s="47"/>
      <c r="G31" s="47"/>
      <c r="H31" s="47"/>
      <c r="I31" s="62"/>
      <c r="J31" s="63"/>
      <c r="K31" s="64"/>
      <c r="L31" s="62"/>
    </row>
    <row r="32" spans="3:12" x14ac:dyDescent="0.25">
      <c r="C32" s="51" t="s">
        <v>74</v>
      </c>
      <c r="D32" s="51"/>
      <c r="E32" s="51"/>
      <c r="F32" s="51"/>
      <c r="G32" s="51"/>
      <c r="H32" s="51"/>
      <c r="I32" s="23">
        <v>112</v>
      </c>
      <c r="J32" s="24">
        <v>35.4</v>
      </c>
      <c r="K32" s="32">
        <v>0</v>
      </c>
      <c r="L32" s="25">
        <f>I32*K32</f>
        <v>0</v>
      </c>
    </row>
    <row r="33" spans="3:12" x14ac:dyDescent="0.25">
      <c r="C33" s="51" t="s">
        <v>77</v>
      </c>
      <c r="D33" s="51"/>
      <c r="E33" s="51"/>
      <c r="F33" s="51"/>
      <c r="G33" s="51"/>
      <c r="H33" s="51"/>
      <c r="I33" s="23">
        <v>6</v>
      </c>
      <c r="J33" s="24">
        <v>47.199999999999996</v>
      </c>
      <c r="K33" s="32">
        <v>0</v>
      </c>
      <c r="L33" s="25">
        <f>I33*K33</f>
        <v>0</v>
      </c>
    </row>
    <row r="34" spans="3:12" x14ac:dyDescent="0.25">
      <c r="C34" s="48" t="s">
        <v>115</v>
      </c>
      <c r="D34" s="48"/>
      <c r="E34" s="48"/>
      <c r="F34" s="48"/>
      <c r="G34" s="48"/>
      <c r="H34" s="48"/>
      <c r="I34" s="49">
        <f>L29+L32+L33</f>
        <v>0</v>
      </c>
      <c r="J34" s="49"/>
      <c r="K34" s="49"/>
      <c r="L34" s="49"/>
    </row>
    <row r="35" spans="3:12" x14ac:dyDescent="0.25">
      <c r="C35" s="50"/>
      <c r="D35" s="50"/>
      <c r="E35" s="50"/>
      <c r="F35" s="50"/>
      <c r="G35" s="50"/>
      <c r="H35" s="50"/>
      <c r="I35" s="50"/>
      <c r="J35" s="50"/>
      <c r="K35" s="50"/>
      <c r="L35" s="50"/>
    </row>
    <row r="36" spans="3:12" x14ac:dyDescent="0.25">
      <c r="C36" s="51" t="s">
        <v>78</v>
      </c>
      <c r="D36" s="51"/>
      <c r="E36" s="51"/>
      <c r="F36" s="51"/>
      <c r="G36" s="51"/>
      <c r="H36" s="51"/>
      <c r="I36" s="52">
        <v>1033</v>
      </c>
      <c r="J36" s="65">
        <v>15.34</v>
      </c>
      <c r="K36" s="66">
        <v>0</v>
      </c>
      <c r="L36" s="69">
        <f>I36*K36</f>
        <v>0</v>
      </c>
    </row>
    <row r="37" spans="3:12" x14ac:dyDescent="0.25">
      <c r="C37" s="47" t="s">
        <v>79</v>
      </c>
      <c r="D37" s="47"/>
      <c r="E37" s="47"/>
      <c r="F37" s="47"/>
      <c r="G37" s="47"/>
      <c r="H37" s="47"/>
      <c r="I37" s="62"/>
      <c r="J37" s="60"/>
      <c r="K37" s="67"/>
      <c r="L37" s="70"/>
    </row>
    <row r="38" spans="3:12" x14ac:dyDescent="0.25">
      <c r="C38" s="47" t="s">
        <v>80</v>
      </c>
      <c r="D38" s="47"/>
      <c r="E38" s="47"/>
      <c r="F38" s="47"/>
      <c r="G38" s="47"/>
      <c r="H38" s="47"/>
      <c r="I38" s="62"/>
      <c r="J38" s="60"/>
      <c r="K38" s="67"/>
      <c r="L38" s="70"/>
    </row>
    <row r="39" spans="3:12" x14ac:dyDescent="0.25">
      <c r="C39" s="47" t="s">
        <v>81</v>
      </c>
      <c r="D39" s="47"/>
      <c r="E39" s="47"/>
      <c r="F39" s="47"/>
      <c r="G39" s="47"/>
      <c r="H39" s="47"/>
      <c r="I39" s="62"/>
      <c r="J39" s="60"/>
      <c r="K39" s="67"/>
      <c r="L39" s="70"/>
    </row>
    <row r="40" spans="3:12" x14ac:dyDescent="0.25">
      <c r="C40" s="47" t="s">
        <v>82</v>
      </c>
      <c r="D40" s="47"/>
      <c r="E40" s="47"/>
      <c r="F40" s="47"/>
      <c r="G40" s="47"/>
      <c r="H40" s="47"/>
      <c r="I40" s="62"/>
      <c r="J40" s="60"/>
      <c r="K40" s="67"/>
      <c r="L40" s="70"/>
    </row>
    <row r="41" spans="3:12" x14ac:dyDescent="0.25">
      <c r="C41" s="47" t="s">
        <v>83</v>
      </c>
      <c r="D41" s="47"/>
      <c r="E41" s="47"/>
      <c r="F41" s="47"/>
      <c r="G41" s="47"/>
      <c r="H41" s="47"/>
      <c r="I41" s="62"/>
      <c r="J41" s="60"/>
      <c r="K41" s="67"/>
      <c r="L41" s="70"/>
    </row>
    <row r="42" spans="3:12" x14ac:dyDescent="0.25">
      <c r="C42" s="47" t="s">
        <v>84</v>
      </c>
      <c r="D42" s="47"/>
      <c r="E42" s="47"/>
      <c r="F42" s="47"/>
      <c r="G42" s="47"/>
      <c r="H42" s="47"/>
      <c r="I42" s="62"/>
      <c r="J42" s="60"/>
      <c r="K42" s="67"/>
      <c r="L42" s="70"/>
    </row>
    <row r="43" spans="3:12" x14ac:dyDescent="0.25">
      <c r="C43" s="47" t="s">
        <v>85</v>
      </c>
      <c r="D43" s="47"/>
      <c r="E43" s="47"/>
      <c r="F43" s="47"/>
      <c r="G43" s="47"/>
      <c r="H43" s="47"/>
      <c r="I43" s="53"/>
      <c r="J43" s="53"/>
      <c r="K43" s="68"/>
      <c r="L43" s="71"/>
    </row>
    <row r="44" spans="3:12" x14ac:dyDescent="0.25">
      <c r="C44" s="51" t="s">
        <v>77</v>
      </c>
      <c r="D44" s="51"/>
      <c r="E44" s="51"/>
      <c r="F44" s="51"/>
      <c r="G44" s="51"/>
      <c r="H44" s="51"/>
      <c r="I44" s="26">
        <v>3</v>
      </c>
      <c r="J44" s="24">
        <v>47.199999999999996</v>
      </c>
      <c r="K44" s="32">
        <v>0</v>
      </c>
      <c r="L44" s="27">
        <f>I44*K44</f>
        <v>0</v>
      </c>
    </row>
    <row r="45" spans="3:12" x14ac:dyDescent="0.25">
      <c r="C45" s="48" t="s">
        <v>116</v>
      </c>
      <c r="D45" s="48"/>
      <c r="E45" s="48"/>
      <c r="F45" s="48"/>
      <c r="G45" s="48"/>
      <c r="H45" s="48"/>
      <c r="I45" s="49">
        <f>L36+L44</f>
        <v>0</v>
      </c>
      <c r="J45" s="49"/>
      <c r="K45" s="49"/>
      <c r="L45" s="49"/>
    </row>
    <row r="46" spans="3:12" x14ac:dyDescent="0.25">
      <c r="C46" s="50"/>
      <c r="D46" s="50"/>
      <c r="E46" s="50"/>
      <c r="F46" s="50"/>
      <c r="G46" s="50"/>
      <c r="H46" s="50"/>
      <c r="I46" s="50"/>
      <c r="J46" s="50"/>
      <c r="K46" s="50"/>
      <c r="L46" s="50"/>
    </row>
    <row r="47" spans="3:12" x14ac:dyDescent="0.25">
      <c r="C47" s="51" t="s">
        <v>86</v>
      </c>
      <c r="D47" s="51"/>
      <c r="E47" s="51"/>
      <c r="F47" s="51"/>
      <c r="G47" s="51"/>
      <c r="H47" s="51"/>
      <c r="I47" s="52">
        <v>90</v>
      </c>
      <c r="J47" s="54">
        <v>25.959999999999997</v>
      </c>
      <c r="K47" s="56">
        <v>0</v>
      </c>
      <c r="L47" s="60">
        <f>I47*K47</f>
        <v>0</v>
      </c>
    </row>
    <row r="48" spans="3:12" x14ac:dyDescent="0.25">
      <c r="C48" s="47" t="s">
        <v>87</v>
      </c>
      <c r="D48" s="47"/>
      <c r="E48" s="47"/>
      <c r="F48" s="47"/>
      <c r="G48" s="47"/>
      <c r="H48" s="47"/>
      <c r="I48" s="62"/>
      <c r="J48" s="63"/>
      <c r="K48" s="64"/>
      <c r="L48" s="62"/>
    </row>
    <row r="49" spans="3:12" x14ac:dyDescent="0.25">
      <c r="C49" s="47" t="s">
        <v>80</v>
      </c>
      <c r="D49" s="47"/>
      <c r="E49" s="47"/>
      <c r="F49" s="47"/>
      <c r="G49" s="47"/>
      <c r="H49" s="47"/>
      <c r="I49" s="62"/>
      <c r="J49" s="63"/>
      <c r="K49" s="64"/>
      <c r="L49" s="62"/>
    </row>
    <row r="50" spans="3:12" x14ac:dyDescent="0.25">
      <c r="C50" s="47" t="s">
        <v>81</v>
      </c>
      <c r="D50" s="47"/>
      <c r="E50" s="47"/>
      <c r="F50" s="47"/>
      <c r="G50" s="47"/>
      <c r="H50" s="47"/>
      <c r="I50" s="62"/>
      <c r="J50" s="63"/>
      <c r="K50" s="64"/>
      <c r="L50" s="62"/>
    </row>
    <row r="51" spans="3:12" x14ac:dyDescent="0.25">
      <c r="C51" s="47" t="s">
        <v>82</v>
      </c>
      <c r="D51" s="47"/>
      <c r="E51" s="47"/>
      <c r="F51" s="47"/>
      <c r="G51" s="47"/>
      <c r="H51" s="47"/>
      <c r="I51" s="62"/>
      <c r="J51" s="63"/>
      <c r="K51" s="64"/>
      <c r="L51" s="62"/>
    </row>
    <row r="52" spans="3:12" x14ac:dyDescent="0.25">
      <c r="C52" s="47" t="s">
        <v>88</v>
      </c>
      <c r="D52" s="47"/>
      <c r="E52" s="47"/>
      <c r="F52" s="47"/>
      <c r="G52" s="47"/>
      <c r="H52" s="47"/>
      <c r="I52" s="62"/>
      <c r="J52" s="63"/>
      <c r="K52" s="64"/>
      <c r="L52" s="62"/>
    </row>
    <row r="53" spans="3:12" x14ac:dyDescent="0.25">
      <c r="C53" s="47" t="s">
        <v>89</v>
      </c>
      <c r="D53" s="47"/>
      <c r="E53" s="47"/>
      <c r="F53" s="47"/>
      <c r="G53" s="47"/>
      <c r="H53" s="47"/>
      <c r="I53" s="62"/>
      <c r="J53" s="63"/>
      <c r="K53" s="64"/>
      <c r="L53" s="62"/>
    </row>
    <row r="54" spans="3:12" x14ac:dyDescent="0.25">
      <c r="C54" s="47" t="s">
        <v>90</v>
      </c>
      <c r="D54" s="47"/>
      <c r="E54" s="47"/>
      <c r="F54" s="47"/>
      <c r="G54" s="47"/>
      <c r="H54" s="47"/>
      <c r="I54" s="62"/>
      <c r="J54" s="63"/>
      <c r="K54" s="64"/>
      <c r="L54" s="62"/>
    </row>
    <row r="55" spans="3:12" x14ac:dyDescent="0.25">
      <c r="C55" s="47" t="s">
        <v>91</v>
      </c>
      <c r="D55" s="47"/>
      <c r="E55" s="47"/>
      <c r="F55" s="47"/>
      <c r="G55" s="47"/>
      <c r="H55" s="47"/>
      <c r="I55" s="62"/>
      <c r="J55" s="63"/>
      <c r="K55" s="64"/>
      <c r="L55" s="62"/>
    </row>
    <row r="56" spans="3:12" x14ac:dyDescent="0.25">
      <c r="C56" s="47" t="s">
        <v>85</v>
      </c>
      <c r="D56" s="47"/>
      <c r="E56" s="47"/>
      <c r="F56" s="47"/>
      <c r="G56" s="47"/>
      <c r="H56" s="47"/>
      <c r="I56" s="62"/>
      <c r="J56" s="63"/>
      <c r="K56" s="64"/>
      <c r="L56" s="62"/>
    </row>
    <row r="57" spans="3:12" x14ac:dyDescent="0.25">
      <c r="C57" s="51" t="s">
        <v>77</v>
      </c>
      <c r="D57" s="51"/>
      <c r="E57" s="51"/>
      <c r="F57" s="51"/>
      <c r="G57" s="51"/>
      <c r="H57" s="51"/>
      <c r="I57" s="26">
        <v>3</v>
      </c>
      <c r="J57" s="24">
        <v>47.199999999999996</v>
      </c>
      <c r="K57" s="32">
        <v>0</v>
      </c>
      <c r="L57" s="27">
        <f>I57*K57</f>
        <v>0</v>
      </c>
    </row>
    <row r="58" spans="3:12" x14ac:dyDescent="0.25">
      <c r="C58" s="48" t="s">
        <v>117</v>
      </c>
      <c r="D58" s="48"/>
      <c r="E58" s="48"/>
      <c r="F58" s="48"/>
      <c r="G58" s="48"/>
      <c r="H58" s="48"/>
      <c r="I58" s="49">
        <f>L47+L57</f>
        <v>0</v>
      </c>
      <c r="J58" s="49"/>
      <c r="K58" s="49"/>
      <c r="L58" s="49"/>
    </row>
    <row r="59" spans="3:12" x14ac:dyDescent="0.25">
      <c r="C59" s="50"/>
      <c r="D59" s="50"/>
      <c r="E59" s="50"/>
      <c r="F59" s="50"/>
      <c r="G59" s="50"/>
      <c r="H59" s="50"/>
      <c r="I59" s="50"/>
      <c r="J59" s="50"/>
      <c r="K59" s="50"/>
      <c r="L59" s="50"/>
    </row>
    <row r="60" spans="3:12" x14ac:dyDescent="0.25">
      <c r="C60" s="51" t="s">
        <v>92</v>
      </c>
      <c r="D60" s="51"/>
      <c r="E60" s="51"/>
      <c r="F60" s="51"/>
      <c r="G60" s="51"/>
      <c r="H60" s="51"/>
      <c r="I60" s="52">
        <v>2000</v>
      </c>
      <c r="J60" s="54">
        <v>34.22</v>
      </c>
      <c r="K60" s="56">
        <v>0</v>
      </c>
      <c r="L60" s="60">
        <f>I60*K60</f>
        <v>0</v>
      </c>
    </row>
    <row r="61" spans="3:12" x14ac:dyDescent="0.25">
      <c r="C61" s="47" t="s">
        <v>93</v>
      </c>
      <c r="D61" s="47"/>
      <c r="E61" s="47"/>
      <c r="F61" s="47"/>
      <c r="G61" s="47"/>
      <c r="H61" s="47"/>
      <c r="I61" s="53"/>
      <c r="J61" s="55"/>
      <c r="K61" s="57"/>
      <c r="L61" s="53"/>
    </row>
    <row r="62" spans="3:12" x14ac:dyDescent="0.25">
      <c r="C62" s="61" t="s">
        <v>94</v>
      </c>
      <c r="D62" s="61"/>
      <c r="E62" s="61"/>
      <c r="F62" s="61"/>
      <c r="G62" s="61"/>
      <c r="H62" s="61"/>
      <c r="I62" s="53"/>
      <c r="J62" s="55"/>
      <c r="K62" s="57"/>
      <c r="L62" s="53"/>
    </row>
    <row r="63" spans="3:12" x14ac:dyDescent="0.25">
      <c r="C63" s="47" t="s">
        <v>95</v>
      </c>
      <c r="D63" s="47"/>
      <c r="E63" s="47"/>
      <c r="F63" s="47"/>
      <c r="G63" s="47"/>
      <c r="H63" s="47"/>
      <c r="I63" s="53"/>
      <c r="J63" s="55"/>
      <c r="K63" s="57"/>
      <c r="L63" s="53"/>
    </row>
    <row r="64" spans="3:12" x14ac:dyDescent="0.25">
      <c r="C64" s="47" t="s">
        <v>125</v>
      </c>
      <c r="D64" s="47"/>
      <c r="E64" s="47"/>
      <c r="F64" s="47"/>
      <c r="G64" s="47"/>
      <c r="H64" s="47"/>
      <c r="I64" s="53"/>
      <c r="J64" s="55"/>
      <c r="K64" s="57"/>
      <c r="L64" s="53"/>
    </row>
    <row r="65" spans="3:12" x14ac:dyDescent="0.25">
      <c r="C65" s="47" t="s">
        <v>96</v>
      </c>
      <c r="D65" s="47"/>
      <c r="E65" s="47"/>
      <c r="F65" s="47"/>
      <c r="G65" s="47"/>
      <c r="H65" s="47"/>
      <c r="I65" s="53"/>
      <c r="J65" s="55"/>
      <c r="K65" s="57"/>
      <c r="L65" s="53"/>
    </row>
    <row r="66" spans="3:12" x14ac:dyDescent="0.25">
      <c r="C66" s="48" t="s">
        <v>118</v>
      </c>
      <c r="D66" s="48"/>
      <c r="E66" s="48"/>
      <c r="F66" s="48"/>
      <c r="G66" s="48"/>
      <c r="H66" s="48"/>
      <c r="I66" s="49">
        <f>L60</f>
        <v>0</v>
      </c>
      <c r="J66" s="49"/>
      <c r="K66" s="49"/>
      <c r="L66" s="49"/>
    </row>
    <row r="67" spans="3:12" x14ac:dyDescent="0.25">
      <c r="C67" s="50"/>
      <c r="D67" s="50"/>
      <c r="E67" s="50"/>
      <c r="F67" s="50"/>
      <c r="G67" s="50"/>
      <c r="H67" s="50"/>
      <c r="I67" s="50"/>
      <c r="J67" s="28"/>
      <c r="K67" s="28"/>
      <c r="L67" s="28"/>
    </row>
    <row r="68" spans="3:12" x14ac:dyDescent="0.25">
      <c r="C68" s="51" t="s">
        <v>97</v>
      </c>
      <c r="D68" s="51"/>
      <c r="E68" s="51"/>
      <c r="F68" s="51"/>
      <c r="G68" s="51"/>
      <c r="H68" s="51"/>
      <c r="I68" s="52">
        <v>200</v>
      </c>
      <c r="J68" s="54">
        <v>8.26</v>
      </c>
      <c r="K68" s="56">
        <v>0</v>
      </c>
      <c r="L68" s="60">
        <f>I68*K68</f>
        <v>0</v>
      </c>
    </row>
    <row r="69" spans="3:12" x14ac:dyDescent="0.25">
      <c r="C69" s="47" t="s">
        <v>98</v>
      </c>
      <c r="D69" s="47"/>
      <c r="E69" s="47"/>
      <c r="F69" s="47"/>
      <c r="G69" s="47"/>
      <c r="H69" s="47"/>
      <c r="I69" s="53"/>
      <c r="J69" s="55"/>
      <c r="K69" s="57"/>
      <c r="L69" s="53"/>
    </row>
    <row r="70" spans="3:12" x14ac:dyDescent="0.25">
      <c r="C70" s="47" t="s">
        <v>99</v>
      </c>
      <c r="D70" s="47"/>
      <c r="E70" s="47"/>
      <c r="F70" s="47"/>
      <c r="G70" s="47"/>
      <c r="H70" s="47"/>
      <c r="I70" s="53"/>
      <c r="J70" s="55"/>
      <c r="K70" s="57"/>
      <c r="L70" s="53"/>
    </row>
    <row r="71" spans="3:12" x14ac:dyDescent="0.25">
      <c r="C71" s="47" t="s">
        <v>100</v>
      </c>
      <c r="D71" s="47"/>
      <c r="E71" s="47"/>
      <c r="F71" s="47"/>
      <c r="G71" s="47"/>
      <c r="H71" s="47"/>
      <c r="I71" s="53"/>
      <c r="J71" s="55"/>
      <c r="K71" s="57"/>
      <c r="L71" s="53"/>
    </row>
    <row r="72" spans="3:12" x14ac:dyDescent="0.25">
      <c r="C72" s="48" t="s">
        <v>119</v>
      </c>
      <c r="D72" s="48"/>
      <c r="E72" s="48"/>
      <c r="F72" s="48"/>
      <c r="G72" s="48"/>
      <c r="H72" s="48"/>
      <c r="I72" s="49">
        <f>L68</f>
        <v>0</v>
      </c>
      <c r="J72" s="49"/>
      <c r="K72" s="49"/>
      <c r="L72" s="49"/>
    </row>
    <row r="73" spans="3:12" x14ac:dyDescent="0.25">
      <c r="C73" s="50"/>
      <c r="D73" s="50"/>
      <c r="E73" s="50"/>
      <c r="F73" s="50"/>
      <c r="G73" s="50"/>
      <c r="H73" s="50"/>
      <c r="I73" s="50"/>
      <c r="J73" s="50"/>
      <c r="K73" s="50"/>
      <c r="L73" s="50"/>
    </row>
    <row r="74" spans="3:12" x14ac:dyDescent="0.25">
      <c r="C74" s="51" t="s">
        <v>101</v>
      </c>
      <c r="D74" s="51"/>
      <c r="E74" s="51"/>
      <c r="F74" s="51"/>
      <c r="G74" s="51"/>
      <c r="H74" s="51"/>
      <c r="I74" s="59"/>
      <c r="J74" s="59"/>
      <c r="K74" s="59"/>
      <c r="L74" s="59"/>
    </row>
    <row r="75" spans="3:12" x14ac:dyDescent="0.25">
      <c r="C75" s="47" t="s">
        <v>102</v>
      </c>
      <c r="D75" s="47"/>
      <c r="E75" s="47"/>
      <c r="F75" s="47"/>
      <c r="G75" s="47"/>
      <c r="H75" s="47"/>
      <c r="I75" s="26">
        <v>1002</v>
      </c>
      <c r="J75" s="24">
        <v>4.72</v>
      </c>
      <c r="K75" s="32">
        <v>0</v>
      </c>
      <c r="L75" s="27">
        <f>I75*K75</f>
        <v>0</v>
      </c>
    </row>
    <row r="76" spans="3:12" x14ac:dyDescent="0.25">
      <c r="C76" s="47" t="s">
        <v>103</v>
      </c>
      <c r="D76" s="47"/>
      <c r="E76" s="47"/>
      <c r="F76" s="47"/>
      <c r="G76" s="47"/>
      <c r="H76" s="47"/>
      <c r="I76" s="26">
        <v>982</v>
      </c>
      <c r="J76" s="24">
        <v>2.36</v>
      </c>
      <c r="K76" s="32">
        <v>0</v>
      </c>
      <c r="L76" s="27">
        <f>I76*K76</f>
        <v>0</v>
      </c>
    </row>
    <row r="77" spans="3:12" x14ac:dyDescent="0.25">
      <c r="C77" s="51" t="s">
        <v>104</v>
      </c>
      <c r="D77" s="51"/>
      <c r="E77" s="51"/>
      <c r="F77" s="51"/>
      <c r="G77" s="51"/>
      <c r="H77" s="51"/>
      <c r="I77" s="52">
        <v>4866</v>
      </c>
      <c r="J77" s="54">
        <v>2.36</v>
      </c>
      <c r="K77" s="56">
        <v>0</v>
      </c>
      <c r="L77" s="60">
        <f>I77*K77</f>
        <v>0</v>
      </c>
    </row>
    <row r="78" spans="3:12" x14ac:dyDescent="0.25">
      <c r="C78" s="47" t="s">
        <v>105</v>
      </c>
      <c r="D78" s="47"/>
      <c r="E78" s="47"/>
      <c r="F78" s="47"/>
      <c r="G78" s="47"/>
      <c r="H78" s="47"/>
      <c r="I78" s="53"/>
      <c r="J78" s="55"/>
      <c r="K78" s="57"/>
      <c r="L78" s="53"/>
    </row>
    <row r="79" spans="3:12" x14ac:dyDescent="0.25">
      <c r="C79" s="51" t="s">
        <v>106</v>
      </c>
      <c r="D79" s="51"/>
      <c r="E79" s="51"/>
      <c r="F79" s="51"/>
      <c r="G79" s="51"/>
      <c r="H79" s="51"/>
      <c r="I79" s="52">
        <v>2606</v>
      </c>
      <c r="J79" s="54">
        <v>4.72</v>
      </c>
      <c r="K79" s="56">
        <v>0</v>
      </c>
      <c r="L79" s="60">
        <f>I79*K79</f>
        <v>0</v>
      </c>
    </row>
    <row r="80" spans="3:12" x14ac:dyDescent="0.25">
      <c r="C80" s="47" t="s">
        <v>107</v>
      </c>
      <c r="D80" s="47"/>
      <c r="E80" s="47"/>
      <c r="F80" s="47"/>
      <c r="G80" s="47"/>
      <c r="H80" s="47"/>
      <c r="I80" s="53"/>
      <c r="J80" s="55"/>
      <c r="K80" s="57"/>
      <c r="L80" s="53"/>
    </row>
    <row r="81" spans="3:12" x14ac:dyDescent="0.25">
      <c r="C81" s="48" t="s">
        <v>120</v>
      </c>
      <c r="D81" s="48"/>
      <c r="E81" s="48"/>
      <c r="F81" s="48"/>
      <c r="G81" s="48"/>
      <c r="H81" s="48"/>
      <c r="I81" s="49">
        <f>L75+L76+L77+L79</f>
        <v>0</v>
      </c>
      <c r="J81" s="49"/>
      <c r="K81" s="49"/>
      <c r="L81" s="49"/>
    </row>
    <row r="82" spans="3:12" x14ac:dyDescent="0.25">
      <c r="C82" s="50"/>
      <c r="D82" s="50"/>
      <c r="E82" s="50"/>
      <c r="F82" s="50"/>
      <c r="G82" s="50"/>
      <c r="H82" s="50"/>
      <c r="I82" s="50"/>
      <c r="J82" s="50"/>
      <c r="K82" s="50"/>
      <c r="L82" s="50"/>
    </row>
    <row r="83" spans="3:12" x14ac:dyDescent="0.25">
      <c r="C83" s="51" t="s">
        <v>108</v>
      </c>
      <c r="D83" s="51"/>
      <c r="E83" s="51"/>
      <c r="F83" s="51"/>
      <c r="G83" s="51"/>
      <c r="H83" s="51"/>
      <c r="I83" s="52">
        <v>500</v>
      </c>
      <c r="J83" s="54">
        <v>4.13</v>
      </c>
      <c r="K83" s="56">
        <v>0</v>
      </c>
      <c r="L83" s="58">
        <f>I83*K83</f>
        <v>0</v>
      </c>
    </row>
    <row r="84" spans="3:12" x14ac:dyDescent="0.25">
      <c r="C84" s="47" t="s">
        <v>109</v>
      </c>
      <c r="D84" s="47"/>
      <c r="E84" s="47"/>
      <c r="F84" s="47"/>
      <c r="G84" s="47"/>
      <c r="H84" s="47"/>
      <c r="I84" s="53"/>
      <c r="J84" s="55"/>
      <c r="K84" s="57"/>
      <c r="L84" s="59"/>
    </row>
    <row r="85" spans="3:12" x14ac:dyDescent="0.25">
      <c r="C85" s="51" t="s">
        <v>110</v>
      </c>
      <c r="D85" s="51"/>
      <c r="E85" s="51"/>
      <c r="F85" s="51"/>
      <c r="G85" s="51"/>
      <c r="H85" s="51"/>
      <c r="I85" s="26">
        <v>1</v>
      </c>
      <c r="J85" s="24">
        <v>94.399999999999991</v>
      </c>
      <c r="K85" s="32">
        <v>0</v>
      </c>
      <c r="L85" s="27">
        <f>I85*K85</f>
        <v>0</v>
      </c>
    </row>
    <row r="86" spans="3:12" x14ac:dyDescent="0.25">
      <c r="C86" s="48" t="s">
        <v>121</v>
      </c>
      <c r="D86" s="48"/>
      <c r="E86" s="48"/>
      <c r="F86" s="48"/>
      <c r="G86" s="48"/>
      <c r="H86" s="48"/>
      <c r="I86" s="49">
        <f>L83+L85</f>
        <v>0</v>
      </c>
      <c r="J86" s="49"/>
      <c r="K86" s="49"/>
      <c r="L86" s="49"/>
    </row>
    <row r="87" spans="3:12" x14ac:dyDescent="0.25">
      <c r="C87" s="50"/>
      <c r="D87" s="50"/>
      <c r="E87" s="50"/>
      <c r="F87" s="50"/>
      <c r="G87" s="50"/>
      <c r="H87" s="50"/>
      <c r="I87" s="50"/>
      <c r="J87" s="50"/>
      <c r="K87" s="50"/>
      <c r="L87" s="50"/>
    </row>
    <row r="88" spans="3:12" x14ac:dyDescent="0.25">
      <c r="C88" s="51" t="s">
        <v>111</v>
      </c>
      <c r="D88" s="51"/>
      <c r="E88" s="51"/>
      <c r="F88" s="51"/>
      <c r="G88" s="51"/>
      <c r="H88" s="51"/>
      <c r="I88" s="29">
        <v>17</v>
      </c>
      <c r="J88" s="24">
        <v>82.74</v>
      </c>
      <c r="K88" s="32">
        <v>0</v>
      </c>
      <c r="L88" s="27">
        <f>I88*K88</f>
        <v>0</v>
      </c>
    </row>
    <row r="89" spans="3:12" x14ac:dyDescent="0.25">
      <c r="C89" s="48" t="s">
        <v>122</v>
      </c>
      <c r="D89" s="48"/>
      <c r="E89" s="48"/>
      <c r="F89" s="48"/>
      <c r="G89" s="48"/>
      <c r="H89" s="48"/>
      <c r="I89" s="49">
        <f>L88</f>
        <v>0</v>
      </c>
      <c r="J89" s="49"/>
      <c r="K89" s="49"/>
      <c r="L89" s="49"/>
    </row>
    <row r="90" spans="3:12" x14ac:dyDescent="0.25">
      <c r="C90" s="44" t="s">
        <v>123</v>
      </c>
      <c r="D90" s="44"/>
      <c r="E90" s="44"/>
      <c r="F90" s="44"/>
      <c r="G90" s="44"/>
      <c r="H90" s="44"/>
      <c r="I90" s="44"/>
      <c r="J90" s="44"/>
      <c r="K90" s="44"/>
      <c r="L90" s="30">
        <f>I89+I86+I81+I72+I66+I58+I45+I34+I27</f>
        <v>0</v>
      </c>
    </row>
    <row r="91" spans="3:12" x14ac:dyDescent="0.25">
      <c r="C91" s="21"/>
      <c r="D91" s="21"/>
      <c r="E91" s="21"/>
      <c r="F91" s="21"/>
      <c r="G91" s="21"/>
      <c r="H91" s="21"/>
      <c r="I91" s="21"/>
      <c r="J91" s="21"/>
      <c r="K91" s="21"/>
      <c r="L91" s="21"/>
    </row>
    <row r="92" spans="3:12" x14ac:dyDescent="0.25">
      <c r="C92" s="21"/>
      <c r="D92" s="21"/>
      <c r="E92" s="21"/>
      <c r="F92" s="21"/>
      <c r="G92" s="21"/>
      <c r="H92" s="21"/>
      <c r="I92" s="21"/>
      <c r="J92" s="21"/>
      <c r="K92" s="21"/>
      <c r="L92" s="21"/>
    </row>
    <row r="93" spans="3:12" x14ac:dyDescent="0.25">
      <c r="C93" s="21"/>
      <c r="D93" s="21"/>
      <c r="E93" s="45" t="s">
        <v>113</v>
      </c>
      <c r="F93" s="46"/>
      <c r="G93" s="46"/>
      <c r="H93" s="46"/>
      <c r="I93" s="46"/>
      <c r="J93" s="46"/>
      <c r="K93" s="21"/>
      <c r="L93" s="21"/>
    </row>
    <row r="96" spans="3:12" x14ac:dyDescent="0.25">
      <c r="C96" s="36" t="s">
        <v>126</v>
      </c>
      <c r="D96" s="37"/>
      <c r="E96" s="37"/>
      <c r="F96" s="37"/>
      <c r="G96" s="37"/>
      <c r="H96" s="37"/>
      <c r="I96" s="37"/>
      <c r="J96" s="37"/>
      <c r="K96" s="37"/>
      <c r="L96" s="37"/>
    </row>
    <row r="97" spans="3:12" x14ac:dyDescent="0.25">
      <c r="C97" s="37"/>
      <c r="D97" s="37"/>
      <c r="E97" s="37"/>
      <c r="F97" s="37"/>
      <c r="G97" s="37"/>
      <c r="H97" s="37"/>
      <c r="I97" s="37"/>
      <c r="J97" s="37"/>
      <c r="K97" s="37"/>
      <c r="L97" s="37"/>
    </row>
    <row r="98" spans="3:12" x14ac:dyDescent="0.25">
      <c r="C98" s="37"/>
      <c r="D98" s="37"/>
      <c r="E98" s="37"/>
      <c r="F98" s="37"/>
      <c r="G98" s="37"/>
      <c r="H98" s="37"/>
      <c r="I98" s="37"/>
      <c r="J98" s="37"/>
      <c r="K98" s="37"/>
      <c r="L98" s="37"/>
    </row>
    <row r="99" spans="3:12" x14ac:dyDescent="0.25">
      <c r="C99" s="37"/>
      <c r="D99" s="37"/>
      <c r="E99" s="37"/>
      <c r="F99" s="37"/>
      <c r="G99" s="37"/>
      <c r="H99" s="37"/>
      <c r="I99" s="37"/>
      <c r="J99" s="37"/>
      <c r="K99" s="37"/>
      <c r="L99" s="37"/>
    </row>
    <row r="100" spans="3:12" x14ac:dyDescent="0.25">
      <c r="C100" s="37"/>
      <c r="D100" s="37"/>
      <c r="E100" s="37"/>
      <c r="F100" s="37"/>
      <c r="G100" s="37"/>
      <c r="H100" s="37"/>
      <c r="I100" s="37"/>
      <c r="J100" s="37"/>
      <c r="K100" s="37"/>
      <c r="L100" s="37"/>
    </row>
    <row r="101" spans="3:12" x14ac:dyDescent="0.25">
      <c r="C101" s="37"/>
      <c r="D101" s="37"/>
      <c r="E101" s="37"/>
      <c r="F101" s="37"/>
      <c r="G101" s="37"/>
      <c r="H101" s="37"/>
      <c r="I101" s="37"/>
      <c r="J101" s="37"/>
      <c r="K101" s="37"/>
      <c r="L101" s="37"/>
    </row>
    <row r="102" spans="3:12" x14ac:dyDescent="0.25">
      <c r="C102" s="37"/>
      <c r="D102" s="37"/>
      <c r="E102" s="37"/>
      <c r="F102" s="37"/>
      <c r="G102" s="37"/>
      <c r="H102" s="37"/>
      <c r="I102" s="37"/>
      <c r="J102" s="37"/>
      <c r="K102" s="37"/>
      <c r="L102" s="37"/>
    </row>
    <row r="103" spans="3:12" x14ac:dyDescent="0.25">
      <c r="C103" s="37"/>
      <c r="D103" s="37"/>
      <c r="E103" s="37"/>
      <c r="F103" s="37"/>
      <c r="G103" s="37"/>
      <c r="H103" s="37"/>
      <c r="I103" s="37"/>
      <c r="J103" s="37"/>
      <c r="K103" s="37"/>
      <c r="L103" s="37"/>
    </row>
    <row r="104" spans="3:12" x14ac:dyDescent="0.25">
      <c r="C104" s="37"/>
      <c r="D104" s="37"/>
      <c r="E104" s="37"/>
      <c r="F104" s="37"/>
      <c r="G104" s="37"/>
      <c r="H104" s="37"/>
      <c r="I104" s="37"/>
      <c r="J104" s="37"/>
      <c r="K104" s="37"/>
      <c r="L104" s="37"/>
    </row>
    <row r="105" spans="3:12" x14ac:dyDescent="0.25">
      <c r="C105" s="37"/>
      <c r="D105" s="37"/>
      <c r="E105" s="37"/>
      <c r="F105" s="37"/>
      <c r="G105" s="37"/>
      <c r="H105" s="37"/>
      <c r="I105" s="37"/>
      <c r="J105" s="37"/>
      <c r="K105" s="37"/>
      <c r="L105" s="37"/>
    </row>
    <row r="106" spans="3:12" x14ac:dyDescent="0.25">
      <c r="C106" s="37"/>
      <c r="D106" s="37"/>
      <c r="E106" s="37"/>
      <c r="F106" s="37"/>
      <c r="G106" s="37"/>
      <c r="H106" s="37"/>
      <c r="I106" s="37"/>
      <c r="J106" s="37"/>
      <c r="K106" s="37"/>
      <c r="L106" s="37"/>
    </row>
    <row r="107" spans="3:12" x14ac:dyDescent="0.25">
      <c r="C107" s="37"/>
      <c r="D107" s="37"/>
      <c r="E107" s="37"/>
      <c r="F107" s="37"/>
      <c r="G107" s="37"/>
      <c r="H107" s="37"/>
      <c r="I107" s="37"/>
      <c r="J107" s="37"/>
      <c r="K107" s="37"/>
      <c r="L107" s="37"/>
    </row>
    <row r="108" spans="3:12" x14ac:dyDescent="0.25">
      <c r="C108" s="37"/>
      <c r="D108" s="37"/>
      <c r="E108" s="37"/>
      <c r="F108" s="37"/>
      <c r="G108" s="37"/>
      <c r="H108" s="37"/>
      <c r="I108" s="37"/>
      <c r="J108" s="37"/>
      <c r="K108" s="37"/>
      <c r="L108" s="37"/>
    </row>
    <row r="109" spans="3:12" x14ac:dyDescent="0.25">
      <c r="C109" s="37"/>
      <c r="D109" s="37"/>
      <c r="E109" s="37"/>
      <c r="F109" s="37"/>
      <c r="G109" s="37"/>
      <c r="H109" s="37"/>
      <c r="I109" s="37"/>
      <c r="J109" s="37"/>
      <c r="K109" s="37"/>
      <c r="L109" s="37"/>
    </row>
    <row r="110" spans="3:12" x14ac:dyDescent="0.25">
      <c r="C110" s="37"/>
      <c r="D110" s="37"/>
      <c r="E110" s="37"/>
      <c r="F110" s="37"/>
      <c r="G110" s="37"/>
      <c r="H110" s="37"/>
      <c r="I110" s="37"/>
      <c r="J110" s="37"/>
      <c r="K110" s="37"/>
      <c r="L110" s="37"/>
    </row>
    <row r="111" spans="3:12" x14ac:dyDescent="0.25">
      <c r="C111" s="37"/>
      <c r="D111" s="37"/>
      <c r="E111" s="37"/>
      <c r="F111" s="37"/>
      <c r="G111" s="37"/>
      <c r="H111" s="37"/>
      <c r="I111" s="37"/>
      <c r="J111" s="37"/>
      <c r="K111" s="37"/>
      <c r="L111" s="37"/>
    </row>
    <row r="112" spans="3:12" x14ac:dyDescent="0.25">
      <c r="C112" s="37"/>
      <c r="D112" s="37"/>
      <c r="E112" s="37"/>
      <c r="F112" s="37"/>
      <c r="G112" s="37"/>
      <c r="H112" s="37"/>
      <c r="I112" s="37"/>
      <c r="J112" s="37"/>
      <c r="K112" s="37"/>
      <c r="L112" s="37"/>
    </row>
    <row r="113" spans="3:12" x14ac:dyDescent="0.25">
      <c r="C113" s="37"/>
      <c r="D113" s="37"/>
      <c r="E113" s="37"/>
      <c r="F113" s="37"/>
      <c r="G113" s="37"/>
      <c r="H113" s="37"/>
      <c r="I113" s="37"/>
      <c r="J113" s="37"/>
      <c r="K113" s="37"/>
      <c r="L113" s="37"/>
    </row>
    <row r="114" spans="3:12" x14ac:dyDescent="0.25">
      <c r="C114" s="37"/>
      <c r="D114" s="37"/>
      <c r="E114" s="37"/>
      <c r="F114" s="37"/>
      <c r="G114" s="37"/>
      <c r="H114" s="37"/>
      <c r="I114" s="37"/>
      <c r="J114" s="37"/>
      <c r="K114" s="37"/>
      <c r="L114" s="37"/>
    </row>
    <row r="115" spans="3:12" x14ac:dyDescent="0.25">
      <c r="C115" s="37"/>
      <c r="D115" s="37"/>
      <c r="E115" s="37"/>
      <c r="F115" s="37"/>
      <c r="G115" s="37"/>
      <c r="H115" s="37"/>
      <c r="I115" s="37"/>
      <c r="J115" s="37"/>
      <c r="K115" s="37"/>
      <c r="L115" s="37"/>
    </row>
    <row r="116" spans="3:12" x14ac:dyDescent="0.25">
      <c r="C116" s="37"/>
      <c r="D116" s="37"/>
      <c r="E116" s="37"/>
      <c r="F116" s="37"/>
      <c r="G116" s="37"/>
      <c r="H116" s="37"/>
      <c r="I116" s="37"/>
      <c r="J116" s="37"/>
      <c r="K116" s="37"/>
      <c r="L116" s="37"/>
    </row>
    <row r="117" spans="3:12" x14ac:dyDescent="0.25">
      <c r="C117" s="37"/>
      <c r="D117" s="37"/>
      <c r="E117" s="37"/>
      <c r="F117" s="37"/>
      <c r="G117" s="37"/>
      <c r="H117" s="37"/>
      <c r="I117" s="37"/>
      <c r="J117" s="37"/>
      <c r="K117" s="37"/>
      <c r="L117" s="37"/>
    </row>
    <row r="118" spans="3:12" x14ac:dyDescent="0.25">
      <c r="C118" s="37"/>
      <c r="D118" s="37"/>
      <c r="E118" s="37"/>
      <c r="F118" s="37"/>
      <c r="G118" s="37"/>
      <c r="H118" s="37"/>
      <c r="I118" s="37"/>
      <c r="J118" s="37"/>
      <c r="K118" s="37"/>
      <c r="L118" s="37"/>
    </row>
    <row r="119" spans="3:12" x14ac:dyDescent="0.25">
      <c r="C119" s="37"/>
      <c r="D119" s="37"/>
      <c r="E119" s="37"/>
      <c r="F119" s="37"/>
      <c r="G119" s="37"/>
      <c r="H119" s="37"/>
      <c r="I119" s="37"/>
      <c r="J119" s="37"/>
      <c r="K119" s="37"/>
      <c r="L119" s="37"/>
    </row>
    <row r="120" spans="3:12" x14ac:dyDescent="0.25">
      <c r="C120" s="37"/>
      <c r="D120" s="37"/>
      <c r="E120" s="37"/>
      <c r="F120" s="37"/>
      <c r="G120" s="37"/>
      <c r="H120" s="37"/>
      <c r="I120" s="37"/>
      <c r="J120" s="37"/>
      <c r="K120" s="37"/>
      <c r="L120" s="37"/>
    </row>
    <row r="121" spans="3:12" x14ac:dyDescent="0.25">
      <c r="C121" s="31"/>
      <c r="D121" s="31"/>
      <c r="E121" s="31"/>
      <c r="F121" s="31"/>
      <c r="G121" s="31"/>
      <c r="H121" s="31"/>
      <c r="I121" s="31"/>
      <c r="J121" s="31"/>
      <c r="K121" s="31"/>
      <c r="L121" s="31"/>
    </row>
  </sheetData>
  <sheetProtection algorithmName="SHA-512" hashValue="IhifUcpNM4564Uog3mpDrWgc5Dnh8q/7H7PScXXKJUIdRmI5wf0xEVIrRnajVSvIxeHvkUASh1WibXe3v8MT1g==" saltValue="MgR6SBtyLFOoX6tQM4Ke5w==" spinCount="100000" sheet="1" objects="1" scenarios="1"/>
  <mergeCells count="120">
    <mergeCell ref="C23:H23"/>
    <mergeCell ref="C24:H24"/>
    <mergeCell ref="C25:H25"/>
    <mergeCell ref="C26:H26"/>
    <mergeCell ref="C27:H27"/>
    <mergeCell ref="I27:L27"/>
    <mergeCell ref="C5:L17"/>
    <mergeCell ref="C19:H19"/>
    <mergeCell ref="C20:H20"/>
    <mergeCell ref="I20:I24"/>
    <mergeCell ref="J20:J24"/>
    <mergeCell ref="K20:K24"/>
    <mergeCell ref="L20:L24"/>
    <mergeCell ref="C21:H21"/>
    <mergeCell ref="C22:H22"/>
    <mergeCell ref="I34:L34"/>
    <mergeCell ref="C35:L35"/>
    <mergeCell ref="C36:H36"/>
    <mergeCell ref="I36:I43"/>
    <mergeCell ref="J36:J43"/>
    <mergeCell ref="K36:K43"/>
    <mergeCell ref="L36:L43"/>
    <mergeCell ref="C28:L28"/>
    <mergeCell ref="C29:H29"/>
    <mergeCell ref="I29:I31"/>
    <mergeCell ref="J29:J31"/>
    <mergeCell ref="K29:K31"/>
    <mergeCell ref="L29:L31"/>
    <mergeCell ref="C30:H30"/>
    <mergeCell ref="C31:H31"/>
    <mergeCell ref="C37:H37"/>
    <mergeCell ref="C38:H38"/>
    <mergeCell ref="C39:H39"/>
    <mergeCell ref="C40:H40"/>
    <mergeCell ref="C41:H41"/>
    <mergeCell ref="C42:H42"/>
    <mergeCell ref="C32:H32"/>
    <mergeCell ref="C33:H33"/>
    <mergeCell ref="C34:H34"/>
    <mergeCell ref="C43:H43"/>
    <mergeCell ref="C44:H44"/>
    <mergeCell ref="C45:H45"/>
    <mergeCell ref="I45:L45"/>
    <mergeCell ref="C46:L46"/>
    <mergeCell ref="C47:H47"/>
    <mergeCell ref="I47:I56"/>
    <mergeCell ref="J47:J56"/>
    <mergeCell ref="K47:K56"/>
    <mergeCell ref="L47:L56"/>
    <mergeCell ref="C54:H54"/>
    <mergeCell ref="C55:H55"/>
    <mergeCell ref="C56:H56"/>
    <mergeCell ref="C57:H57"/>
    <mergeCell ref="C58:H58"/>
    <mergeCell ref="I58:L58"/>
    <mergeCell ref="C48:H48"/>
    <mergeCell ref="C49:H49"/>
    <mergeCell ref="C50:H50"/>
    <mergeCell ref="C51:H51"/>
    <mergeCell ref="C52:H52"/>
    <mergeCell ref="C53:H53"/>
    <mergeCell ref="C59:L59"/>
    <mergeCell ref="C60:H60"/>
    <mergeCell ref="I60:I65"/>
    <mergeCell ref="J60:J65"/>
    <mergeCell ref="K60:K65"/>
    <mergeCell ref="L60:L65"/>
    <mergeCell ref="C61:H61"/>
    <mergeCell ref="C62:H62"/>
    <mergeCell ref="C63:H63"/>
    <mergeCell ref="C64:H64"/>
    <mergeCell ref="C70:H70"/>
    <mergeCell ref="C71:H71"/>
    <mergeCell ref="C72:H72"/>
    <mergeCell ref="I72:L72"/>
    <mergeCell ref="C73:L73"/>
    <mergeCell ref="C74:L74"/>
    <mergeCell ref="C65:H65"/>
    <mergeCell ref="C66:H66"/>
    <mergeCell ref="I66:L66"/>
    <mergeCell ref="C67:I67"/>
    <mergeCell ref="C68:H68"/>
    <mergeCell ref="I68:I71"/>
    <mergeCell ref="J68:J71"/>
    <mergeCell ref="K68:K71"/>
    <mergeCell ref="L68:L71"/>
    <mergeCell ref="C69:H69"/>
    <mergeCell ref="L77:L78"/>
    <mergeCell ref="C78:H78"/>
    <mergeCell ref="C79:H79"/>
    <mergeCell ref="I79:I80"/>
    <mergeCell ref="J79:J80"/>
    <mergeCell ref="K79:K80"/>
    <mergeCell ref="L79:L80"/>
    <mergeCell ref="C80:H80"/>
    <mergeCell ref="C75:H75"/>
    <mergeCell ref="C76:H76"/>
    <mergeCell ref="C77:H77"/>
    <mergeCell ref="I77:I78"/>
    <mergeCell ref="J77:J78"/>
    <mergeCell ref="K77:K78"/>
    <mergeCell ref="C81:H81"/>
    <mergeCell ref="I81:L81"/>
    <mergeCell ref="C82:L82"/>
    <mergeCell ref="C83:H83"/>
    <mergeCell ref="I83:I84"/>
    <mergeCell ref="J83:J84"/>
    <mergeCell ref="K83:K84"/>
    <mergeCell ref="L83:L84"/>
    <mergeCell ref="C84:H84"/>
    <mergeCell ref="C90:K90"/>
    <mergeCell ref="E93:J93"/>
    <mergeCell ref="C96:L120"/>
    <mergeCell ref="C85:H85"/>
    <mergeCell ref="C86:H86"/>
    <mergeCell ref="I86:L86"/>
    <mergeCell ref="C87:L87"/>
    <mergeCell ref="C88:H88"/>
    <mergeCell ref="C89:H89"/>
    <mergeCell ref="I89:L89"/>
  </mergeCells>
  <pageMargins left="0.7" right="0.7" top="0.75" bottom="0.75" header="0.3" footer="0.3"/>
  <pageSetup paperSize="9" orientation="portrait" verticalDpi="0" copies="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Anexo II.I Cafetería</vt:lpstr>
      <vt:lpstr>Anexo II.II Catering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Duque Velasco, Daniel</dc:creator>
  <cp:lastModifiedBy>Duque Velasco, Daniel</cp:lastModifiedBy>
  <dcterms:created xsi:type="dcterms:W3CDTF">2026-07-10T05:45:54Z</dcterms:created>
  <dcterms:modified xsi:type="dcterms:W3CDTF">2026-07-10T10:32:21Z</dcterms:modified>
</cp:coreProperties>
</file>