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7137\Downloads\A-Contrato Mtto Integral Seguridad Recintos 2026-2030\3 Revisiones\2 -Revision nueva version tras desestimiento\3.1-Enviado a Gabinete\"/>
    </mc:Choice>
  </mc:AlternateContent>
  <xr:revisionPtr revIDLastSave="0" documentId="13_ncr:1_{A3EF7C6B-2B9E-495C-A6D3-0CF7760262D5}" xr6:coauthVersionLast="47" xr6:coauthVersionMax="47" xr10:uidLastSave="{00000000-0000-0000-0000-000000000000}"/>
  <workbookProtection workbookAlgorithmName="SHA-512" workbookHashValue="b1MJn1/YCDbkSl68MqkKSRU5oKOky1No/2OkzvI45inU+klcwWG7G7nfD9E3+pWtc0VYmMGfCSExjo6fH1Qrlw==" workbookSaltValue="Yi4h8KJjFRxJo4ettthxVg==" workbookSpinCount="100000" lockStructure="1"/>
  <bookViews>
    <workbookView xWindow="-2314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I16" i="1"/>
  <c r="G17" i="1"/>
  <c r="I17" i="1"/>
  <c r="G18" i="1"/>
  <c r="I18" i="1"/>
  <c r="G19" i="1"/>
  <c r="I19" i="1"/>
  <c r="G20" i="1"/>
  <c r="I20" i="1"/>
  <c r="G21" i="1"/>
  <c r="I21" i="1"/>
  <c r="G22" i="1"/>
  <c r="I22" i="1"/>
  <c r="G23" i="1"/>
  <c r="I23" i="1"/>
  <c r="G24" i="1"/>
  <c r="I24" i="1"/>
  <c r="G25" i="1"/>
  <c r="I25" i="1"/>
  <c r="G26" i="1"/>
  <c r="I26" i="1"/>
  <c r="G27" i="1"/>
  <c r="I27" i="1"/>
  <c r="G28" i="1"/>
  <c r="I28" i="1"/>
  <c r="G29" i="1"/>
  <c r="I29" i="1"/>
  <c r="G30" i="1"/>
  <c r="I30" i="1"/>
  <c r="G31" i="1"/>
  <c r="I31" i="1"/>
  <c r="G32" i="1"/>
  <c r="I32" i="1"/>
  <c r="G33" i="1"/>
  <c r="I33" i="1"/>
  <c r="G34" i="1"/>
  <c r="I34" i="1"/>
  <c r="G35" i="1"/>
  <c r="I35" i="1"/>
  <c r="G36" i="1"/>
  <c r="I36" i="1"/>
  <c r="G37" i="1"/>
  <c r="I37" i="1"/>
  <c r="G38" i="1"/>
  <c r="I38" i="1"/>
  <c r="G39" i="1"/>
  <c r="I39" i="1"/>
  <c r="G40" i="1"/>
  <c r="I40" i="1"/>
  <c r="G41" i="1"/>
  <c r="I41" i="1"/>
  <c r="G42" i="1"/>
  <c r="I42" i="1"/>
  <c r="G44" i="1"/>
  <c r="I44" i="1"/>
  <c r="G45" i="1"/>
  <c r="I45" i="1"/>
  <c r="G46" i="1"/>
  <c r="I46" i="1"/>
  <c r="G47" i="1"/>
  <c r="I47" i="1"/>
  <c r="G48" i="1"/>
  <c r="I48" i="1"/>
  <c r="G49" i="1"/>
  <c r="I49" i="1"/>
  <c r="G50" i="1"/>
  <c r="I50" i="1"/>
  <c r="G51" i="1"/>
  <c r="I51" i="1"/>
  <c r="G52" i="1"/>
  <c r="I52" i="1"/>
  <c r="G53" i="1"/>
  <c r="I53" i="1"/>
  <c r="G54" i="1"/>
  <c r="I54" i="1"/>
  <c r="G55" i="1"/>
  <c r="I55" i="1"/>
  <c r="G56" i="1"/>
  <c r="I56" i="1"/>
  <c r="G57" i="1"/>
  <c r="I57" i="1"/>
  <c r="G58" i="1"/>
  <c r="I58" i="1"/>
  <c r="G59" i="1"/>
  <c r="I59" i="1"/>
  <c r="G60" i="1"/>
  <c r="I60" i="1"/>
  <c r="G61" i="1"/>
  <c r="I61" i="1"/>
  <c r="G62" i="1"/>
  <c r="I62" i="1"/>
  <c r="G63" i="1"/>
  <c r="I63" i="1"/>
  <c r="G64" i="1"/>
  <c r="I64" i="1"/>
  <c r="G66" i="1"/>
  <c r="I66" i="1"/>
  <c r="G67" i="1"/>
  <c r="I67" i="1"/>
  <c r="G68" i="1"/>
  <c r="I68" i="1"/>
  <c r="G69" i="1"/>
  <c r="I69" i="1"/>
  <c r="G70" i="1"/>
  <c r="I70" i="1"/>
  <c r="G14" i="1"/>
  <c r="I14" i="1"/>
  <c r="G15" i="1"/>
  <c r="I15" i="1"/>
  <c r="F7" i="1" l="1"/>
  <c r="D6" i="1" l="1"/>
  <c r="H6" i="1" l="1"/>
  <c r="H4" i="1" s="1"/>
  <c r="D4" i="1"/>
  <c r="D5" i="1" l="1"/>
  <c r="D3" i="1" s="1"/>
  <c r="H5" i="1"/>
  <c r="H7" i="1"/>
  <c r="H8" i="1" s="1"/>
  <c r="D7" i="1"/>
  <c r="D8" i="1" s="1"/>
  <c r="H3" i="1" l="1"/>
</calcChain>
</file>

<file path=xl/sharedStrings.xml><?xml version="1.0" encoding="utf-8"?>
<sst xmlns="http://schemas.openxmlformats.org/spreadsheetml/2006/main" count="214" uniqueCount="156">
  <si>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</si>
  <si>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</si>
  <si>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</si>
  <si>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</si>
  <si>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</si>
  <si>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</si>
  <si>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</si>
  <si>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</si>
  <si>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</si>
  <si>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</si>
  <si>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</si>
  <si>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</si>
  <si>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</si>
  <si>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</si>
  <si>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</si>
  <si>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</si>
  <si>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</si>
  <si>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</si>
  <si>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</si>
  <si>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</si>
  <si>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</si>
  <si>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</si>
  <si>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</si>
  <si>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</si>
  <si>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</si>
  <si>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</si>
  <si>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</si>
  <si>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</si>
  <si>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</si>
  <si>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</si>
  <si>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</si>
  <si>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</si>
  <si>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</si>
  <si>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</si>
  <si>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C1</t>
  </si>
  <si>
    <t>UC01</t>
  </si>
  <si>
    <t>T</t>
  </si>
  <si>
    <t>UC02</t>
  </si>
  <si>
    <r>
      <t xml:space="preserve">Cualquier importe no aceptado se indicará con un sobreado en ROJO. El importe correspondiente deberá ser CORREGIDO. En caso contrario la oferta será </t>
    </r>
    <r>
      <rPr>
        <b/>
        <i/>
        <sz val="11"/>
        <color theme="1"/>
        <rFont val="Calibri"/>
        <family val="2"/>
        <scheme val="minor"/>
      </rPr>
      <t>DESESTIMADA</t>
    </r>
    <r>
      <rPr>
        <i/>
        <sz val="11"/>
        <color theme="1"/>
        <rFont val="Calibri"/>
        <family val="2"/>
        <scheme val="minor"/>
      </rPr>
      <t>.</t>
    </r>
  </si>
  <si>
    <t>MANTENIMIENTO INTEGRAL SISTEMAS SEGURIDAD SACOS Y RECINTOS</t>
  </si>
  <si>
    <t>MANTENIMIENTO CORRECTIVO PREENTIVO POR SACO Y RECINTO.</t>
  </si>
  <si>
    <t>Mantenimiento Integral  Depósito 02 Ventas</t>
  </si>
  <si>
    <t>ud</t>
  </si>
  <si>
    <t>Mantenimiento Integral  Depósito 04 Canillejas</t>
  </si>
  <si>
    <t>UC03</t>
  </si>
  <si>
    <t>Mantenimiento Integral  Depósito 05 Aluche</t>
  </si>
  <si>
    <t>UC04</t>
  </si>
  <si>
    <t>Mantenimiento Integral  Depósito 06 Fuencarral</t>
  </si>
  <si>
    <t>UC05</t>
  </si>
  <si>
    <t>Mantenimiento Integral  Depósito 07 Sacedal</t>
  </si>
  <si>
    <t>UC06</t>
  </si>
  <si>
    <t>Mantenimiento Integral  Depósito 08 Laguna</t>
  </si>
  <si>
    <t>UC07</t>
  </si>
  <si>
    <t>Mantenimiento Integral  Depósito 09 Hortaleza – Línea 1</t>
  </si>
  <si>
    <t>UC08</t>
  </si>
  <si>
    <t>Mantenimiento Integral  Depósito 09 Hortaleza – Línea 4</t>
  </si>
  <si>
    <t>UC09</t>
  </si>
  <si>
    <t>Mantenimiento Integral  Depósito 10 Cuatro Vientos</t>
  </si>
  <si>
    <t>UC10</t>
  </si>
  <si>
    <t>Mantenimiento Integral  Depósito 11 Loranca</t>
  </si>
  <si>
    <t>UC11</t>
  </si>
  <si>
    <t>Mantenimiento Integral  Depósito 12 Valdecarros</t>
  </si>
  <si>
    <t>UC12</t>
  </si>
  <si>
    <t>Mantenimiento Integral  Depósito 13 Villaverde</t>
  </si>
  <si>
    <t>UC13</t>
  </si>
  <si>
    <t>Mantenimiento Integral  Cochera Puerta de Arganda</t>
  </si>
  <si>
    <t>UC14</t>
  </si>
  <si>
    <t>Mantenimiento Integral  Puesto Central</t>
  </si>
  <si>
    <t>UC15</t>
  </si>
  <si>
    <t>Mantenimiento Integral  Edificio Casa de Gatos y Museo Nave de Motores</t>
  </si>
  <si>
    <t>UC16</t>
  </si>
  <si>
    <t>Mantenimiento Integral  Estación - Museo de Chamberí</t>
  </si>
  <si>
    <t>UC17</t>
  </si>
  <si>
    <t>Mantenimiento Integral  Centro de Tecnologías de la Información (CTI)</t>
  </si>
  <si>
    <t>UC18</t>
  </si>
  <si>
    <t>Mantenimiento Integral  Subestación de Quevedo y CDCTSC</t>
  </si>
  <si>
    <t>UC19</t>
  </si>
  <si>
    <t>Mantenimiento Integral  Saco de la estación Estadio Metropolitano</t>
  </si>
  <si>
    <t>UC20</t>
  </si>
  <si>
    <t>Mantenimiento Integral  Saco de la estación Arganzuela-Planetario</t>
  </si>
  <si>
    <t>UC21</t>
  </si>
  <si>
    <t>Mantenimiento Integral  Saco de la estación Alameda Osuna</t>
  </si>
  <si>
    <t>UC22</t>
  </si>
  <si>
    <t>Mantenimiento Integral  Saco de la estación Hospital Infanta Sofia</t>
  </si>
  <si>
    <t>UC23</t>
  </si>
  <si>
    <t>Mantenimiento Integral  Saco de la estación Las Rosas</t>
  </si>
  <si>
    <t>UC24</t>
  </si>
  <si>
    <t>Mantenimiento Integral  Saco de la estación Pinar Chamartín</t>
  </si>
  <si>
    <t>UC25</t>
  </si>
  <si>
    <t>Mantenimiento Integral  Saco de la estación Tres Olivos</t>
  </si>
  <si>
    <t>UC26</t>
  </si>
  <si>
    <t>Mantenimiento Integral  Saco de la estación Villaverde Alto</t>
  </si>
  <si>
    <t>UC27</t>
  </si>
  <si>
    <t>Mantenimiento Integral  Recinto del CIT y edificio de la SEDE SOCIAL</t>
  </si>
  <si>
    <t>UC28</t>
  </si>
  <si>
    <t>Mantenimiento Integral  Edificio del CPD Global</t>
  </si>
  <si>
    <t>UC29</t>
  </si>
  <si>
    <t>Mantenimiento Integral  Nombramiento (estación LAGO)</t>
  </si>
  <si>
    <t>1.2</t>
  </si>
  <si>
    <t>C2</t>
  </si>
  <si>
    <t>CORRECCION DE VANDALISMO para todos los RECINTOS</t>
  </si>
  <si>
    <t>UC30</t>
  </si>
  <si>
    <t>Sustitución Monitor 32"</t>
  </si>
  <si>
    <t>UC31</t>
  </si>
  <si>
    <t>Sustitución Cámara analógica</t>
  </si>
  <si>
    <t>UC32</t>
  </si>
  <si>
    <t>Sustitución Cámara IP</t>
  </si>
  <si>
    <t>UC33</t>
  </si>
  <si>
    <t>Sustitución Carcasa cámara</t>
  </si>
  <si>
    <t>UC34</t>
  </si>
  <si>
    <t>Sustitución Cúpula minidomo o cristal carcasa cámara</t>
  </si>
  <si>
    <t>UC35</t>
  </si>
  <si>
    <t>Sustitución Cámara Térmica</t>
  </si>
  <si>
    <t>UC36</t>
  </si>
  <si>
    <t>Sustitución Foco IR LED</t>
  </si>
  <si>
    <t>UC37</t>
  </si>
  <si>
    <t>Sustitución Báculo troncocónico 5 m.</t>
  </si>
  <si>
    <t>UC38</t>
  </si>
  <si>
    <t>Sustitución de Teclado Control VideoVigilancia</t>
  </si>
  <si>
    <t>UC39</t>
  </si>
  <si>
    <t>Sustitución Armario exterior</t>
  </si>
  <si>
    <t>UC40</t>
  </si>
  <si>
    <t>Sustitución Contacto Magnético</t>
  </si>
  <si>
    <t>UC41</t>
  </si>
  <si>
    <t>Sustitución Detector Volumétrico D.T.</t>
  </si>
  <si>
    <t>UC42</t>
  </si>
  <si>
    <t>Sustitución Barrera IR 60 m. en exteriores</t>
  </si>
  <si>
    <t>UC43</t>
  </si>
  <si>
    <t>Sustitución Barrera IR 200 m. en exteriores</t>
  </si>
  <si>
    <t>UC44</t>
  </si>
  <si>
    <t>Sustitución Columna completa para Barreras IR</t>
  </si>
  <si>
    <t>UC45</t>
  </si>
  <si>
    <t>Sustitución Sirena</t>
  </si>
  <si>
    <t>UC46</t>
  </si>
  <si>
    <t>Sustitución Cableado 100 m.</t>
  </si>
  <si>
    <t>UC47</t>
  </si>
  <si>
    <t>Sustitución Teclado Central Alarmas</t>
  </si>
  <si>
    <t>UC48</t>
  </si>
  <si>
    <t>Sustitución Portero automático</t>
  </si>
  <si>
    <t>UC49</t>
  </si>
  <si>
    <t>Sustitución Videoportero</t>
  </si>
  <si>
    <t>UC50</t>
  </si>
  <si>
    <t>Sustitución Lector de Tarjetas</t>
  </si>
  <si>
    <t>1.3</t>
  </si>
  <si>
    <t>C3</t>
  </si>
  <si>
    <t>UC51</t>
  </si>
  <si>
    <t>SIRAM</t>
  </si>
  <si>
    <t>UC52</t>
  </si>
  <si>
    <t>ZEIT</t>
  </si>
  <si>
    <t>UC53</t>
  </si>
  <si>
    <t>DESICO</t>
  </si>
  <si>
    <t>UC54</t>
  </si>
  <si>
    <t>GENETEC</t>
  </si>
  <si>
    <t>UC55</t>
  </si>
  <si>
    <t>BARCO</t>
  </si>
  <si>
    <t>SOPORTE TECNICO APLICACIONES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</si>
</sst>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4" fontId="0" fillId="0" borderId="0" xfId="0" applyNumberFormat="1"/>
    <xf numFmtId="164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164" fontId="3" fillId="3" borderId="0" xfId="0" applyNumberFormat="1" applyFont="1" applyFill="1" applyProtection="1">
      <protection locked="0"/>
    </xf>
    <xf numFmtId="49" fontId="0" fillId="0" borderId="0" xfId="0" applyNumberFormat="1"/>
    <xf numFmtId="49" fontId="3" fillId="0" borderId="0" xfId="0" applyNumberFormat="1" applyFont="1"/>
    <xf numFmtId="49" fontId="4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0" fillId="4" borderId="0" xfId="0" applyNumberFormat="1" applyFill="1"/>
    <xf numFmtId="4" fontId="3" fillId="4" borderId="0" xfId="0" applyNumberFormat="1" applyFont="1" applyFill="1"/>
    <xf numFmtId="0" fontId="6" fillId="6" borderId="0" xfId="0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sheetPr>
    <pageSetUpPr fitToPage="1"/>
  </sheetPr>
  <dimension ref="A1:N192"/>
  <sheetViews>
    <sheetView tabSelected="1" zoomScale="85" zoomScaleNormal="85" workbookViewId="0">
      <selection activeCell="H69" sqref="H69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64.21875" customWidth="1"/>
    <col min="4" max="4" width="21" customWidth="1"/>
    <col min="5" max="5" width="27.6640625" style="2" customWidth="1"/>
    <col min="6" max="6" width="18" style="2" bestFit="1" customWidth="1"/>
    <col min="7" max="7" width="22.5546875" style="3" customWidth="1"/>
    <col min="8" max="8" width="19.6640625" bestFit="1" customWidth="1"/>
    <col min="9" max="9" width="18.6640625" style="2" customWidth="1"/>
    <col min="10" max="10" width="13.88671875" bestFit="1" customWidth="1"/>
    <col min="11" max="11" width="15.109375" bestFit="1" customWidth="1"/>
  </cols>
  <sheetData>
    <row r="1" spans="1:14" ht="15" thickBot="1" x14ac:dyDescent="0.35">
      <c r="D1" s="31" t="s">
        <v>0</v>
      </c>
      <c r="H1" s="31" t="s">
        <v>1</v>
      </c>
    </row>
    <row r="2" spans="1:14" ht="15" thickBot="1" x14ac:dyDescent="0.35">
      <c r="A2" s="32" t="s">
        <v>2</v>
      </c>
      <c r="B2" s="33"/>
    </row>
    <row r="3" spans="1:14" ht="15" customHeight="1" thickBot="1" x14ac:dyDescent="0.35">
      <c r="A3" s="39" t="s">
        <v>32</v>
      </c>
      <c r="B3" s="40"/>
      <c r="C3" s="41"/>
      <c r="D3" s="20">
        <f>ROUND(D6-D5-D4,2)</f>
        <v>1419240.23</v>
      </c>
      <c r="E3" s="39" t="s">
        <v>33</v>
      </c>
      <c r="F3" s="40"/>
      <c r="G3" s="41"/>
      <c r="H3" s="20">
        <f>ROUND(H6-H5-H4,2)</f>
        <v>0</v>
      </c>
    </row>
    <row r="4" spans="1:14" ht="15" customHeight="1" thickBot="1" x14ac:dyDescent="0.35">
      <c r="A4" s="28" t="s">
        <v>3</v>
      </c>
      <c r="B4" s="29">
        <v>0.06</v>
      </c>
      <c r="C4" s="24" t="s">
        <v>4</v>
      </c>
      <c r="D4" s="21">
        <f>ROUND((D6/(1+B5+B4))*B4,2)</f>
        <v>85154.41</v>
      </c>
      <c r="E4" s="30" t="s">
        <v>5</v>
      </c>
      <c r="F4" s="8"/>
      <c r="G4" s="24" t="s">
        <v>4</v>
      </c>
      <c r="H4" s="21">
        <f>ROUND((H6/(1+F5+F4))*F4,2)</f>
        <v>0</v>
      </c>
    </row>
    <row r="5" spans="1:14" ht="15" thickBot="1" x14ac:dyDescent="0.35">
      <c r="A5" s="28" t="s">
        <v>6</v>
      </c>
      <c r="B5" s="29">
        <v>0.09</v>
      </c>
      <c r="C5" s="24" t="s">
        <v>7</v>
      </c>
      <c r="D5" s="21">
        <f>ROUND((D6/(1+B4+B5))*B5,2)</f>
        <v>127731.62</v>
      </c>
      <c r="E5" s="30" t="s">
        <v>8</v>
      </c>
      <c r="F5" s="8"/>
      <c r="G5" s="24" t="s">
        <v>7</v>
      </c>
      <c r="H5" s="21">
        <f>ROUND((H6/(1+F5+F4))*F5,2)</f>
        <v>0</v>
      </c>
    </row>
    <row r="6" spans="1:14" ht="15" thickBot="1" x14ac:dyDescent="0.35">
      <c r="A6" s="42" t="s">
        <v>9</v>
      </c>
      <c r="B6" s="43"/>
      <c r="C6" s="44"/>
      <c r="D6" s="20">
        <f>SUM(G:G)</f>
        <v>1632126.26</v>
      </c>
      <c r="E6" s="42" t="s">
        <v>10</v>
      </c>
      <c r="F6" s="43"/>
      <c r="G6" s="44"/>
      <c r="H6" s="21">
        <f>SUM(I:I)</f>
        <v>0</v>
      </c>
    </row>
    <row r="7" spans="1:14" ht="15" thickBot="1" x14ac:dyDescent="0.35">
      <c r="A7" s="22" t="s">
        <v>11</v>
      </c>
      <c r="B7" s="23">
        <v>0.21</v>
      </c>
      <c r="C7" s="24" t="s">
        <v>12</v>
      </c>
      <c r="D7" s="21">
        <f>ROUND($D$6*B7,2)</f>
        <v>342746.51</v>
      </c>
      <c r="E7" s="25" t="s">
        <v>11</v>
      </c>
      <c r="F7" s="26">
        <f>B7</f>
        <v>0.21</v>
      </c>
      <c r="G7" s="24" t="s">
        <v>12</v>
      </c>
      <c r="H7" s="21">
        <f>ROUND($H$6*F7,2)</f>
        <v>0</v>
      </c>
    </row>
    <row r="8" spans="1:14" ht="15" thickBot="1" x14ac:dyDescent="0.35">
      <c r="A8" s="45" t="s">
        <v>13</v>
      </c>
      <c r="B8" s="46"/>
      <c r="C8" s="47"/>
      <c r="D8" s="27">
        <f>SUM(D6:D7)</f>
        <v>1974872.77</v>
      </c>
      <c r="E8" s="45" t="s">
        <v>14</v>
      </c>
      <c r="F8" s="46"/>
      <c r="G8" s="47"/>
      <c r="H8" s="27">
        <f>SUM(H6:H7)</f>
        <v>0</v>
      </c>
    </row>
    <row r="9" spans="1:14" ht="63" customHeight="1" thickBot="1" x14ac:dyDescent="0.35">
      <c r="A9" s="48" t="s">
        <v>31</v>
      </c>
      <c r="B9" s="48"/>
      <c r="C9" s="48"/>
      <c r="D9" s="48"/>
      <c r="E9" s="48"/>
      <c r="F9" s="48"/>
      <c r="G9" s="48"/>
      <c r="H9" s="48"/>
    </row>
    <row r="10" spans="1:14" ht="15" thickBot="1" x14ac:dyDescent="0.35">
      <c r="A10" s="13"/>
      <c r="F10" s="37" t="s">
        <v>15</v>
      </c>
      <c r="G10" s="38"/>
      <c r="H10" s="37" t="s">
        <v>16</v>
      </c>
      <c r="I10" s="38"/>
    </row>
    <row r="11" spans="1:14" x14ac:dyDescent="0.3">
      <c r="A11" s="4" t="s">
        <v>17</v>
      </c>
      <c r="B11" s="4" t="s">
        <v>18</v>
      </c>
      <c r="C11" s="4" t="s">
        <v>19</v>
      </c>
      <c r="D11" s="4" t="s">
        <v>20</v>
      </c>
      <c r="E11" s="5" t="s">
        <v>21</v>
      </c>
      <c r="F11" s="5" t="s">
        <v>22</v>
      </c>
      <c r="G11" s="4" t="s">
        <v>23</v>
      </c>
      <c r="H11" s="4" t="s">
        <v>24</v>
      </c>
      <c r="I11" s="4" t="s">
        <v>25</v>
      </c>
    </row>
    <row r="12" spans="1:14" s="6" customFormat="1" x14ac:dyDescent="0.3">
      <c r="A12" s="15" t="s">
        <v>26</v>
      </c>
      <c r="B12" s="15" t="s">
        <v>36</v>
      </c>
      <c r="C12" s="15" t="s">
        <v>39</v>
      </c>
      <c r="D12" s="14"/>
      <c r="E12" s="16"/>
      <c r="F12" s="19"/>
      <c r="G12" s="19"/>
      <c r="H12" s="19"/>
      <c r="I12" s="19"/>
      <c r="J12"/>
      <c r="K12"/>
      <c r="L12"/>
      <c r="M12"/>
      <c r="N12"/>
    </row>
    <row r="13" spans="1:14" s="6" customFormat="1" x14ac:dyDescent="0.3">
      <c r="A13" s="15" t="s">
        <v>27</v>
      </c>
      <c r="B13" s="15" t="s">
        <v>34</v>
      </c>
      <c r="C13" s="15" t="s">
        <v>40</v>
      </c>
      <c r="D13" s="14"/>
      <c r="E13" s="16"/>
      <c r="F13" s="19"/>
      <c r="G13" s="19"/>
      <c r="H13" s="19"/>
      <c r="I13" s="19"/>
      <c r="J13"/>
      <c r="K13"/>
      <c r="L13"/>
      <c r="M13"/>
      <c r="N13"/>
    </row>
    <row r="14" spans="1:14" s="6" customFormat="1" x14ac:dyDescent="0.3">
      <c r="A14" s="14"/>
      <c r="B14" s="14" t="s">
        <v>35</v>
      </c>
      <c r="C14" s="14" t="s">
        <v>41</v>
      </c>
      <c r="D14" s="17" t="s">
        <v>42</v>
      </c>
      <c r="E14" s="18">
        <v>48</v>
      </c>
      <c r="F14" s="19">
        <v>897.06</v>
      </c>
      <c r="G14" s="34">
        <f>ROUND(E14*F14,2)</f>
        <v>43058.879999999997</v>
      </c>
      <c r="H14" s="12"/>
      <c r="I14" s="35">
        <f>ROUND(E14*H14,2)</f>
        <v>0</v>
      </c>
      <c r="J14"/>
      <c r="K14"/>
      <c r="L14"/>
      <c r="M14"/>
      <c r="N14"/>
    </row>
    <row r="15" spans="1:14" s="6" customFormat="1" x14ac:dyDescent="0.3">
      <c r="A15" s="14"/>
      <c r="B15" s="14" t="s">
        <v>37</v>
      </c>
      <c r="C15" s="14" t="s">
        <v>43</v>
      </c>
      <c r="D15" s="17" t="s">
        <v>42</v>
      </c>
      <c r="E15" s="18">
        <v>48</v>
      </c>
      <c r="F15" s="19">
        <v>1516.45</v>
      </c>
      <c r="G15" s="34">
        <f>ROUND(E15*F15,2)</f>
        <v>72789.600000000006</v>
      </c>
      <c r="H15" s="12"/>
      <c r="I15" s="35">
        <f>ROUND(E15*H15,2)</f>
        <v>0</v>
      </c>
      <c r="J15"/>
      <c r="K15"/>
      <c r="L15"/>
      <c r="M15"/>
      <c r="N15"/>
    </row>
    <row r="16" spans="1:14" x14ac:dyDescent="0.3">
      <c r="B16" s="14" t="s">
        <v>44</v>
      </c>
      <c r="C16" s="14" t="s">
        <v>45</v>
      </c>
      <c r="D16" s="17" t="s">
        <v>42</v>
      </c>
      <c r="E16" s="18">
        <v>48</v>
      </c>
      <c r="F16" s="19">
        <v>1046.57</v>
      </c>
      <c r="G16" s="34">
        <f t="shared" ref="G16:G70" si="0">ROUND(E16*F16,2)</f>
        <v>50235.360000000001</v>
      </c>
      <c r="H16" s="12"/>
      <c r="I16" s="35">
        <f t="shared" ref="I16:I70" si="1">ROUND(E16*H16,2)</f>
        <v>0</v>
      </c>
    </row>
    <row r="17" spans="2:9" x14ac:dyDescent="0.3">
      <c r="B17" s="14" t="s">
        <v>46</v>
      </c>
      <c r="C17" s="14" t="s">
        <v>47</v>
      </c>
      <c r="D17" s="17" t="s">
        <v>42</v>
      </c>
      <c r="E17" s="18">
        <v>48</v>
      </c>
      <c r="F17" s="19">
        <v>683.47</v>
      </c>
      <c r="G17" s="34">
        <f t="shared" si="0"/>
        <v>32806.559999999998</v>
      </c>
      <c r="H17" s="12"/>
      <c r="I17" s="35">
        <f t="shared" si="1"/>
        <v>0</v>
      </c>
    </row>
    <row r="18" spans="2:9" x14ac:dyDescent="0.3">
      <c r="B18" s="14" t="s">
        <v>48</v>
      </c>
      <c r="C18" s="14" t="s">
        <v>49</v>
      </c>
      <c r="D18" s="17" t="s">
        <v>42</v>
      </c>
      <c r="E18" s="18">
        <v>48</v>
      </c>
      <c r="F18" s="19">
        <v>854.34</v>
      </c>
      <c r="G18" s="34">
        <f t="shared" si="0"/>
        <v>41008.32</v>
      </c>
      <c r="H18" s="12"/>
      <c r="I18" s="35">
        <f t="shared" si="1"/>
        <v>0</v>
      </c>
    </row>
    <row r="19" spans="2:9" x14ac:dyDescent="0.3">
      <c r="B19" s="14" t="s">
        <v>50</v>
      </c>
      <c r="C19" s="14" t="s">
        <v>51</v>
      </c>
      <c r="D19" s="17" t="s">
        <v>42</v>
      </c>
      <c r="E19" s="18">
        <v>48</v>
      </c>
      <c r="F19" s="19">
        <v>1046.57</v>
      </c>
      <c r="G19" s="34">
        <f t="shared" si="0"/>
        <v>50235.360000000001</v>
      </c>
      <c r="H19" s="12"/>
      <c r="I19" s="35">
        <f t="shared" si="1"/>
        <v>0</v>
      </c>
    </row>
    <row r="20" spans="2:9" x14ac:dyDescent="0.3">
      <c r="B20" s="14" t="s">
        <v>52</v>
      </c>
      <c r="C20" s="14" t="s">
        <v>53</v>
      </c>
      <c r="D20" s="17" t="s">
        <v>42</v>
      </c>
      <c r="E20" s="18">
        <v>48</v>
      </c>
      <c r="F20" s="19">
        <v>726.19</v>
      </c>
      <c r="G20" s="34">
        <f t="shared" si="0"/>
        <v>34857.120000000003</v>
      </c>
      <c r="H20" s="12"/>
      <c r="I20" s="35">
        <f t="shared" si="1"/>
        <v>0</v>
      </c>
    </row>
    <row r="21" spans="2:9" x14ac:dyDescent="0.3">
      <c r="B21" s="14" t="s">
        <v>54</v>
      </c>
      <c r="C21" s="14" t="s">
        <v>55</v>
      </c>
      <c r="D21" s="17" t="s">
        <v>42</v>
      </c>
      <c r="E21" s="18">
        <v>48</v>
      </c>
      <c r="F21" s="19">
        <v>1687.33</v>
      </c>
      <c r="G21" s="34">
        <f t="shared" si="0"/>
        <v>80991.839999999997</v>
      </c>
      <c r="H21" s="12"/>
      <c r="I21" s="35">
        <f t="shared" si="1"/>
        <v>0</v>
      </c>
    </row>
    <row r="22" spans="2:9" x14ac:dyDescent="0.3">
      <c r="B22" s="14" t="s">
        <v>56</v>
      </c>
      <c r="C22" s="14" t="s">
        <v>57</v>
      </c>
      <c r="D22" s="17" t="s">
        <v>42</v>
      </c>
      <c r="E22" s="18">
        <v>48</v>
      </c>
      <c r="F22" s="19">
        <v>1665.96</v>
      </c>
      <c r="G22" s="34">
        <f t="shared" si="0"/>
        <v>79966.080000000002</v>
      </c>
      <c r="H22" s="12"/>
      <c r="I22" s="35">
        <f t="shared" si="1"/>
        <v>0</v>
      </c>
    </row>
    <row r="23" spans="2:9" x14ac:dyDescent="0.3">
      <c r="B23" s="14" t="s">
        <v>58</v>
      </c>
      <c r="C23" s="14" t="s">
        <v>59</v>
      </c>
      <c r="D23" s="17" t="s">
        <v>42</v>
      </c>
      <c r="E23" s="18">
        <v>48</v>
      </c>
      <c r="F23" s="19">
        <v>1730.04</v>
      </c>
      <c r="G23" s="34">
        <f t="shared" si="0"/>
        <v>83041.919999999998</v>
      </c>
      <c r="H23" s="12"/>
      <c r="I23" s="35">
        <f t="shared" si="1"/>
        <v>0</v>
      </c>
    </row>
    <row r="24" spans="2:9" x14ac:dyDescent="0.3">
      <c r="B24" s="14" t="s">
        <v>60</v>
      </c>
      <c r="C24" s="14" t="s">
        <v>61</v>
      </c>
      <c r="D24" s="17" t="s">
        <v>42</v>
      </c>
      <c r="E24" s="18">
        <v>48</v>
      </c>
      <c r="F24" s="19">
        <v>1388.3</v>
      </c>
      <c r="G24" s="34">
        <f t="shared" si="0"/>
        <v>66638.399999999994</v>
      </c>
      <c r="H24" s="12"/>
      <c r="I24" s="35">
        <f t="shared" si="1"/>
        <v>0</v>
      </c>
    </row>
    <row r="25" spans="2:9" x14ac:dyDescent="0.3">
      <c r="B25" s="14" t="s">
        <v>62</v>
      </c>
      <c r="C25" s="14" t="s">
        <v>63</v>
      </c>
      <c r="D25" s="17" t="s">
        <v>42</v>
      </c>
      <c r="E25" s="18">
        <v>48</v>
      </c>
      <c r="F25" s="19">
        <v>1452.38</v>
      </c>
      <c r="G25" s="34">
        <f t="shared" si="0"/>
        <v>69714.240000000005</v>
      </c>
      <c r="H25" s="12"/>
      <c r="I25" s="35">
        <f t="shared" si="1"/>
        <v>0</v>
      </c>
    </row>
    <row r="26" spans="2:9" x14ac:dyDescent="0.3">
      <c r="B26" s="14" t="s">
        <v>64</v>
      </c>
      <c r="C26" s="14" t="s">
        <v>65</v>
      </c>
      <c r="D26" s="17" t="s">
        <v>42</v>
      </c>
      <c r="E26" s="18">
        <v>48</v>
      </c>
      <c r="F26" s="19">
        <v>747.55</v>
      </c>
      <c r="G26" s="34">
        <f t="shared" si="0"/>
        <v>35882.400000000001</v>
      </c>
      <c r="H26" s="12"/>
      <c r="I26" s="35">
        <f t="shared" si="1"/>
        <v>0</v>
      </c>
    </row>
    <row r="27" spans="2:9" x14ac:dyDescent="0.3">
      <c r="B27" s="14" t="s">
        <v>66</v>
      </c>
      <c r="C27" s="14" t="s">
        <v>67</v>
      </c>
      <c r="D27" s="17" t="s">
        <v>42</v>
      </c>
      <c r="E27" s="18">
        <v>48</v>
      </c>
      <c r="F27" s="19">
        <v>640.76</v>
      </c>
      <c r="G27" s="34">
        <f t="shared" si="0"/>
        <v>30756.48</v>
      </c>
      <c r="H27" s="12"/>
      <c r="I27" s="35">
        <f t="shared" si="1"/>
        <v>0</v>
      </c>
    </row>
    <row r="28" spans="2:9" x14ac:dyDescent="0.3">
      <c r="B28" s="14" t="s">
        <v>68</v>
      </c>
      <c r="C28" s="14" t="s">
        <v>69</v>
      </c>
      <c r="D28" s="17" t="s">
        <v>42</v>
      </c>
      <c r="E28" s="18">
        <v>48</v>
      </c>
      <c r="F28" s="19">
        <v>384.46</v>
      </c>
      <c r="G28" s="34">
        <f t="shared" si="0"/>
        <v>18454.080000000002</v>
      </c>
      <c r="H28" s="12"/>
      <c r="I28" s="35">
        <f t="shared" si="1"/>
        <v>0</v>
      </c>
    </row>
    <row r="29" spans="2:9" x14ac:dyDescent="0.3">
      <c r="B29" s="14" t="s">
        <v>70</v>
      </c>
      <c r="C29" s="14" t="s">
        <v>71</v>
      </c>
      <c r="D29" s="17" t="s">
        <v>42</v>
      </c>
      <c r="E29" s="18">
        <v>48</v>
      </c>
      <c r="F29" s="19">
        <v>277.66000000000003</v>
      </c>
      <c r="G29" s="34">
        <f t="shared" si="0"/>
        <v>13327.68</v>
      </c>
      <c r="H29" s="12"/>
      <c r="I29" s="35">
        <f t="shared" si="1"/>
        <v>0</v>
      </c>
    </row>
    <row r="30" spans="2:9" x14ac:dyDescent="0.3">
      <c r="B30" s="14" t="s">
        <v>72</v>
      </c>
      <c r="C30" s="14" t="s">
        <v>73</v>
      </c>
      <c r="D30" s="17" t="s">
        <v>42</v>
      </c>
      <c r="E30" s="18">
        <v>48</v>
      </c>
      <c r="F30" s="19">
        <v>555.32000000000005</v>
      </c>
      <c r="G30" s="34">
        <f t="shared" si="0"/>
        <v>26655.360000000001</v>
      </c>
      <c r="H30" s="12"/>
      <c r="I30" s="35">
        <f t="shared" si="1"/>
        <v>0</v>
      </c>
    </row>
    <row r="31" spans="2:9" x14ac:dyDescent="0.3">
      <c r="B31" s="14" t="s">
        <v>74</v>
      </c>
      <c r="C31" s="14" t="s">
        <v>75</v>
      </c>
      <c r="D31" s="17" t="s">
        <v>42</v>
      </c>
      <c r="E31" s="18">
        <v>48</v>
      </c>
      <c r="F31" s="19">
        <v>149.51</v>
      </c>
      <c r="G31" s="34">
        <f t="shared" si="0"/>
        <v>7176.48</v>
      </c>
      <c r="H31" s="12"/>
      <c r="I31" s="35">
        <f t="shared" si="1"/>
        <v>0</v>
      </c>
    </row>
    <row r="32" spans="2:9" x14ac:dyDescent="0.3">
      <c r="B32" s="14" t="s">
        <v>76</v>
      </c>
      <c r="C32" s="14" t="s">
        <v>77</v>
      </c>
      <c r="D32" s="17" t="s">
        <v>42</v>
      </c>
      <c r="E32" s="18">
        <v>48</v>
      </c>
      <c r="F32" s="19">
        <v>533.96</v>
      </c>
      <c r="G32" s="34">
        <f t="shared" si="0"/>
        <v>25630.080000000002</v>
      </c>
      <c r="H32" s="12"/>
      <c r="I32" s="35">
        <f t="shared" si="1"/>
        <v>0</v>
      </c>
    </row>
    <row r="33" spans="1:14" x14ac:dyDescent="0.3">
      <c r="B33" s="14" t="s">
        <v>78</v>
      </c>
      <c r="C33" s="14" t="s">
        <v>79</v>
      </c>
      <c r="D33" s="17" t="s">
        <v>42</v>
      </c>
      <c r="E33" s="18">
        <v>48</v>
      </c>
      <c r="F33" s="19">
        <v>234.95</v>
      </c>
      <c r="G33" s="34">
        <f t="shared" si="0"/>
        <v>11277.6</v>
      </c>
      <c r="H33" s="12"/>
      <c r="I33" s="35">
        <f t="shared" si="1"/>
        <v>0</v>
      </c>
    </row>
    <row r="34" spans="1:14" x14ac:dyDescent="0.3">
      <c r="B34" s="14" t="s">
        <v>80</v>
      </c>
      <c r="C34" s="14" t="s">
        <v>81</v>
      </c>
      <c r="D34" s="17" t="s">
        <v>42</v>
      </c>
      <c r="E34" s="18">
        <v>48</v>
      </c>
      <c r="F34" s="19">
        <v>234.95</v>
      </c>
      <c r="G34" s="34">
        <f t="shared" si="0"/>
        <v>11277.6</v>
      </c>
      <c r="H34" s="12"/>
      <c r="I34" s="35">
        <f t="shared" si="1"/>
        <v>0</v>
      </c>
    </row>
    <row r="35" spans="1:14" x14ac:dyDescent="0.3">
      <c r="B35" s="14" t="s">
        <v>82</v>
      </c>
      <c r="C35" s="14" t="s">
        <v>83</v>
      </c>
      <c r="D35" s="17" t="s">
        <v>42</v>
      </c>
      <c r="E35" s="18">
        <v>48</v>
      </c>
      <c r="F35" s="19">
        <v>234.95</v>
      </c>
      <c r="G35" s="34">
        <f t="shared" si="0"/>
        <v>11277.6</v>
      </c>
      <c r="H35" s="12"/>
      <c r="I35" s="35">
        <f t="shared" si="1"/>
        <v>0</v>
      </c>
    </row>
    <row r="36" spans="1:14" x14ac:dyDescent="0.3">
      <c r="B36" s="14" t="s">
        <v>84</v>
      </c>
      <c r="C36" s="14" t="s">
        <v>85</v>
      </c>
      <c r="D36" s="17" t="s">
        <v>42</v>
      </c>
      <c r="E36" s="18">
        <v>48</v>
      </c>
      <c r="F36" s="19">
        <v>277.66000000000003</v>
      </c>
      <c r="G36" s="34">
        <f t="shared" si="0"/>
        <v>13327.68</v>
      </c>
      <c r="H36" s="12"/>
      <c r="I36" s="35">
        <f t="shared" si="1"/>
        <v>0</v>
      </c>
    </row>
    <row r="37" spans="1:14" x14ac:dyDescent="0.3">
      <c r="B37" s="14" t="s">
        <v>86</v>
      </c>
      <c r="C37" s="14" t="s">
        <v>87</v>
      </c>
      <c r="D37" s="17" t="s">
        <v>42</v>
      </c>
      <c r="E37" s="18">
        <v>48</v>
      </c>
      <c r="F37" s="19">
        <v>427.17</v>
      </c>
      <c r="G37" s="34">
        <f t="shared" si="0"/>
        <v>20504.16</v>
      </c>
      <c r="H37" s="12"/>
      <c r="I37" s="35">
        <f t="shared" si="1"/>
        <v>0</v>
      </c>
    </row>
    <row r="38" spans="1:14" x14ac:dyDescent="0.3">
      <c r="B38" s="14" t="s">
        <v>88</v>
      </c>
      <c r="C38" s="14" t="s">
        <v>89</v>
      </c>
      <c r="D38" s="17" t="s">
        <v>42</v>
      </c>
      <c r="E38" s="18">
        <v>48</v>
      </c>
      <c r="F38" s="19">
        <v>192.22</v>
      </c>
      <c r="G38" s="34">
        <f t="shared" si="0"/>
        <v>9226.56</v>
      </c>
      <c r="H38" s="12"/>
      <c r="I38" s="35">
        <f t="shared" si="1"/>
        <v>0</v>
      </c>
    </row>
    <row r="39" spans="1:14" x14ac:dyDescent="0.3">
      <c r="B39" s="14" t="s">
        <v>90</v>
      </c>
      <c r="C39" s="14" t="s">
        <v>91</v>
      </c>
      <c r="D39" s="17" t="s">
        <v>42</v>
      </c>
      <c r="E39" s="18">
        <v>48</v>
      </c>
      <c r="F39" s="19">
        <v>256.3</v>
      </c>
      <c r="G39" s="34">
        <f t="shared" si="0"/>
        <v>12302.4</v>
      </c>
      <c r="H39" s="12"/>
      <c r="I39" s="35">
        <f t="shared" si="1"/>
        <v>0</v>
      </c>
    </row>
    <row r="40" spans="1:14" x14ac:dyDescent="0.3">
      <c r="B40" s="14" t="s">
        <v>92</v>
      </c>
      <c r="C40" s="14" t="s">
        <v>93</v>
      </c>
      <c r="D40" s="17" t="s">
        <v>42</v>
      </c>
      <c r="E40" s="18">
        <v>48</v>
      </c>
      <c r="F40" s="19">
        <v>5318.27</v>
      </c>
      <c r="G40" s="34">
        <f t="shared" si="0"/>
        <v>255276.96</v>
      </c>
      <c r="H40" s="12"/>
      <c r="I40" s="35">
        <f t="shared" si="1"/>
        <v>0</v>
      </c>
    </row>
    <row r="41" spans="1:14" x14ac:dyDescent="0.3">
      <c r="B41" s="14" t="s">
        <v>94</v>
      </c>
      <c r="C41" s="14" t="s">
        <v>95</v>
      </c>
      <c r="D41" s="17" t="s">
        <v>42</v>
      </c>
      <c r="E41" s="18">
        <v>48</v>
      </c>
      <c r="F41" s="19">
        <v>2477.58</v>
      </c>
      <c r="G41" s="34">
        <f t="shared" si="0"/>
        <v>118923.84</v>
      </c>
      <c r="H41" s="12"/>
      <c r="I41" s="35">
        <f t="shared" si="1"/>
        <v>0</v>
      </c>
    </row>
    <row r="42" spans="1:14" x14ac:dyDescent="0.3">
      <c r="B42" s="14" t="s">
        <v>96</v>
      </c>
      <c r="C42" s="14" t="s">
        <v>97</v>
      </c>
      <c r="D42" s="17" t="s">
        <v>42</v>
      </c>
      <c r="E42" s="18">
        <v>48</v>
      </c>
      <c r="F42" s="19">
        <v>42.72</v>
      </c>
      <c r="G42" s="34">
        <f t="shared" si="0"/>
        <v>2050.56</v>
      </c>
      <c r="H42" s="12"/>
      <c r="I42" s="35">
        <f t="shared" si="1"/>
        <v>0</v>
      </c>
    </row>
    <row r="43" spans="1:14" s="6" customFormat="1" x14ac:dyDescent="0.3">
      <c r="A43" s="15" t="s">
        <v>98</v>
      </c>
      <c r="B43" s="15" t="s">
        <v>99</v>
      </c>
      <c r="C43" s="15" t="s">
        <v>100</v>
      </c>
      <c r="D43" s="14"/>
      <c r="E43" s="16"/>
      <c r="F43" s="19"/>
      <c r="G43" s="19"/>
      <c r="H43" s="19"/>
      <c r="I43" s="19"/>
      <c r="J43"/>
      <c r="K43"/>
      <c r="L43"/>
      <c r="M43"/>
      <c r="N43"/>
    </row>
    <row r="44" spans="1:14" x14ac:dyDescent="0.3">
      <c r="B44" s="14" t="s">
        <v>101</v>
      </c>
      <c r="C44" s="14" t="s">
        <v>102</v>
      </c>
      <c r="D44" s="17" t="s">
        <v>42</v>
      </c>
      <c r="E44" s="18">
        <v>6</v>
      </c>
      <c r="F44" s="19">
        <v>864.21</v>
      </c>
      <c r="G44" s="34">
        <f t="shared" si="0"/>
        <v>5185.26</v>
      </c>
      <c r="H44" s="12"/>
      <c r="I44" s="35">
        <f t="shared" si="1"/>
        <v>0</v>
      </c>
    </row>
    <row r="45" spans="1:14" x14ac:dyDescent="0.3">
      <c r="B45" s="14" t="s">
        <v>103</v>
      </c>
      <c r="C45" s="14" t="s">
        <v>104</v>
      </c>
      <c r="D45" s="17" t="s">
        <v>42</v>
      </c>
      <c r="E45" s="18">
        <v>16</v>
      </c>
      <c r="F45" s="19">
        <v>86.42</v>
      </c>
      <c r="G45" s="34">
        <f t="shared" si="0"/>
        <v>1382.72</v>
      </c>
      <c r="H45" s="12"/>
      <c r="I45" s="35">
        <f t="shared" si="1"/>
        <v>0</v>
      </c>
    </row>
    <row r="46" spans="1:14" x14ac:dyDescent="0.3">
      <c r="B46" s="14" t="s">
        <v>105</v>
      </c>
      <c r="C46" s="14" t="s">
        <v>106</v>
      </c>
      <c r="D46" s="17" t="s">
        <v>42</v>
      </c>
      <c r="E46" s="18">
        <v>8</v>
      </c>
      <c r="F46" s="19">
        <v>864.21</v>
      </c>
      <c r="G46" s="34">
        <f t="shared" si="0"/>
        <v>6913.68</v>
      </c>
      <c r="H46" s="12"/>
      <c r="I46" s="35">
        <f t="shared" si="1"/>
        <v>0</v>
      </c>
    </row>
    <row r="47" spans="1:14" x14ac:dyDescent="0.3">
      <c r="B47" s="14" t="s">
        <v>107</v>
      </c>
      <c r="C47" s="14" t="s">
        <v>108</v>
      </c>
      <c r="D47" s="17" t="s">
        <v>42</v>
      </c>
      <c r="E47" s="18">
        <v>32</v>
      </c>
      <c r="F47" s="19">
        <v>155.56</v>
      </c>
      <c r="G47" s="34">
        <f t="shared" si="0"/>
        <v>4977.92</v>
      </c>
      <c r="H47" s="12"/>
      <c r="I47" s="35">
        <f t="shared" si="1"/>
        <v>0</v>
      </c>
    </row>
    <row r="48" spans="1:14" x14ac:dyDescent="0.3">
      <c r="B48" s="14" t="s">
        <v>109</v>
      </c>
      <c r="C48" s="14" t="s">
        <v>110</v>
      </c>
      <c r="D48" s="17" t="s">
        <v>42</v>
      </c>
      <c r="E48" s="18">
        <v>32</v>
      </c>
      <c r="F48" s="19">
        <v>155.54</v>
      </c>
      <c r="G48" s="34">
        <f t="shared" si="0"/>
        <v>4977.28</v>
      </c>
      <c r="H48" s="12"/>
      <c r="I48" s="35">
        <f t="shared" si="1"/>
        <v>0</v>
      </c>
    </row>
    <row r="49" spans="2:9" x14ac:dyDescent="0.3">
      <c r="B49" s="14" t="s">
        <v>111</v>
      </c>
      <c r="C49" s="14" t="s">
        <v>112</v>
      </c>
      <c r="D49" s="17" t="s">
        <v>42</v>
      </c>
      <c r="E49" s="18">
        <v>8</v>
      </c>
      <c r="F49" s="19">
        <v>3111.2</v>
      </c>
      <c r="G49" s="34">
        <f t="shared" si="0"/>
        <v>24889.599999999999</v>
      </c>
      <c r="H49" s="12"/>
      <c r="I49" s="35">
        <f t="shared" si="1"/>
        <v>0</v>
      </c>
    </row>
    <row r="50" spans="2:9" x14ac:dyDescent="0.3">
      <c r="B50" s="14" t="s">
        <v>113</v>
      </c>
      <c r="C50" s="14" t="s">
        <v>114</v>
      </c>
      <c r="D50" s="17" t="s">
        <v>42</v>
      </c>
      <c r="E50" s="18">
        <v>8</v>
      </c>
      <c r="F50" s="19">
        <v>604.66999999999996</v>
      </c>
      <c r="G50" s="34">
        <f t="shared" si="0"/>
        <v>4837.3599999999997</v>
      </c>
      <c r="H50" s="12"/>
      <c r="I50" s="35">
        <f t="shared" si="1"/>
        <v>0</v>
      </c>
    </row>
    <row r="51" spans="2:9" x14ac:dyDescent="0.3">
      <c r="B51" s="14" t="s">
        <v>115</v>
      </c>
      <c r="C51" s="14" t="s">
        <v>116</v>
      </c>
      <c r="D51" s="17" t="s">
        <v>42</v>
      </c>
      <c r="E51" s="18">
        <v>3</v>
      </c>
      <c r="F51" s="19">
        <v>1728.44</v>
      </c>
      <c r="G51" s="34">
        <f t="shared" si="0"/>
        <v>5185.32</v>
      </c>
      <c r="H51" s="12"/>
      <c r="I51" s="35">
        <f t="shared" si="1"/>
        <v>0</v>
      </c>
    </row>
    <row r="52" spans="2:9" x14ac:dyDescent="0.3">
      <c r="B52" s="14" t="s">
        <v>117</v>
      </c>
      <c r="C52" s="14" t="s">
        <v>118</v>
      </c>
      <c r="D52" s="17" t="s">
        <v>42</v>
      </c>
      <c r="E52" s="18">
        <v>4</v>
      </c>
      <c r="F52" s="19">
        <v>432.1</v>
      </c>
      <c r="G52" s="34">
        <f t="shared" si="0"/>
        <v>1728.4</v>
      </c>
      <c r="H52" s="12"/>
      <c r="I52" s="35">
        <f t="shared" si="1"/>
        <v>0</v>
      </c>
    </row>
    <row r="53" spans="2:9" x14ac:dyDescent="0.3">
      <c r="B53" s="14" t="s">
        <v>119</v>
      </c>
      <c r="C53" s="14" t="s">
        <v>120</v>
      </c>
      <c r="D53" s="17" t="s">
        <v>42</v>
      </c>
      <c r="E53" s="18">
        <v>4</v>
      </c>
      <c r="F53" s="19">
        <v>604.95000000000005</v>
      </c>
      <c r="G53" s="34">
        <f t="shared" si="0"/>
        <v>2419.8000000000002</v>
      </c>
      <c r="H53" s="12"/>
      <c r="I53" s="35">
        <f t="shared" si="1"/>
        <v>0</v>
      </c>
    </row>
    <row r="54" spans="2:9" x14ac:dyDescent="0.3">
      <c r="B54" s="14" t="s">
        <v>121</v>
      </c>
      <c r="C54" s="14" t="s">
        <v>122</v>
      </c>
      <c r="D54" s="17" t="s">
        <v>42</v>
      </c>
      <c r="E54" s="18">
        <v>8</v>
      </c>
      <c r="F54" s="19">
        <v>86.43</v>
      </c>
      <c r="G54" s="34">
        <f t="shared" si="0"/>
        <v>691.44</v>
      </c>
      <c r="H54" s="12"/>
      <c r="I54" s="35">
        <f t="shared" si="1"/>
        <v>0</v>
      </c>
    </row>
    <row r="55" spans="2:9" x14ac:dyDescent="0.3">
      <c r="B55" s="14" t="s">
        <v>123</v>
      </c>
      <c r="C55" s="14" t="s">
        <v>124</v>
      </c>
      <c r="D55" s="17" t="s">
        <v>42</v>
      </c>
      <c r="E55" s="18">
        <v>16</v>
      </c>
      <c r="F55" s="19">
        <v>155.55000000000001</v>
      </c>
      <c r="G55" s="34">
        <f t="shared" si="0"/>
        <v>2488.8000000000002</v>
      </c>
      <c r="H55" s="12"/>
      <c r="I55" s="35">
        <f t="shared" si="1"/>
        <v>0</v>
      </c>
    </row>
    <row r="56" spans="2:9" x14ac:dyDescent="0.3">
      <c r="B56" s="14" t="s">
        <v>125</v>
      </c>
      <c r="C56" s="14" t="s">
        <v>126</v>
      </c>
      <c r="D56" s="17" t="s">
        <v>42</v>
      </c>
      <c r="E56" s="18">
        <v>32</v>
      </c>
      <c r="F56" s="19">
        <v>172.85</v>
      </c>
      <c r="G56" s="34">
        <f t="shared" si="0"/>
        <v>5531.2</v>
      </c>
      <c r="H56" s="12"/>
      <c r="I56" s="35">
        <f t="shared" si="1"/>
        <v>0</v>
      </c>
    </row>
    <row r="57" spans="2:9" x14ac:dyDescent="0.3">
      <c r="B57" s="14" t="s">
        <v>127</v>
      </c>
      <c r="C57" s="14" t="s">
        <v>128</v>
      </c>
      <c r="D57" s="17" t="s">
        <v>42</v>
      </c>
      <c r="E57" s="18">
        <v>32</v>
      </c>
      <c r="F57" s="19">
        <v>380.26</v>
      </c>
      <c r="G57" s="34">
        <f t="shared" si="0"/>
        <v>12168.32</v>
      </c>
      <c r="H57" s="12"/>
      <c r="I57" s="35">
        <f t="shared" si="1"/>
        <v>0</v>
      </c>
    </row>
    <row r="58" spans="2:9" x14ac:dyDescent="0.3">
      <c r="B58" s="14" t="s">
        <v>129</v>
      </c>
      <c r="C58" s="14" t="s">
        <v>130</v>
      </c>
      <c r="D58" s="17" t="s">
        <v>42</v>
      </c>
      <c r="E58" s="18">
        <v>8</v>
      </c>
      <c r="F58" s="19">
        <v>1037.07</v>
      </c>
      <c r="G58" s="34">
        <f t="shared" si="0"/>
        <v>8296.56</v>
      </c>
      <c r="H58" s="12"/>
      <c r="I58" s="35">
        <f t="shared" si="1"/>
        <v>0</v>
      </c>
    </row>
    <row r="59" spans="2:9" x14ac:dyDescent="0.3">
      <c r="B59" s="14" t="s">
        <v>131</v>
      </c>
      <c r="C59" s="14" t="s">
        <v>132</v>
      </c>
      <c r="D59" s="17" t="s">
        <v>42</v>
      </c>
      <c r="E59" s="18">
        <v>8</v>
      </c>
      <c r="F59" s="19">
        <v>86.49</v>
      </c>
      <c r="G59" s="34">
        <f t="shared" si="0"/>
        <v>691.92</v>
      </c>
      <c r="H59" s="12"/>
      <c r="I59" s="35">
        <f t="shared" si="1"/>
        <v>0</v>
      </c>
    </row>
    <row r="60" spans="2:9" x14ac:dyDescent="0.3">
      <c r="B60" s="14" t="s">
        <v>133</v>
      </c>
      <c r="C60" s="14" t="s">
        <v>134</v>
      </c>
      <c r="D60" s="17" t="s">
        <v>42</v>
      </c>
      <c r="E60" s="18">
        <v>24</v>
      </c>
      <c r="F60" s="19">
        <v>259.27999999999997</v>
      </c>
      <c r="G60" s="34">
        <f t="shared" si="0"/>
        <v>6222.72</v>
      </c>
      <c r="H60" s="12"/>
      <c r="I60" s="35">
        <f t="shared" si="1"/>
        <v>0</v>
      </c>
    </row>
    <row r="61" spans="2:9" x14ac:dyDescent="0.3">
      <c r="B61" s="14" t="s">
        <v>135</v>
      </c>
      <c r="C61" s="14" t="s">
        <v>136</v>
      </c>
      <c r="D61" s="17" t="s">
        <v>42</v>
      </c>
      <c r="E61" s="18">
        <v>8</v>
      </c>
      <c r="F61" s="19">
        <v>155.6</v>
      </c>
      <c r="G61" s="34">
        <f t="shared" si="0"/>
        <v>1244.8</v>
      </c>
      <c r="H61" s="12"/>
      <c r="I61" s="35">
        <f t="shared" si="1"/>
        <v>0</v>
      </c>
    </row>
    <row r="62" spans="2:9" x14ac:dyDescent="0.3">
      <c r="B62" s="14" t="s">
        <v>137</v>
      </c>
      <c r="C62" s="14" t="s">
        <v>138</v>
      </c>
      <c r="D62" s="17" t="s">
        <v>42</v>
      </c>
      <c r="E62" s="18">
        <v>4</v>
      </c>
      <c r="F62" s="19">
        <v>259.29000000000002</v>
      </c>
      <c r="G62" s="34">
        <f t="shared" si="0"/>
        <v>1037.1600000000001</v>
      </c>
      <c r="H62" s="12"/>
      <c r="I62" s="35">
        <f t="shared" si="1"/>
        <v>0</v>
      </c>
    </row>
    <row r="63" spans="2:9" x14ac:dyDescent="0.3">
      <c r="B63" s="14" t="s">
        <v>139</v>
      </c>
      <c r="C63" s="14" t="s">
        <v>140</v>
      </c>
      <c r="D63" s="17" t="s">
        <v>42</v>
      </c>
      <c r="E63" s="18">
        <v>4</v>
      </c>
      <c r="F63" s="19">
        <v>432.1</v>
      </c>
      <c r="G63" s="34">
        <f t="shared" si="0"/>
        <v>1728.4</v>
      </c>
      <c r="H63" s="12"/>
      <c r="I63" s="35">
        <f t="shared" si="1"/>
        <v>0</v>
      </c>
    </row>
    <row r="64" spans="2:9" x14ac:dyDescent="0.3">
      <c r="B64" s="14" t="s">
        <v>141</v>
      </c>
      <c r="C64" s="14" t="s">
        <v>142</v>
      </c>
      <c r="D64" s="17" t="s">
        <v>42</v>
      </c>
      <c r="E64" s="18">
        <v>10</v>
      </c>
      <c r="F64" s="19">
        <v>345.64</v>
      </c>
      <c r="G64" s="34">
        <f t="shared" si="0"/>
        <v>3456.4</v>
      </c>
      <c r="H64" s="12"/>
      <c r="I64" s="35">
        <f t="shared" si="1"/>
        <v>0</v>
      </c>
    </row>
    <row r="65" spans="1:14" s="6" customFormat="1" x14ac:dyDescent="0.3">
      <c r="A65" s="15" t="s">
        <v>143</v>
      </c>
      <c r="B65" s="15" t="s">
        <v>144</v>
      </c>
      <c r="C65" s="15" t="s">
        <v>155</v>
      </c>
      <c r="D65" s="14"/>
      <c r="E65" s="16"/>
      <c r="F65" s="19"/>
      <c r="G65" s="19"/>
      <c r="H65" s="19"/>
      <c r="I65" s="19"/>
      <c r="J65"/>
      <c r="K65"/>
      <c r="L65"/>
      <c r="M65"/>
      <c r="N65"/>
    </row>
    <row r="66" spans="1:14" x14ac:dyDescent="0.3">
      <c r="B66" s="14" t="s">
        <v>145</v>
      </c>
      <c r="C66" s="14" t="s">
        <v>146</v>
      </c>
      <c r="D66" s="17" t="s">
        <v>42</v>
      </c>
      <c r="E66" s="18">
        <v>1</v>
      </c>
      <c r="F66" s="19">
        <v>11200</v>
      </c>
      <c r="G66" s="34">
        <f t="shared" si="0"/>
        <v>11200</v>
      </c>
      <c r="H66" s="12"/>
      <c r="I66" s="35">
        <f t="shared" si="1"/>
        <v>0</v>
      </c>
    </row>
    <row r="67" spans="1:14" x14ac:dyDescent="0.3">
      <c r="B67" s="14" t="s">
        <v>147</v>
      </c>
      <c r="C67" s="14" t="s">
        <v>148</v>
      </c>
      <c r="D67" s="17" t="s">
        <v>42</v>
      </c>
      <c r="E67" s="18">
        <v>1</v>
      </c>
      <c r="F67" s="19">
        <v>11200</v>
      </c>
      <c r="G67" s="34">
        <f t="shared" si="0"/>
        <v>11200</v>
      </c>
      <c r="H67" s="12"/>
      <c r="I67" s="35">
        <f t="shared" si="1"/>
        <v>0</v>
      </c>
    </row>
    <row r="68" spans="1:14" x14ac:dyDescent="0.3">
      <c r="B68" s="14" t="s">
        <v>149</v>
      </c>
      <c r="C68" s="14" t="s">
        <v>150</v>
      </c>
      <c r="D68" s="17" t="s">
        <v>42</v>
      </c>
      <c r="E68" s="18">
        <v>1</v>
      </c>
      <c r="F68" s="19">
        <v>80000</v>
      </c>
      <c r="G68" s="34">
        <f t="shared" si="0"/>
        <v>80000</v>
      </c>
      <c r="H68" s="12"/>
      <c r="I68" s="35">
        <f t="shared" si="1"/>
        <v>0</v>
      </c>
    </row>
    <row r="69" spans="1:14" x14ac:dyDescent="0.3">
      <c r="B69" s="14" t="s">
        <v>151</v>
      </c>
      <c r="C69" s="14" t="s">
        <v>152</v>
      </c>
      <c r="D69" s="17" t="s">
        <v>42</v>
      </c>
      <c r="E69" s="18">
        <v>1</v>
      </c>
      <c r="F69" s="19">
        <v>20000</v>
      </c>
      <c r="G69" s="34">
        <f t="shared" si="0"/>
        <v>20000</v>
      </c>
      <c r="H69" s="12"/>
      <c r="I69" s="35">
        <f t="shared" si="1"/>
        <v>0</v>
      </c>
    </row>
    <row r="70" spans="1:14" x14ac:dyDescent="0.3">
      <c r="B70" s="14" t="s">
        <v>153</v>
      </c>
      <c r="C70" s="14" t="s">
        <v>154</v>
      </c>
      <c r="D70" s="17" t="s">
        <v>42</v>
      </c>
      <c r="E70" s="18">
        <v>1</v>
      </c>
      <c r="F70" s="19">
        <v>75000</v>
      </c>
      <c r="G70" s="34">
        <f t="shared" si="0"/>
        <v>75000</v>
      </c>
      <c r="H70" s="12"/>
      <c r="I70" s="35">
        <f t="shared" si="1"/>
        <v>0</v>
      </c>
    </row>
    <row r="71" spans="1:14" x14ac:dyDescent="0.3">
      <c r="E71" s="11"/>
      <c r="F71" s="9"/>
      <c r="H71" s="10"/>
    </row>
    <row r="72" spans="1:14" x14ac:dyDescent="0.3">
      <c r="E72" s="11"/>
      <c r="F72" s="9"/>
      <c r="H72" s="10"/>
    </row>
    <row r="73" spans="1:14" x14ac:dyDescent="0.3">
      <c r="E73" s="11"/>
      <c r="F73" s="9"/>
      <c r="H73" s="10"/>
    </row>
    <row r="74" spans="1:14" x14ac:dyDescent="0.3">
      <c r="E74" s="11"/>
      <c r="F74" s="9"/>
      <c r="H74" s="10"/>
    </row>
    <row r="75" spans="1:14" x14ac:dyDescent="0.3">
      <c r="E75" s="11"/>
      <c r="F75" s="9"/>
      <c r="H75" s="10"/>
    </row>
    <row r="76" spans="1:14" x14ac:dyDescent="0.3">
      <c r="E76" s="11"/>
      <c r="F76" s="9"/>
      <c r="H76" s="10"/>
    </row>
    <row r="77" spans="1:14" x14ac:dyDescent="0.3">
      <c r="E77" s="11"/>
      <c r="F77" s="9"/>
      <c r="H77" s="10"/>
    </row>
    <row r="78" spans="1:14" x14ac:dyDescent="0.3">
      <c r="E78" s="11"/>
      <c r="F78" s="9"/>
      <c r="H78" s="10"/>
    </row>
    <row r="79" spans="1:14" x14ac:dyDescent="0.3">
      <c r="E79" s="11"/>
      <c r="F79" s="9"/>
      <c r="H79" s="10"/>
    </row>
    <row r="80" spans="1:14" x14ac:dyDescent="0.3">
      <c r="E80" s="11"/>
      <c r="F80" s="9"/>
      <c r="H80" s="10"/>
    </row>
    <row r="81" spans="5:8" x14ac:dyDescent="0.3">
      <c r="E81" s="11"/>
      <c r="F81" s="9"/>
      <c r="H81" s="10"/>
    </row>
    <row r="82" spans="5:8" x14ac:dyDescent="0.3">
      <c r="E82" s="11"/>
      <c r="F82" s="9"/>
      <c r="H82" s="10"/>
    </row>
    <row r="83" spans="5:8" x14ac:dyDescent="0.3">
      <c r="E83" s="11"/>
      <c r="F83" s="9"/>
      <c r="H83" s="10"/>
    </row>
    <row r="84" spans="5:8" x14ac:dyDescent="0.3">
      <c r="E84" s="11"/>
      <c r="F84" s="9"/>
      <c r="H84" s="10"/>
    </row>
    <row r="85" spans="5:8" x14ac:dyDescent="0.3">
      <c r="E85" s="11"/>
      <c r="F85" s="9"/>
      <c r="H85" s="10"/>
    </row>
    <row r="86" spans="5:8" x14ac:dyDescent="0.3">
      <c r="E86" s="11"/>
      <c r="F86" s="9"/>
      <c r="H86" s="10"/>
    </row>
    <row r="87" spans="5:8" x14ac:dyDescent="0.3">
      <c r="E87" s="11"/>
      <c r="F87" s="9"/>
      <c r="H87" s="10"/>
    </row>
    <row r="88" spans="5:8" x14ac:dyDescent="0.3">
      <c r="E88" s="11"/>
      <c r="F88" s="9"/>
      <c r="H88" s="10"/>
    </row>
    <row r="89" spans="5:8" x14ac:dyDescent="0.3">
      <c r="E89" s="11"/>
      <c r="F89" s="9"/>
      <c r="H89" s="10"/>
    </row>
    <row r="90" spans="5:8" x14ac:dyDescent="0.3">
      <c r="E90" s="11"/>
      <c r="F90" s="9"/>
      <c r="H90" s="10"/>
    </row>
    <row r="91" spans="5:8" x14ac:dyDescent="0.3">
      <c r="E91" s="11"/>
      <c r="F91" s="9"/>
      <c r="H91" s="10"/>
    </row>
    <row r="92" spans="5:8" x14ac:dyDescent="0.3">
      <c r="E92" s="11"/>
      <c r="F92" s="9"/>
      <c r="H92" s="10"/>
    </row>
    <row r="93" spans="5:8" x14ac:dyDescent="0.3">
      <c r="E93" s="11"/>
      <c r="F93" s="9"/>
      <c r="H93" s="10"/>
    </row>
    <row r="94" spans="5:8" x14ac:dyDescent="0.3">
      <c r="E94" s="11"/>
      <c r="F94" s="9"/>
      <c r="H94" s="10"/>
    </row>
    <row r="95" spans="5:8" x14ac:dyDescent="0.3">
      <c r="E95" s="11"/>
      <c r="F95" s="9"/>
      <c r="H95" s="10"/>
    </row>
    <row r="96" spans="5:8" x14ac:dyDescent="0.3">
      <c r="E96" s="11"/>
      <c r="F96" s="9"/>
      <c r="H96" s="10"/>
    </row>
    <row r="97" spans="5:8" x14ac:dyDescent="0.3">
      <c r="E97" s="11"/>
      <c r="F97" s="9"/>
      <c r="H97" s="10"/>
    </row>
    <row r="98" spans="5:8" x14ac:dyDescent="0.3">
      <c r="E98" s="11"/>
      <c r="F98" s="9"/>
      <c r="H98" s="10"/>
    </row>
    <row r="99" spans="5:8" x14ac:dyDescent="0.3">
      <c r="E99" s="11"/>
      <c r="F99" s="9"/>
      <c r="H99" s="10"/>
    </row>
    <row r="100" spans="5:8" x14ac:dyDescent="0.3">
      <c r="E100" s="11"/>
      <c r="F100" s="9"/>
      <c r="H100" s="10"/>
    </row>
    <row r="101" spans="5:8" x14ac:dyDescent="0.3">
      <c r="E101" s="11"/>
      <c r="F101" s="9"/>
      <c r="H101" s="10"/>
    </row>
    <row r="102" spans="5:8" x14ac:dyDescent="0.3">
      <c r="E102" s="11"/>
      <c r="F102" s="9"/>
      <c r="H102" s="10"/>
    </row>
    <row r="103" spans="5:8" x14ac:dyDescent="0.3">
      <c r="E103" s="11"/>
      <c r="F103" s="9"/>
      <c r="H103" s="10"/>
    </row>
    <row r="104" spans="5:8" x14ac:dyDescent="0.3">
      <c r="E104" s="11"/>
      <c r="F104" s="9"/>
      <c r="H104" s="10"/>
    </row>
    <row r="105" spans="5:8" x14ac:dyDescent="0.3">
      <c r="E105" s="11"/>
      <c r="F105" s="9"/>
      <c r="H105" s="10"/>
    </row>
    <row r="106" spans="5:8" x14ac:dyDescent="0.3">
      <c r="E106" s="11"/>
      <c r="F106" s="9"/>
      <c r="H106" s="10"/>
    </row>
    <row r="107" spans="5:8" x14ac:dyDescent="0.3">
      <c r="E107" s="11"/>
      <c r="F107" s="9"/>
      <c r="H107" s="10"/>
    </row>
    <row r="108" spans="5:8" x14ac:dyDescent="0.3">
      <c r="E108" s="11"/>
      <c r="F108" s="9"/>
      <c r="H108" s="10"/>
    </row>
    <row r="109" spans="5:8" x14ac:dyDescent="0.3">
      <c r="E109" s="11"/>
      <c r="F109" s="9"/>
      <c r="H109" s="10"/>
    </row>
    <row r="110" spans="5:8" x14ac:dyDescent="0.3">
      <c r="E110" s="11"/>
      <c r="F110" s="9"/>
      <c r="H110" s="10"/>
    </row>
    <row r="111" spans="5:8" x14ac:dyDescent="0.3">
      <c r="E111" s="11"/>
      <c r="F111" s="9"/>
      <c r="H111" s="10"/>
    </row>
    <row r="112" spans="5:8" x14ac:dyDescent="0.3">
      <c r="E112" s="11"/>
      <c r="F112" s="9"/>
      <c r="H112" s="10"/>
    </row>
    <row r="113" spans="5:8" x14ac:dyDescent="0.3">
      <c r="E113" s="11"/>
      <c r="F113" s="9"/>
      <c r="H113" s="10"/>
    </row>
    <row r="114" spans="5:8" x14ac:dyDescent="0.3">
      <c r="E114" s="11"/>
      <c r="F114" s="9"/>
      <c r="H114" s="10"/>
    </row>
    <row r="115" spans="5:8" x14ac:dyDescent="0.3">
      <c r="E115" s="11"/>
      <c r="F115" s="9"/>
      <c r="H115" s="10"/>
    </row>
    <row r="116" spans="5:8" x14ac:dyDescent="0.3">
      <c r="E116" s="11"/>
      <c r="F116" s="9"/>
      <c r="H116" s="10"/>
    </row>
    <row r="117" spans="5:8" x14ac:dyDescent="0.3">
      <c r="E117" s="11"/>
      <c r="F117" s="9"/>
      <c r="H117" s="10"/>
    </row>
    <row r="118" spans="5:8" x14ac:dyDescent="0.3">
      <c r="E118" s="11"/>
      <c r="F118" s="9"/>
      <c r="H118" s="10"/>
    </row>
    <row r="119" spans="5:8" x14ac:dyDescent="0.3">
      <c r="E119" s="11"/>
      <c r="F119" s="9"/>
      <c r="H119" s="10"/>
    </row>
    <row r="120" spans="5:8" x14ac:dyDescent="0.3">
      <c r="E120" s="11"/>
      <c r="F120" s="9"/>
      <c r="H120" s="10"/>
    </row>
    <row r="121" spans="5:8" x14ac:dyDescent="0.3">
      <c r="E121" s="11"/>
      <c r="F121" s="9"/>
      <c r="H121" s="10"/>
    </row>
    <row r="122" spans="5:8" x14ac:dyDescent="0.3">
      <c r="E122" s="11"/>
      <c r="F122" s="9"/>
      <c r="H122" s="10"/>
    </row>
    <row r="123" spans="5:8" x14ac:dyDescent="0.3">
      <c r="E123" s="11"/>
      <c r="F123" s="9"/>
      <c r="H123" s="10"/>
    </row>
    <row r="124" spans="5:8" x14ac:dyDescent="0.3">
      <c r="E124" s="11"/>
      <c r="F124" s="9"/>
      <c r="H124" s="10"/>
    </row>
    <row r="125" spans="5:8" x14ac:dyDescent="0.3">
      <c r="E125" s="11"/>
      <c r="F125" s="9"/>
      <c r="H125" s="10"/>
    </row>
    <row r="126" spans="5:8" x14ac:dyDescent="0.3">
      <c r="E126" s="11"/>
      <c r="F126" s="9"/>
      <c r="H126" s="10"/>
    </row>
    <row r="127" spans="5:8" x14ac:dyDescent="0.3">
      <c r="E127" s="11"/>
      <c r="F127" s="9"/>
      <c r="H127" s="10"/>
    </row>
    <row r="128" spans="5:8" x14ac:dyDescent="0.3">
      <c r="E128" s="11"/>
      <c r="F128" s="9"/>
      <c r="H128" s="10"/>
    </row>
    <row r="129" spans="5:8" x14ac:dyDescent="0.3">
      <c r="E129" s="11"/>
      <c r="F129" s="9"/>
      <c r="H129" s="10"/>
    </row>
    <row r="130" spans="5:8" x14ac:dyDescent="0.3">
      <c r="E130" s="11"/>
      <c r="F130" s="9"/>
      <c r="H130" s="10"/>
    </row>
    <row r="131" spans="5:8" x14ac:dyDescent="0.3">
      <c r="E131" s="11"/>
      <c r="F131" s="9"/>
      <c r="H131" s="10"/>
    </row>
    <row r="132" spans="5:8" x14ac:dyDescent="0.3">
      <c r="E132" s="11"/>
      <c r="F132" s="9"/>
      <c r="H132" s="10"/>
    </row>
    <row r="133" spans="5:8" x14ac:dyDescent="0.3">
      <c r="E133" s="11"/>
      <c r="F133" s="9"/>
      <c r="H133" s="10"/>
    </row>
    <row r="134" spans="5:8" x14ac:dyDescent="0.3">
      <c r="E134" s="11"/>
      <c r="F134" s="9"/>
      <c r="H134" s="10"/>
    </row>
    <row r="135" spans="5:8" x14ac:dyDescent="0.3">
      <c r="E135" s="11"/>
      <c r="F135" s="9"/>
      <c r="H135" s="10"/>
    </row>
    <row r="136" spans="5:8" x14ac:dyDescent="0.3">
      <c r="E136" s="11"/>
      <c r="F136" s="9"/>
      <c r="H136" s="10"/>
    </row>
    <row r="137" spans="5:8" x14ac:dyDescent="0.3">
      <c r="E137" s="11"/>
      <c r="F137" s="9"/>
      <c r="H137" s="10"/>
    </row>
    <row r="138" spans="5:8" x14ac:dyDescent="0.3">
      <c r="E138" s="11"/>
      <c r="F138" s="9"/>
      <c r="H138" s="10"/>
    </row>
    <row r="139" spans="5:8" x14ac:dyDescent="0.3">
      <c r="E139" s="11"/>
      <c r="F139" s="9"/>
      <c r="H139" s="10"/>
    </row>
    <row r="140" spans="5:8" x14ac:dyDescent="0.3">
      <c r="E140" s="11"/>
      <c r="F140" s="9"/>
      <c r="H140" s="10"/>
    </row>
    <row r="141" spans="5:8" x14ac:dyDescent="0.3">
      <c r="E141" s="11"/>
      <c r="F141" s="9"/>
      <c r="H141" s="10"/>
    </row>
    <row r="142" spans="5:8" x14ac:dyDescent="0.3">
      <c r="E142" s="11"/>
      <c r="F142" s="9"/>
      <c r="H142" s="10"/>
    </row>
    <row r="143" spans="5:8" x14ac:dyDescent="0.3">
      <c r="E143" s="11"/>
      <c r="F143" s="9"/>
      <c r="H143" s="10"/>
    </row>
    <row r="144" spans="5:8" x14ac:dyDescent="0.3">
      <c r="E144" s="11"/>
      <c r="F144" s="9"/>
      <c r="H144" s="10"/>
    </row>
    <row r="145" spans="5:8" x14ac:dyDescent="0.3">
      <c r="E145" s="11"/>
      <c r="F145" s="9"/>
      <c r="H145" s="10"/>
    </row>
    <row r="146" spans="5:8" x14ac:dyDescent="0.3">
      <c r="E146" s="11"/>
      <c r="F146" s="9"/>
      <c r="H146" s="10"/>
    </row>
    <row r="147" spans="5:8" x14ac:dyDescent="0.3">
      <c r="E147" s="11"/>
      <c r="F147" s="9"/>
      <c r="H147" s="10"/>
    </row>
    <row r="148" spans="5:8" x14ac:dyDescent="0.3">
      <c r="E148" s="11"/>
      <c r="F148" s="9"/>
      <c r="H148" s="10"/>
    </row>
    <row r="149" spans="5:8" x14ac:dyDescent="0.3">
      <c r="E149" s="11"/>
      <c r="F149" s="9"/>
      <c r="H149" s="10"/>
    </row>
    <row r="150" spans="5:8" x14ac:dyDescent="0.3">
      <c r="E150" s="11"/>
      <c r="F150" s="9"/>
      <c r="H150" s="10"/>
    </row>
    <row r="151" spans="5:8" x14ac:dyDescent="0.3">
      <c r="E151" s="11"/>
      <c r="F151" s="9"/>
      <c r="H151" s="10"/>
    </row>
    <row r="152" spans="5:8" x14ac:dyDescent="0.3">
      <c r="E152" s="11"/>
      <c r="F152" s="9"/>
      <c r="H152" s="10"/>
    </row>
    <row r="153" spans="5:8" x14ac:dyDescent="0.3">
      <c r="E153" s="11"/>
      <c r="F153" s="9"/>
      <c r="H153" s="10"/>
    </row>
    <row r="154" spans="5:8" x14ac:dyDescent="0.3">
      <c r="E154" s="11"/>
      <c r="F154" s="9"/>
      <c r="H154" s="10"/>
    </row>
    <row r="155" spans="5:8" x14ac:dyDescent="0.3">
      <c r="E155" s="11"/>
      <c r="F155" s="9"/>
      <c r="H155" s="10"/>
    </row>
    <row r="156" spans="5:8" x14ac:dyDescent="0.3">
      <c r="E156" s="11"/>
      <c r="F156" s="9"/>
      <c r="H156" s="10"/>
    </row>
    <row r="157" spans="5:8" x14ac:dyDescent="0.3">
      <c r="E157" s="11"/>
      <c r="F157" s="9"/>
      <c r="H157" s="10"/>
    </row>
    <row r="158" spans="5:8" x14ac:dyDescent="0.3">
      <c r="E158" s="11"/>
      <c r="F158" s="9"/>
      <c r="H158" s="10"/>
    </row>
    <row r="159" spans="5:8" x14ac:dyDescent="0.3">
      <c r="E159" s="11"/>
      <c r="F159" s="9"/>
      <c r="H159" s="10"/>
    </row>
    <row r="160" spans="5:8" x14ac:dyDescent="0.3">
      <c r="E160" s="11"/>
      <c r="F160" s="9"/>
      <c r="H160" s="10"/>
    </row>
    <row r="161" spans="5:8" x14ac:dyDescent="0.3">
      <c r="E161" s="11"/>
      <c r="F161" s="9"/>
      <c r="H161" s="10"/>
    </row>
    <row r="162" spans="5:8" x14ac:dyDescent="0.3">
      <c r="E162" s="11"/>
      <c r="F162" s="9"/>
      <c r="H162" s="10"/>
    </row>
    <row r="163" spans="5:8" x14ac:dyDescent="0.3">
      <c r="E163" s="11"/>
      <c r="F163" s="9"/>
      <c r="H163" s="10"/>
    </row>
    <row r="164" spans="5:8" x14ac:dyDescent="0.3">
      <c r="E164" s="11"/>
      <c r="F164" s="9"/>
      <c r="H164" s="10"/>
    </row>
    <row r="165" spans="5:8" x14ac:dyDescent="0.3">
      <c r="E165" s="11"/>
      <c r="F165" s="9"/>
      <c r="H165" s="10"/>
    </row>
    <row r="166" spans="5:8" x14ac:dyDescent="0.3">
      <c r="E166" s="11"/>
      <c r="F166" s="9"/>
      <c r="H166" s="10"/>
    </row>
    <row r="167" spans="5:8" x14ac:dyDescent="0.3">
      <c r="E167" s="11"/>
      <c r="F167" s="9"/>
      <c r="H167" s="10"/>
    </row>
    <row r="168" spans="5:8" x14ac:dyDescent="0.3">
      <c r="E168" s="11"/>
      <c r="F168" s="9"/>
      <c r="H168" s="10"/>
    </row>
    <row r="169" spans="5:8" x14ac:dyDescent="0.3">
      <c r="E169" s="11"/>
      <c r="F169" s="9"/>
      <c r="H169" s="10"/>
    </row>
    <row r="170" spans="5:8" x14ac:dyDescent="0.3">
      <c r="E170" s="11"/>
      <c r="F170" s="9"/>
      <c r="H170" s="10"/>
    </row>
    <row r="171" spans="5:8" x14ac:dyDescent="0.3">
      <c r="E171" s="11"/>
      <c r="F171" s="9"/>
      <c r="H171" s="10"/>
    </row>
    <row r="172" spans="5:8" x14ac:dyDescent="0.3">
      <c r="E172" s="11"/>
      <c r="F172" s="9"/>
      <c r="H172" s="10"/>
    </row>
    <row r="173" spans="5:8" x14ac:dyDescent="0.3">
      <c r="E173" s="11"/>
      <c r="F173" s="9"/>
      <c r="H173" s="10"/>
    </row>
    <row r="174" spans="5:8" x14ac:dyDescent="0.3">
      <c r="E174" s="11"/>
      <c r="F174" s="9"/>
      <c r="H174" s="10"/>
    </row>
    <row r="175" spans="5:8" x14ac:dyDescent="0.3">
      <c r="E175" s="11"/>
      <c r="F175" s="9"/>
      <c r="H175" s="10"/>
    </row>
    <row r="176" spans="5:8" x14ac:dyDescent="0.3">
      <c r="E176" s="11"/>
      <c r="F176" s="9"/>
      <c r="H176" s="10"/>
    </row>
    <row r="177" spans="5:8" x14ac:dyDescent="0.3">
      <c r="E177" s="11"/>
      <c r="F177" s="9"/>
      <c r="H177" s="10"/>
    </row>
    <row r="178" spans="5:8" x14ac:dyDescent="0.3">
      <c r="E178" s="11"/>
      <c r="F178" s="9"/>
      <c r="H178" s="10"/>
    </row>
    <row r="179" spans="5:8" x14ac:dyDescent="0.3">
      <c r="E179" s="11"/>
      <c r="F179" s="9"/>
      <c r="H179" s="10"/>
    </row>
    <row r="180" spans="5:8" x14ac:dyDescent="0.3">
      <c r="E180" s="11"/>
      <c r="F180" s="9"/>
      <c r="H180" s="10"/>
    </row>
    <row r="181" spans="5:8" x14ac:dyDescent="0.3">
      <c r="E181" s="11"/>
      <c r="F181" s="9"/>
      <c r="H181" s="10"/>
    </row>
    <row r="182" spans="5:8" x14ac:dyDescent="0.3">
      <c r="E182" s="11"/>
      <c r="F182" s="9"/>
      <c r="H182" s="10"/>
    </row>
    <row r="183" spans="5:8" x14ac:dyDescent="0.3">
      <c r="E183" s="11"/>
      <c r="F183" s="9"/>
      <c r="H183" s="10"/>
    </row>
    <row r="184" spans="5:8" x14ac:dyDescent="0.3">
      <c r="E184" s="11"/>
      <c r="F184" s="9"/>
      <c r="H184" s="10"/>
    </row>
    <row r="185" spans="5:8" x14ac:dyDescent="0.3">
      <c r="E185" s="11"/>
      <c r="H185" s="10"/>
    </row>
    <row r="186" spans="5:8" x14ac:dyDescent="0.3">
      <c r="E186" s="11"/>
      <c r="H186" s="10"/>
    </row>
    <row r="187" spans="5:8" x14ac:dyDescent="0.3">
      <c r="E187" s="3"/>
      <c r="H187" s="10"/>
    </row>
    <row r="188" spans="5:8" x14ac:dyDescent="0.3">
      <c r="E188" s="3"/>
      <c r="H188" s="10"/>
    </row>
    <row r="189" spans="5:8" x14ac:dyDescent="0.3">
      <c r="E189" s="3"/>
      <c r="H189" s="10"/>
    </row>
    <row r="190" spans="5:8" x14ac:dyDescent="0.3">
      <c r="E190" s="3"/>
      <c r="H190" s="10"/>
    </row>
    <row r="191" spans="5:8" x14ac:dyDescent="0.3">
      <c r="E191" s="3"/>
    </row>
    <row r="192" spans="5:8" x14ac:dyDescent="0.3">
      <c r="E192" s="3"/>
    </row>
  </sheetData>
  <sheetProtection algorithmName="SHA-512" hashValue="GFQA8i+ta3p8xTcizWe3CTQtlKn17YadyVGthpJL/QLZjQACSuI4LP84ucMTYuTsU/weSipr2FLr5dRdllC+KA==" saltValue="f0wMuCt8NVnpslRELeNbbA==" spinCount="100000" sheet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conditionalFormatting sqref="H6">
    <cfRule type="cellIs" dxfId="1" priority="1" operator="greaterThan">
      <formula>$D$6</formula>
    </cfRule>
  </conditionalFormatting>
  <conditionalFormatting sqref="H14:H42 H44:H64 H66:H70">
    <cfRule type="cellIs" dxfId="0" priority="2" operator="greaterThan">
      <formula>F14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4"/>
  <sheetViews>
    <sheetView workbookViewId="0">
      <selection activeCell="B8" sqref="B8"/>
    </sheetView>
  </sheetViews>
  <sheetFormatPr baseColWidth="10" defaultColWidth="11.44140625" defaultRowHeight="14.4" x14ac:dyDescent="0.3"/>
  <cols>
    <col min="2" max="2" width="141.21875" bestFit="1" customWidth="1"/>
  </cols>
  <sheetData>
    <row r="1" spans="1:2" ht="15" thickBot="1" x14ac:dyDescent="0.35">
      <c r="B1" s="1" t="s">
        <v>28</v>
      </c>
    </row>
    <row r="2" spans="1:2" ht="15" thickBot="1" x14ac:dyDescent="0.35">
      <c r="A2" s="8"/>
      <c r="B2" s="1" t="s">
        <v>29</v>
      </c>
    </row>
    <row r="3" spans="1:2" x14ac:dyDescent="0.3">
      <c r="A3" s="7"/>
      <c r="B3" s="1" t="s">
        <v>30</v>
      </c>
    </row>
    <row r="4" spans="1:2" x14ac:dyDescent="0.3">
      <c r="A4" s="36"/>
      <c r="B4" s="1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A8A7E84-EC2F-48E3-A1FB-3554E872B42B}">
  <ds:schemaRefs>
    <ds:schemaRef ds:uri="4fd46784-a323-4a13-9ce7-d880620db668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62cb873a-a740-4edc-846c-02517ae892f3}" enabled="0" method="" siteId="{62cb873a-a740-4edc-846c-02517ae892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Blanca Fernández, Manuel</cp:lastModifiedBy>
  <cp:revision/>
  <cp:lastPrinted>2025-11-05T08:19:05Z</cp:lastPrinted>
  <dcterms:created xsi:type="dcterms:W3CDTF">2023-06-09T08:33:37Z</dcterms:created>
  <dcterms:modified xsi:type="dcterms:W3CDTF">2026-05-14T09:26:17Z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