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17137\Downloads\A-Contrato Mtto Integral Seguridad Recintos 2026-2030\3 Revisiones\2 -Revision nueva version tras desestimiento\3.1-Enviado a Gabinete\"/>
    </mc:Choice>
  </mc:AlternateContent>
  <xr:revisionPtr revIDLastSave="0" documentId="13_ncr:1_{3A3A8A71-F750-448A-BE53-3D8DC2E73E3B}" xr6:coauthVersionLast="47" xr6:coauthVersionMax="47" xr10:uidLastSave="{00000000-0000-0000-0000-000000000000}"/>
  <workbookProtection workbookAlgorithmName="SHA-512" workbookHashValue="b1MJn1/YCDbkSl68MqkKSRU5oKOky1No/2OkzvI45inU+klcwWG7G7nfD9E3+pWtc0VYmMGfCSExjo6fH1Qrlw==" workbookSaltValue="Yi4h8KJjFRxJo4ettthxVg==" workbookSpinCount="100000" lockStructure="1"/>
  <bookViews>
    <workbookView xWindow="-2314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I14" i="1"/>
  <c r="G15" i="1"/>
  <c r="I15" i="1"/>
  <c r="F7" i="1" l="1"/>
  <c r="D6" i="1" l="1"/>
  <c r="H6" i="1" l="1"/>
  <c r="H4" i="1" s="1"/>
  <c r="D4" i="1"/>
  <c r="D5" i="1" l="1"/>
  <c r="D3" i="1" s="1"/>
  <c r="H5" i="1"/>
  <c r="H7" i="1"/>
  <c r="H8" i="1" s="1"/>
  <c r="D7" i="1"/>
  <c r="D8" i="1" s="1"/>
  <c r="H3" i="1" l="1"/>
</calcChain>
</file>

<file path=xl/sharedStrings.xml><?xml version="1.0" encoding="utf-8"?>
<sst xmlns="http://schemas.openxmlformats.org/spreadsheetml/2006/main" count="49" uniqueCount="44">
  <si>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</si>
  <si>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</si>
  <si>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</si>
  <si>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</si>
  <si>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</si>
  <si>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</si>
  <si>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</si>
  <si>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</si>
  <si>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</si>
  <si>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</si>
  <si>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</si>
  <si>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</si>
  <si>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</si>
  <si>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</si>
  <si>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</si>
  <si>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</si>
  <si>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</si>
  <si>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</si>
  <si>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</si>
  <si>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</si>
  <si>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</si>
  <si>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</si>
  <si>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</si>
  <si>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</si>
  <si>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</si>
  <si>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</si>
  <si>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</si>
  <si>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</si>
  <si>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</si>
  <si>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</si>
  <si>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</si>
  <si>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</si>
  <si>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</si>
  <si>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</si>
  <si>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C1</t>
  </si>
  <si>
    <t>UC01</t>
  </si>
  <si>
    <t>T</t>
  </si>
  <si>
    <t>UC02</t>
  </si>
  <si>
    <r>
      <t xml:space="preserve">Cualquier importe no aceptado se indicará con un sobreado en ROJO. El importe correspondiente deberá ser CORREGIDO. En caso contrario la oferta será </t>
    </r>
    <r>
      <rPr>
        <b/>
        <i/>
        <sz val="11"/>
        <color theme="1"/>
        <rFont val="Calibri"/>
        <family val="2"/>
        <scheme val="minor"/>
      </rPr>
      <t>DESESTIMADA</t>
    </r>
    <r>
      <rPr>
        <i/>
        <sz val="11"/>
        <color theme="1"/>
        <rFont val="Calibri"/>
        <family val="2"/>
        <scheme val="minor"/>
      </rPr>
      <t>.</t>
    </r>
  </si>
  <si>
    <t>ud</t>
  </si>
  <si>
    <t>MANTENIMIENTO LICENCIAMIENTO SOFTWARE VMS “SIEMENS SIVEILLANCE"</t>
  </si>
  <si>
    <t>MANTENIMIENTO LICENCIAMIENTO CTA y CPD Global</t>
  </si>
  <si>
    <t>Licencia Software Base Siveillance Advance</t>
  </si>
  <si>
    <t>Licencia por Dispositivo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</si>
</sst>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4" fontId="0" fillId="0" borderId="0" xfId="0" applyNumberFormat="1"/>
    <xf numFmtId="164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6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/>
    <xf numFmtId="164" fontId="3" fillId="3" borderId="0" xfId="0" applyNumberFormat="1" applyFont="1" applyFill="1" applyProtection="1">
      <protection locked="0"/>
    </xf>
    <xf numFmtId="49" fontId="0" fillId="0" borderId="0" xfId="0" applyNumberFormat="1"/>
    <xf numFmtId="49" fontId="3" fillId="0" borderId="0" xfId="0" applyNumberFormat="1" applyFont="1"/>
    <xf numFmtId="49" fontId="4" fillId="0" borderId="0" xfId="0" applyNumberFormat="1" applyFont="1"/>
    <xf numFmtId="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164" fontId="3" fillId="0" borderId="0" xfId="0" applyNumberFormat="1" applyFont="1"/>
    <xf numFmtId="4" fontId="3" fillId="5" borderId="3" xfId="0" applyNumberFormat="1" applyFont="1" applyFill="1" applyBorder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0" fillId="4" borderId="0" xfId="0" applyNumberFormat="1" applyFill="1"/>
    <xf numFmtId="4" fontId="3" fillId="4" borderId="0" xfId="0" applyNumberFormat="1" applyFont="1" applyFill="1"/>
    <xf numFmtId="0" fontId="6" fillId="6" borderId="0" xfId="0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sheetPr>
    <pageSetUpPr fitToPage="1"/>
  </sheetPr>
  <dimension ref="A1:N137"/>
  <sheetViews>
    <sheetView tabSelected="1" zoomScale="85" zoomScaleNormal="85" workbookViewId="0">
      <selection activeCell="H20" sqref="H20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42.109375" customWidth="1"/>
    <col min="4" max="4" width="21" customWidth="1"/>
    <col min="5" max="5" width="27.6640625" style="2" customWidth="1"/>
    <col min="6" max="6" width="18" style="2" bestFit="1" customWidth="1"/>
    <col min="7" max="7" width="22.5546875" style="3" customWidth="1"/>
    <col min="8" max="8" width="19.6640625" bestFit="1" customWidth="1"/>
    <col min="9" max="9" width="18.6640625" style="2" customWidth="1"/>
    <col min="10" max="10" width="13.88671875" bestFit="1" customWidth="1"/>
    <col min="11" max="11" width="15.109375" bestFit="1" customWidth="1"/>
  </cols>
  <sheetData>
    <row r="1" spans="1:14" ht="15" thickBot="1" x14ac:dyDescent="0.35">
      <c r="D1" s="31" t="s">
        <v>0</v>
      </c>
      <c r="H1" s="31" t="s">
        <v>1</v>
      </c>
    </row>
    <row r="2" spans="1:14" ht="15" thickBot="1" x14ac:dyDescent="0.35">
      <c r="A2" s="32" t="s">
        <v>2</v>
      </c>
      <c r="B2" s="33"/>
    </row>
    <row r="3" spans="1:14" ht="15" customHeight="1" thickBot="1" x14ac:dyDescent="0.35">
      <c r="A3" s="39" t="s">
        <v>32</v>
      </c>
      <c r="B3" s="40"/>
      <c r="C3" s="41"/>
      <c r="D3" s="20">
        <f>ROUND(D6-D5-D4,2)</f>
        <v>55110.26</v>
      </c>
      <c r="E3" s="39" t="s">
        <v>33</v>
      </c>
      <c r="F3" s="40"/>
      <c r="G3" s="41"/>
      <c r="H3" s="20">
        <f>ROUND(H6-H5-H4,2)</f>
        <v>0</v>
      </c>
    </row>
    <row r="4" spans="1:14" ht="15" customHeight="1" thickBot="1" x14ac:dyDescent="0.35">
      <c r="A4" s="28" t="s">
        <v>3</v>
      </c>
      <c r="B4" s="29">
        <v>0.06</v>
      </c>
      <c r="C4" s="24" t="s">
        <v>4</v>
      </c>
      <c r="D4" s="21">
        <f>ROUND((D6/(1+B5+B4))*B4,2)</f>
        <v>3306.62</v>
      </c>
      <c r="E4" s="30" t="s">
        <v>5</v>
      </c>
      <c r="F4" s="8"/>
      <c r="G4" s="24" t="s">
        <v>4</v>
      </c>
      <c r="H4" s="21">
        <f>ROUND((H6/(1+F5+F4))*F4,2)</f>
        <v>0</v>
      </c>
    </row>
    <row r="5" spans="1:14" ht="15" thickBot="1" x14ac:dyDescent="0.35">
      <c r="A5" s="28" t="s">
        <v>6</v>
      </c>
      <c r="B5" s="29">
        <v>0.09</v>
      </c>
      <c r="C5" s="24" t="s">
        <v>7</v>
      </c>
      <c r="D5" s="21">
        <f>ROUND((D6/(1+B4+B5))*B5,2)</f>
        <v>4959.92</v>
      </c>
      <c r="E5" s="30" t="s">
        <v>8</v>
      </c>
      <c r="F5" s="8"/>
      <c r="G5" s="24" t="s">
        <v>7</v>
      </c>
      <c r="H5" s="21">
        <f>ROUND((H6/(1+F5+F4))*F5,2)</f>
        <v>0</v>
      </c>
    </row>
    <row r="6" spans="1:14" ht="15" thickBot="1" x14ac:dyDescent="0.35">
      <c r="A6" s="42" t="s">
        <v>9</v>
      </c>
      <c r="B6" s="43"/>
      <c r="C6" s="44"/>
      <c r="D6" s="20">
        <f>SUM(G:G)</f>
        <v>63376.800000000003</v>
      </c>
      <c r="E6" s="42" t="s">
        <v>10</v>
      </c>
      <c r="F6" s="43"/>
      <c r="G6" s="44"/>
      <c r="H6" s="21">
        <f>SUM(I:I)</f>
        <v>0</v>
      </c>
    </row>
    <row r="7" spans="1:14" ht="15" thickBot="1" x14ac:dyDescent="0.35">
      <c r="A7" s="22" t="s">
        <v>11</v>
      </c>
      <c r="B7" s="23">
        <v>0.21</v>
      </c>
      <c r="C7" s="24" t="s">
        <v>12</v>
      </c>
      <c r="D7" s="21">
        <f>ROUND($D$6*B7,2)</f>
        <v>13309.13</v>
      </c>
      <c r="E7" s="25" t="s">
        <v>11</v>
      </c>
      <c r="F7" s="26">
        <f>B7</f>
        <v>0.21</v>
      </c>
      <c r="G7" s="24" t="s">
        <v>12</v>
      </c>
      <c r="H7" s="21">
        <f>ROUND($H$6*F7,2)</f>
        <v>0</v>
      </c>
    </row>
    <row r="8" spans="1:14" ht="15" thickBot="1" x14ac:dyDescent="0.35">
      <c r="A8" s="45" t="s">
        <v>13</v>
      </c>
      <c r="B8" s="46"/>
      <c r="C8" s="47"/>
      <c r="D8" s="27">
        <f>SUM(D6:D7)</f>
        <v>76685.930000000008</v>
      </c>
      <c r="E8" s="45" t="s">
        <v>14</v>
      </c>
      <c r="F8" s="46"/>
      <c r="G8" s="47"/>
      <c r="H8" s="27">
        <f>SUM(H6:H7)</f>
        <v>0</v>
      </c>
    </row>
    <row r="9" spans="1:14" ht="63" customHeight="1" thickBot="1" x14ac:dyDescent="0.35">
      <c r="A9" s="48" t="s">
        <v>31</v>
      </c>
      <c r="B9" s="48"/>
      <c r="C9" s="48"/>
      <c r="D9" s="48"/>
      <c r="E9" s="48"/>
      <c r="F9" s="48"/>
      <c r="G9" s="48"/>
      <c r="H9" s="48"/>
    </row>
    <row r="10" spans="1:14" ht="15" thickBot="1" x14ac:dyDescent="0.35">
      <c r="A10" s="13"/>
      <c r="F10" s="37" t="s">
        <v>15</v>
      </c>
      <c r="G10" s="38"/>
      <c r="H10" s="37" t="s">
        <v>16</v>
      </c>
      <c r="I10" s="38"/>
    </row>
    <row r="11" spans="1:14" x14ac:dyDescent="0.3">
      <c r="A11" s="4" t="s">
        <v>17</v>
      </c>
      <c r="B11" s="4" t="s">
        <v>18</v>
      </c>
      <c r="C11" s="4" t="s">
        <v>19</v>
      </c>
      <c r="D11" s="4" t="s">
        <v>20</v>
      </c>
      <c r="E11" s="5" t="s">
        <v>21</v>
      </c>
      <c r="F11" s="5" t="s">
        <v>22</v>
      </c>
      <c r="G11" s="4" t="s">
        <v>23</v>
      </c>
      <c r="H11" s="4" t="s">
        <v>24</v>
      </c>
      <c r="I11" s="4" t="s">
        <v>25</v>
      </c>
    </row>
    <row r="12" spans="1:14" s="6" customFormat="1" x14ac:dyDescent="0.3">
      <c r="A12" s="15" t="s">
        <v>26</v>
      </c>
      <c r="B12" s="15" t="s">
        <v>36</v>
      </c>
      <c r="C12" s="15" t="s">
        <v>40</v>
      </c>
      <c r="D12" s="14"/>
      <c r="E12" s="16"/>
      <c r="F12" s="19"/>
      <c r="G12" s="19"/>
      <c r="H12" s="19"/>
      <c r="I12" s="19"/>
      <c r="J12"/>
      <c r="K12"/>
      <c r="L12"/>
      <c r="M12"/>
      <c r="N12"/>
    </row>
    <row r="13" spans="1:14" s="6" customFormat="1" x14ac:dyDescent="0.3">
      <c r="A13" s="15" t="s">
        <v>27</v>
      </c>
      <c r="B13" s="15" t="s">
        <v>34</v>
      </c>
      <c r="C13" s="15" t="s">
        <v>41</v>
      </c>
      <c r="D13" s="14"/>
      <c r="E13" s="16"/>
      <c r="F13" s="19"/>
      <c r="G13" s="19"/>
      <c r="H13" s="19"/>
      <c r="I13" s="19"/>
      <c r="J13"/>
      <c r="K13"/>
      <c r="L13"/>
      <c r="M13"/>
      <c r="N13"/>
    </row>
    <row r="14" spans="1:14" s="6" customFormat="1" x14ac:dyDescent="0.3">
      <c r="A14" s="14"/>
      <c r="B14" s="14" t="s">
        <v>35</v>
      </c>
      <c r="C14" s="14" t="s">
        <v>42</v>
      </c>
      <c r="D14" s="17" t="s">
        <v>39</v>
      </c>
      <c r="E14" s="18">
        <v>2</v>
      </c>
      <c r="F14" s="19">
        <v>2318.1999999999998</v>
      </c>
      <c r="G14" s="34">
        <f>ROUND(E14*F14,2)</f>
        <v>4636.3999999999996</v>
      </c>
      <c r="H14" s="12"/>
      <c r="I14" s="35">
        <f>ROUND(E14*H14,2)</f>
        <v>0</v>
      </c>
      <c r="J14"/>
      <c r="K14"/>
      <c r="L14"/>
      <c r="M14"/>
      <c r="N14"/>
    </row>
    <row r="15" spans="1:14" s="6" customFormat="1" x14ac:dyDescent="0.3">
      <c r="A15" s="14"/>
      <c r="B15" s="14" t="s">
        <v>37</v>
      </c>
      <c r="C15" s="14" t="s">
        <v>43</v>
      </c>
      <c r="D15" s="17" t="s">
        <v>39</v>
      </c>
      <c r="E15" s="18">
        <v>760</v>
      </c>
      <c r="F15" s="19">
        <v>77.290000000000006</v>
      </c>
      <c r="G15" s="34">
        <f>ROUND(E15*F15,2)</f>
        <v>58740.4</v>
      </c>
      <c r="H15" s="12"/>
      <c r="I15" s="35">
        <f>ROUND(E15*H15,2)</f>
        <v>0</v>
      </c>
      <c r="J15"/>
      <c r="K15"/>
      <c r="L15"/>
      <c r="M15"/>
      <c r="N15"/>
    </row>
    <row r="16" spans="1:14" x14ac:dyDescent="0.3">
      <c r="E16" s="11"/>
      <c r="F16" s="9"/>
      <c r="H16" s="10"/>
    </row>
    <row r="17" spans="5:8" x14ac:dyDescent="0.3">
      <c r="E17" s="11"/>
      <c r="F17" s="9"/>
      <c r="H17" s="10"/>
    </row>
    <row r="18" spans="5:8" x14ac:dyDescent="0.3">
      <c r="E18" s="11"/>
      <c r="F18" s="9"/>
      <c r="H18" s="10"/>
    </row>
    <row r="19" spans="5:8" x14ac:dyDescent="0.3">
      <c r="E19" s="11"/>
      <c r="F19" s="9"/>
      <c r="H19" s="10"/>
    </row>
    <row r="20" spans="5:8" x14ac:dyDescent="0.3">
      <c r="E20" s="11"/>
      <c r="F20" s="9"/>
      <c r="H20" s="10"/>
    </row>
    <row r="21" spans="5:8" x14ac:dyDescent="0.3">
      <c r="E21" s="11"/>
      <c r="F21" s="9"/>
      <c r="H21" s="10"/>
    </row>
    <row r="22" spans="5:8" x14ac:dyDescent="0.3">
      <c r="E22" s="11"/>
      <c r="F22" s="9"/>
      <c r="H22" s="10"/>
    </row>
    <row r="23" spans="5:8" x14ac:dyDescent="0.3">
      <c r="E23" s="11"/>
      <c r="F23" s="9"/>
      <c r="H23" s="10"/>
    </row>
    <row r="24" spans="5:8" x14ac:dyDescent="0.3">
      <c r="E24" s="11"/>
      <c r="F24" s="9"/>
      <c r="H24" s="10"/>
    </row>
    <row r="25" spans="5:8" x14ac:dyDescent="0.3">
      <c r="E25" s="11"/>
      <c r="F25" s="9"/>
      <c r="H25" s="10"/>
    </row>
    <row r="26" spans="5:8" x14ac:dyDescent="0.3">
      <c r="E26" s="11"/>
      <c r="F26" s="9"/>
      <c r="H26" s="10"/>
    </row>
    <row r="27" spans="5:8" x14ac:dyDescent="0.3">
      <c r="E27" s="11"/>
      <c r="F27" s="9"/>
      <c r="H27" s="10"/>
    </row>
    <row r="28" spans="5:8" x14ac:dyDescent="0.3">
      <c r="E28" s="11"/>
      <c r="F28" s="9"/>
      <c r="H28" s="10"/>
    </row>
    <row r="29" spans="5:8" x14ac:dyDescent="0.3">
      <c r="E29" s="11"/>
      <c r="F29" s="9"/>
      <c r="H29" s="10"/>
    </row>
    <row r="30" spans="5:8" x14ac:dyDescent="0.3">
      <c r="E30" s="11"/>
      <c r="F30" s="9"/>
      <c r="H30" s="10"/>
    </row>
    <row r="31" spans="5:8" x14ac:dyDescent="0.3">
      <c r="E31" s="11"/>
      <c r="F31" s="9"/>
      <c r="H31" s="10"/>
    </row>
    <row r="32" spans="5:8" x14ac:dyDescent="0.3">
      <c r="E32" s="11"/>
      <c r="F32" s="9"/>
      <c r="H32" s="10"/>
    </row>
    <row r="33" spans="5:8" x14ac:dyDescent="0.3">
      <c r="E33" s="11"/>
      <c r="F33" s="9"/>
      <c r="H33" s="10"/>
    </row>
    <row r="34" spans="5:8" x14ac:dyDescent="0.3">
      <c r="E34" s="11"/>
      <c r="F34" s="9"/>
      <c r="H34" s="10"/>
    </row>
    <row r="35" spans="5:8" x14ac:dyDescent="0.3">
      <c r="E35" s="11"/>
      <c r="F35" s="9"/>
      <c r="H35" s="10"/>
    </row>
    <row r="36" spans="5:8" x14ac:dyDescent="0.3">
      <c r="E36" s="11"/>
      <c r="F36" s="9"/>
      <c r="H36" s="10"/>
    </row>
    <row r="37" spans="5:8" x14ac:dyDescent="0.3">
      <c r="E37" s="11"/>
      <c r="F37" s="9"/>
      <c r="H37" s="10"/>
    </row>
    <row r="38" spans="5:8" x14ac:dyDescent="0.3">
      <c r="E38" s="11"/>
      <c r="F38" s="9"/>
      <c r="H38" s="10"/>
    </row>
    <row r="39" spans="5:8" x14ac:dyDescent="0.3">
      <c r="E39" s="11"/>
      <c r="F39" s="9"/>
      <c r="H39" s="10"/>
    </row>
    <row r="40" spans="5:8" x14ac:dyDescent="0.3">
      <c r="E40" s="11"/>
      <c r="F40" s="9"/>
      <c r="H40" s="10"/>
    </row>
    <row r="41" spans="5:8" x14ac:dyDescent="0.3">
      <c r="E41" s="11"/>
      <c r="F41" s="9"/>
      <c r="H41" s="10"/>
    </row>
    <row r="42" spans="5:8" x14ac:dyDescent="0.3">
      <c r="E42" s="11"/>
      <c r="F42" s="9"/>
      <c r="H42" s="10"/>
    </row>
    <row r="43" spans="5:8" x14ac:dyDescent="0.3">
      <c r="E43" s="11"/>
      <c r="F43" s="9"/>
      <c r="H43" s="10"/>
    </row>
    <row r="44" spans="5:8" x14ac:dyDescent="0.3">
      <c r="E44" s="11"/>
      <c r="F44" s="9"/>
      <c r="H44" s="10"/>
    </row>
    <row r="45" spans="5:8" x14ac:dyDescent="0.3">
      <c r="E45" s="11"/>
      <c r="F45" s="9"/>
      <c r="H45" s="10"/>
    </row>
    <row r="46" spans="5:8" x14ac:dyDescent="0.3">
      <c r="E46" s="11"/>
      <c r="F46" s="9"/>
      <c r="H46" s="10"/>
    </row>
    <row r="47" spans="5:8" x14ac:dyDescent="0.3">
      <c r="E47" s="11"/>
      <c r="F47" s="9"/>
      <c r="H47" s="10"/>
    </row>
    <row r="48" spans="5:8" x14ac:dyDescent="0.3">
      <c r="E48" s="11"/>
      <c r="F48" s="9"/>
      <c r="H48" s="10"/>
    </row>
    <row r="49" spans="5:8" x14ac:dyDescent="0.3">
      <c r="E49" s="11"/>
      <c r="F49" s="9"/>
      <c r="H49" s="10"/>
    </row>
    <row r="50" spans="5:8" x14ac:dyDescent="0.3">
      <c r="E50" s="11"/>
      <c r="F50" s="9"/>
      <c r="H50" s="10"/>
    </row>
    <row r="51" spans="5:8" x14ac:dyDescent="0.3">
      <c r="E51" s="11"/>
      <c r="F51" s="9"/>
      <c r="H51" s="10"/>
    </row>
    <row r="52" spans="5:8" x14ac:dyDescent="0.3">
      <c r="E52" s="11"/>
      <c r="F52" s="9"/>
      <c r="H52" s="10"/>
    </row>
    <row r="53" spans="5:8" x14ac:dyDescent="0.3">
      <c r="E53" s="11"/>
      <c r="F53" s="9"/>
      <c r="H53" s="10"/>
    </row>
    <row r="54" spans="5:8" x14ac:dyDescent="0.3">
      <c r="E54" s="11"/>
      <c r="F54" s="9"/>
      <c r="H54" s="10"/>
    </row>
    <row r="55" spans="5:8" x14ac:dyDescent="0.3">
      <c r="E55" s="11"/>
      <c r="F55" s="9"/>
      <c r="H55" s="10"/>
    </row>
    <row r="56" spans="5:8" x14ac:dyDescent="0.3">
      <c r="E56" s="11"/>
      <c r="F56" s="9"/>
      <c r="H56" s="10"/>
    </row>
    <row r="57" spans="5:8" x14ac:dyDescent="0.3">
      <c r="E57" s="11"/>
      <c r="F57" s="9"/>
      <c r="H57" s="10"/>
    </row>
    <row r="58" spans="5:8" x14ac:dyDescent="0.3">
      <c r="E58" s="11"/>
      <c r="F58" s="9"/>
      <c r="H58" s="10"/>
    </row>
    <row r="59" spans="5:8" x14ac:dyDescent="0.3">
      <c r="E59" s="11"/>
      <c r="F59" s="9"/>
      <c r="H59" s="10"/>
    </row>
    <row r="60" spans="5:8" x14ac:dyDescent="0.3">
      <c r="E60" s="11"/>
      <c r="F60" s="9"/>
      <c r="H60" s="10"/>
    </row>
    <row r="61" spans="5:8" x14ac:dyDescent="0.3">
      <c r="E61" s="11"/>
      <c r="F61" s="9"/>
      <c r="H61" s="10"/>
    </row>
    <row r="62" spans="5:8" x14ac:dyDescent="0.3">
      <c r="E62" s="11"/>
      <c r="F62" s="9"/>
      <c r="H62" s="10"/>
    </row>
    <row r="63" spans="5:8" x14ac:dyDescent="0.3">
      <c r="E63" s="11"/>
      <c r="F63" s="9"/>
      <c r="H63" s="10"/>
    </row>
    <row r="64" spans="5:8" x14ac:dyDescent="0.3">
      <c r="E64" s="11"/>
      <c r="F64" s="9"/>
      <c r="H64" s="10"/>
    </row>
    <row r="65" spans="5:8" x14ac:dyDescent="0.3">
      <c r="E65" s="11"/>
      <c r="F65" s="9"/>
      <c r="H65" s="10"/>
    </row>
    <row r="66" spans="5:8" x14ac:dyDescent="0.3">
      <c r="E66" s="11"/>
      <c r="F66" s="9"/>
      <c r="H66" s="10"/>
    </row>
    <row r="67" spans="5:8" x14ac:dyDescent="0.3">
      <c r="E67" s="11"/>
      <c r="F67" s="9"/>
      <c r="H67" s="10"/>
    </row>
    <row r="68" spans="5:8" x14ac:dyDescent="0.3">
      <c r="E68" s="11"/>
      <c r="F68" s="9"/>
      <c r="H68" s="10"/>
    </row>
    <row r="69" spans="5:8" x14ac:dyDescent="0.3">
      <c r="E69" s="11"/>
      <c r="F69" s="9"/>
      <c r="H69" s="10"/>
    </row>
    <row r="70" spans="5:8" x14ac:dyDescent="0.3">
      <c r="E70" s="11"/>
      <c r="F70" s="9"/>
      <c r="H70" s="10"/>
    </row>
    <row r="71" spans="5:8" x14ac:dyDescent="0.3">
      <c r="E71" s="11"/>
      <c r="F71" s="9"/>
      <c r="H71" s="10"/>
    </row>
    <row r="72" spans="5:8" x14ac:dyDescent="0.3">
      <c r="E72" s="11"/>
      <c r="F72" s="9"/>
      <c r="H72" s="10"/>
    </row>
    <row r="73" spans="5:8" x14ac:dyDescent="0.3">
      <c r="E73" s="11"/>
      <c r="F73" s="9"/>
      <c r="H73" s="10"/>
    </row>
    <row r="74" spans="5:8" x14ac:dyDescent="0.3">
      <c r="E74" s="11"/>
      <c r="F74" s="9"/>
      <c r="H74" s="10"/>
    </row>
    <row r="75" spans="5:8" x14ac:dyDescent="0.3">
      <c r="E75" s="11"/>
      <c r="F75" s="9"/>
      <c r="H75" s="10"/>
    </row>
    <row r="76" spans="5:8" x14ac:dyDescent="0.3">
      <c r="E76" s="11"/>
      <c r="F76" s="9"/>
      <c r="H76" s="10"/>
    </row>
    <row r="77" spans="5:8" x14ac:dyDescent="0.3">
      <c r="E77" s="11"/>
      <c r="F77" s="9"/>
      <c r="H77" s="10"/>
    </row>
    <row r="78" spans="5:8" x14ac:dyDescent="0.3">
      <c r="E78" s="11"/>
      <c r="F78" s="9"/>
      <c r="H78" s="10"/>
    </row>
    <row r="79" spans="5:8" x14ac:dyDescent="0.3">
      <c r="E79" s="11"/>
      <c r="F79" s="9"/>
      <c r="H79" s="10"/>
    </row>
    <row r="80" spans="5:8" x14ac:dyDescent="0.3">
      <c r="E80" s="11"/>
      <c r="F80" s="9"/>
      <c r="H80" s="10"/>
    </row>
    <row r="81" spans="5:8" x14ac:dyDescent="0.3">
      <c r="E81" s="11"/>
      <c r="F81" s="9"/>
      <c r="H81" s="10"/>
    </row>
    <row r="82" spans="5:8" x14ac:dyDescent="0.3">
      <c r="E82" s="11"/>
      <c r="F82" s="9"/>
      <c r="H82" s="10"/>
    </row>
    <row r="83" spans="5:8" x14ac:dyDescent="0.3">
      <c r="E83" s="11"/>
      <c r="F83" s="9"/>
      <c r="H83" s="10"/>
    </row>
    <row r="84" spans="5:8" x14ac:dyDescent="0.3">
      <c r="E84" s="11"/>
      <c r="F84" s="9"/>
      <c r="H84" s="10"/>
    </row>
    <row r="85" spans="5:8" x14ac:dyDescent="0.3">
      <c r="E85" s="11"/>
      <c r="F85" s="9"/>
      <c r="H85" s="10"/>
    </row>
    <row r="86" spans="5:8" x14ac:dyDescent="0.3">
      <c r="E86" s="11"/>
      <c r="F86" s="9"/>
      <c r="H86" s="10"/>
    </row>
    <row r="87" spans="5:8" x14ac:dyDescent="0.3">
      <c r="E87" s="11"/>
      <c r="F87" s="9"/>
      <c r="H87" s="10"/>
    </row>
    <row r="88" spans="5:8" x14ac:dyDescent="0.3">
      <c r="E88" s="11"/>
      <c r="F88" s="9"/>
      <c r="H88" s="10"/>
    </row>
    <row r="89" spans="5:8" x14ac:dyDescent="0.3">
      <c r="E89" s="11"/>
      <c r="F89" s="9"/>
      <c r="H89" s="10"/>
    </row>
    <row r="90" spans="5:8" x14ac:dyDescent="0.3">
      <c r="E90" s="11"/>
      <c r="F90" s="9"/>
      <c r="H90" s="10"/>
    </row>
    <row r="91" spans="5:8" x14ac:dyDescent="0.3">
      <c r="E91" s="11"/>
      <c r="F91" s="9"/>
      <c r="H91" s="10"/>
    </row>
    <row r="92" spans="5:8" x14ac:dyDescent="0.3">
      <c r="E92" s="11"/>
      <c r="F92" s="9"/>
      <c r="H92" s="10"/>
    </row>
    <row r="93" spans="5:8" x14ac:dyDescent="0.3">
      <c r="E93" s="11"/>
      <c r="F93" s="9"/>
      <c r="H93" s="10"/>
    </row>
    <row r="94" spans="5:8" x14ac:dyDescent="0.3">
      <c r="E94" s="11"/>
      <c r="F94" s="9"/>
      <c r="H94" s="10"/>
    </row>
    <row r="95" spans="5:8" x14ac:dyDescent="0.3">
      <c r="E95" s="11"/>
      <c r="F95" s="9"/>
      <c r="H95" s="10"/>
    </row>
    <row r="96" spans="5:8" x14ac:dyDescent="0.3">
      <c r="E96" s="11"/>
      <c r="F96" s="9"/>
      <c r="H96" s="10"/>
    </row>
    <row r="97" spans="5:8" x14ac:dyDescent="0.3">
      <c r="E97" s="11"/>
      <c r="F97" s="9"/>
      <c r="H97" s="10"/>
    </row>
    <row r="98" spans="5:8" x14ac:dyDescent="0.3">
      <c r="E98" s="11"/>
      <c r="F98" s="9"/>
      <c r="H98" s="10"/>
    </row>
    <row r="99" spans="5:8" x14ac:dyDescent="0.3">
      <c r="E99" s="11"/>
      <c r="F99" s="9"/>
      <c r="H99" s="10"/>
    </row>
    <row r="100" spans="5:8" x14ac:dyDescent="0.3">
      <c r="E100" s="11"/>
      <c r="F100" s="9"/>
      <c r="H100" s="10"/>
    </row>
    <row r="101" spans="5:8" x14ac:dyDescent="0.3">
      <c r="E101" s="11"/>
      <c r="F101" s="9"/>
      <c r="H101" s="10"/>
    </row>
    <row r="102" spans="5:8" x14ac:dyDescent="0.3">
      <c r="E102" s="11"/>
      <c r="F102" s="9"/>
      <c r="H102" s="10"/>
    </row>
    <row r="103" spans="5:8" x14ac:dyDescent="0.3">
      <c r="E103" s="11"/>
      <c r="F103" s="9"/>
      <c r="H103" s="10"/>
    </row>
    <row r="104" spans="5:8" x14ac:dyDescent="0.3">
      <c r="E104" s="11"/>
      <c r="F104" s="9"/>
      <c r="H104" s="10"/>
    </row>
    <row r="105" spans="5:8" x14ac:dyDescent="0.3">
      <c r="E105" s="11"/>
      <c r="F105" s="9"/>
      <c r="H105" s="10"/>
    </row>
    <row r="106" spans="5:8" x14ac:dyDescent="0.3">
      <c r="E106" s="11"/>
      <c r="F106" s="9"/>
      <c r="H106" s="10"/>
    </row>
    <row r="107" spans="5:8" x14ac:dyDescent="0.3">
      <c r="E107" s="11"/>
      <c r="F107" s="9"/>
      <c r="H107" s="10"/>
    </row>
    <row r="108" spans="5:8" x14ac:dyDescent="0.3">
      <c r="E108" s="11"/>
      <c r="F108" s="9"/>
      <c r="H108" s="10"/>
    </row>
    <row r="109" spans="5:8" x14ac:dyDescent="0.3">
      <c r="E109" s="11"/>
      <c r="F109" s="9"/>
      <c r="H109" s="10"/>
    </row>
    <row r="110" spans="5:8" x14ac:dyDescent="0.3">
      <c r="E110" s="11"/>
      <c r="F110" s="9"/>
      <c r="H110" s="10"/>
    </row>
    <row r="111" spans="5:8" x14ac:dyDescent="0.3">
      <c r="E111" s="11"/>
      <c r="F111" s="9"/>
      <c r="H111" s="10"/>
    </row>
    <row r="112" spans="5:8" x14ac:dyDescent="0.3">
      <c r="E112" s="11"/>
      <c r="F112" s="9"/>
      <c r="H112" s="10"/>
    </row>
    <row r="113" spans="5:8" x14ac:dyDescent="0.3">
      <c r="E113" s="11"/>
      <c r="F113" s="9"/>
      <c r="H113" s="10"/>
    </row>
    <row r="114" spans="5:8" x14ac:dyDescent="0.3">
      <c r="E114" s="11"/>
      <c r="F114" s="9"/>
      <c r="H114" s="10"/>
    </row>
    <row r="115" spans="5:8" x14ac:dyDescent="0.3">
      <c r="E115" s="11"/>
      <c r="F115" s="9"/>
      <c r="H115" s="10"/>
    </row>
    <row r="116" spans="5:8" x14ac:dyDescent="0.3">
      <c r="E116" s="11"/>
      <c r="F116" s="9"/>
      <c r="H116" s="10"/>
    </row>
    <row r="117" spans="5:8" x14ac:dyDescent="0.3">
      <c r="E117" s="11"/>
      <c r="F117" s="9"/>
      <c r="H117" s="10"/>
    </row>
    <row r="118" spans="5:8" x14ac:dyDescent="0.3">
      <c r="E118" s="11"/>
      <c r="F118" s="9"/>
      <c r="H118" s="10"/>
    </row>
    <row r="119" spans="5:8" x14ac:dyDescent="0.3">
      <c r="E119" s="11"/>
      <c r="F119" s="9"/>
      <c r="H119" s="10"/>
    </row>
    <row r="120" spans="5:8" x14ac:dyDescent="0.3">
      <c r="E120" s="11"/>
      <c r="F120" s="9"/>
      <c r="H120" s="10"/>
    </row>
    <row r="121" spans="5:8" x14ac:dyDescent="0.3">
      <c r="E121" s="11"/>
      <c r="F121" s="9"/>
      <c r="H121" s="10"/>
    </row>
    <row r="122" spans="5:8" x14ac:dyDescent="0.3">
      <c r="E122" s="11"/>
      <c r="F122" s="9"/>
      <c r="H122" s="10"/>
    </row>
    <row r="123" spans="5:8" x14ac:dyDescent="0.3">
      <c r="E123" s="11"/>
      <c r="F123" s="9"/>
      <c r="H123" s="10"/>
    </row>
    <row r="124" spans="5:8" x14ac:dyDescent="0.3">
      <c r="E124" s="11"/>
      <c r="F124" s="9"/>
      <c r="H124" s="10"/>
    </row>
    <row r="125" spans="5:8" x14ac:dyDescent="0.3">
      <c r="E125" s="11"/>
      <c r="F125" s="9"/>
      <c r="H125" s="10"/>
    </row>
    <row r="126" spans="5:8" x14ac:dyDescent="0.3">
      <c r="E126" s="11"/>
      <c r="F126" s="9"/>
      <c r="H126" s="10"/>
    </row>
    <row r="127" spans="5:8" x14ac:dyDescent="0.3">
      <c r="E127" s="11"/>
      <c r="F127" s="9"/>
      <c r="H127" s="10"/>
    </row>
    <row r="128" spans="5:8" x14ac:dyDescent="0.3">
      <c r="E128" s="11"/>
      <c r="F128" s="9"/>
      <c r="H128" s="10"/>
    </row>
    <row r="129" spans="5:8" x14ac:dyDescent="0.3">
      <c r="E129" s="11"/>
      <c r="F129" s="9"/>
      <c r="H129" s="10"/>
    </row>
    <row r="130" spans="5:8" x14ac:dyDescent="0.3">
      <c r="E130" s="11"/>
      <c r="H130" s="10"/>
    </row>
    <row r="131" spans="5:8" x14ac:dyDescent="0.3">
      <c r="E131" s="11"/>
      <c r="H131" s="10"/>
    </row>
    <row r="132" spans="5:8" x14ac:dyDescent="0.3">
      <c r="E132" s="3"/>
      <c r="H132" s="10"/>
    </row>
    <row r="133" spans="5:8" x14ac:dyDescent="0.3">
      <c r="E133" s="3"/>
      <c r="H133" s="10"/>
    </row>
    <row r="134" spans="5:8" x14ac:dyDescent="0.3">
      <c r="E134" s="3"/>
      <c r="H134" s="10"/>
    </row>
    <row r="135" spans="5:8" x14ac:dyDescent="0.3">
      <c r="E135" s="3"/>
      <c r="H135" s="10"/>
    </row>
    <row r="136" spans="5:8" x14ac:dyDescent="0.3">
      <c r="E136" s="3"/>
    </row>
    <row r="137" spans="5:8" x14ac:dyDescent="0.3">
      <c r="E137" s="3"/>
    </row>
  </sheetData>
  <sheetProtection algorithmName="SHA-512" hashValue="ylx4mJ8gZBlPTxEOsdl8m3k71ZTFy4bixFyRv1MPTZ1JC+HM+Vdk7tDuPzqYzh6Ld/wiVt+guX0sLyrqPymCHA==" saltValue="me1iYJGoXPipMcl2WBMC5Q==" spinCount="100000" sheet="1" selectLockedCell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conditionalFormatting sqref="H6">
    <cfRule type="cellIs" dxfId="1" priority="1" operator="greaterThan">
      <formula>$D$6</formula>
    </cfRule>
  </conditionalFormatting>
  <conditionalFormatting sqref="H14:H15">
    <cfRule type="cellIs" dxfId="0" priority="2" operator="greaterThan">
      <formula>F14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4"/>
  <sheetViews>
    <sheetView workbookViewId="0">
      <selection activeCell="B8" sqref="B8"/>
    </sheetView>
  </sheetViews>
  <sheetFormatPr baseColWidth="10" defaultColWidth="11.44140625" defaultRowHeight="14.4" x14ac:dyDescent="0.3"/>
  <cols>
    <col min="2" max="2" width="141.21875" bestFit="1" customWidth="1"/>
  </cols>
  <sheetData>
    <row r="1" spans="1:2" ht="15" thickBot="1" x14ac:dyDescent="0.35">
      <c r="B1" s="1" t="s">
        <v>28</v>
      </c>
    </row>
    <row r="2" spans="1:2" ht="15" thickBot="1" x14ac:dyDescent="0.35">
      <c r="A2" s="8"/>
      <c r="B2" s="1" t="s">
        <v>29</v>
      </c>
    </row>
    <row r="3" spans="1:2" x14ac:dyDescent="0.3">
      <c r="A3" s="7"/>
      <c r="B3" s="1" t="s">
        <v>30</v>
      </c>
    </row>
    <row r="4" spans="1:2" x14ac:dyDescent="0.3">
      <c r="A4" s="36"/>
      <c r="B4" s="1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A8A7E84-EC2F-48E3-A1FB-3554E872B42B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4fd46784-a323-4a13-9ce7-d880620db668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62cb873a-a740-4edc-846c-02517ae892f3}" enabled="0" method="" siteId="{62cb873a-a740-4edc-846c-02517ae892f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Blanca Fernández, Manuel</cp:lastModifiedBy>
  <cp:revision/>
  <cp:lastPrinted>2025-11-05T08:19:05Z</cp:lastPrinted>
  <dcterms:created xsi:type="dcterms:W3CDTF">2023-06-09T08:33:37Z</dcterms:created>
  <dcterms:modified xsi:type="dcterms:W3CDTF">2026-05-14T07:57:12Z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