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9393\Desktop\2000004467\"/>
    </mc:Choice>
  </mc:AlternateContent>
  <xr:revisionPtr revIDLastSave="0" documentId="8_{DEB58FF3-C56F-45C8-A05A-E9E605BB84A5}" xr6:coauthVersionLast="47" xr6:coauthVersionMax="47" xr10:uidLastSave="{00000000-0000-0000-0000-000000000000}"/>
  <bookViews>
    <workbookView xWindow="-118" yWindow="-118" windowWidth="25370" windowHeight="15238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20" i="1"/>
  <c r="G21" i="1"/>
  <c r="G23" i="1"/>
  <c r="G25" i="1"/>
  <c r="G27" i="1"/>
  <c r="G28" i="1"/>
  <c r="G29" i="1"/>
  <c r="G30" i="1"/>
  <c r="G31" i="1"/>
  <c r="G33" i="1"/>
  <c r="G34" i="1"/>
  <c r="I28" i="1"/>
  <c r="I29" i="1"/>
  <c r="I15" i="1"/>
  <c r="I16" i="1"/>
  <c r="I34" i="1"/>
  <c r="I33" i="1"/>
  <c r="I31" i="1"/>
  <c r="I30" i="1"/>
  <c r="I27" i="1"/>
  <c r="I25" i="1"/>
  <c r="I23" i="1"/>
  <c r="I21" i="1"/>
  <c r="I20" i="1"/>
  <c r="F7" i="1" l="1"/>
  <c r="I14" i="1" l="1"/>
  <c r="I17" i="1"/>
  <c r="I18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<sst xmlns="http://schemas.openxmlformats.org/spreadsheetml/2006/main" count="82" uniqueCount="63">
  <si>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</si>
  <si>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</si>
  <si>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</si>
  <si>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</si>
  <si>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</si>
  <si>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</si>
  <si>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</si>
  <si>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</si>
  <si>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</si>
  <si>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</si>
  <si>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</si>
  <si>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</si>
  <si>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</si>
  <si>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</si>
  <si>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</si>
  <si>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</si>
  <si>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</si>
  <si>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</si>
  <si>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</si>
  <si>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</si>
  <si>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</si>
  <si>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</si>
  <si>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</si>
  <si>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</si>
  <si>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</si>
  <si>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</si>
  <si>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</si>
  <si>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</si>
  <si>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</si>
  <si>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</si>
  <si>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</si>
  <si>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</si>
  <si>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</si>
  <si>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</si>
  <si>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</si>
  <si>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Hardware</t>
  </si>
  <si>
    <t>PROYECTO PARA EL DESPLIEGUE DEL ASISTENTE OPERATIVO LAR – FASE 1</t>
  </si>
  <si>
    <t>ud</t>
  </si>
  <si>
    <t>Chasis HPE Synergy 12000 Frame</t>
  </si>
  <si>
    <t>HPE Synergy 480 Gen12</t>
  </si>
  <si>
    <t>Discos almacenamiento HPE Primera A650</t>
  </si>
  <si>
    <t>Discos backup MSA 2060</t>
  </si>
  <si>
    <t>Licenciamiento backup Commvault</t>
  </si>
  <si>
    <t>Software base</t>
  </si>
  <si>
    <t>Suse Linux Enterprise Server</t>
  </si>
  <si>
    <t>Suse Rancher Prime</t>
  </si>
  <si>
    <t>1.3</t>
  </si>
  <si>
    <t>1.4</t>
  </si>
  <si>
    <t>1.5</t>
  </si>
  <si>
    <t>1.6</t>
  </si>
  <si>
    <t>MuleSoft - Anypoint Platform Base Subscription - Platinum Edition</t>
  </si>
  <si>
    <t>Software bus de servicios empresariales</t>
  </si>
  <si>
    <t>Ciberseguridad</t>
  </si>
  <si>
    <t>Analisis e implentacion de medidas para cumplimiento IEC-62443 SL3</t>
  </si>
  <si>
    <t>Casos de uso a implementar</t>
  </si>
  <si>
    <t>Unidad de Requisitos y Análisis (URA)</t>
  </si>
  <si>
    <t>Unidad de Diseño de la Integración (UDI)</t>
  </si>
  <si>
    <t>Unidad de Desarrollo (UDE)</t>
  </si>
  <si>
    <t>Unidad de Pruebas (UPR)</t>
  </si>
  <si>
    <t>Unidad de Despliegue y Monitoreo (UDM)</t>
  </si>
  <si>
    <t>Formación</t>
  </si>
  <si>
    <t>Curso formación operadores</t>
  </si>
  <si>
    <t>Curso formación administradores y desarroladores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</si>
</sst>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4" fontId="3" fillId="3" borderId="0" xfId="0" applyNumberFormat="1" applyFont="1" applyFill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4" fontId="3" fillId="4" borderId="0" xfId="0" applyNumberFormat="1" applyFont="1" applyFill="1" applyProtection="1"/>
    <xf numFmtId="49" fontId="3" fillId="0" borderId="0" xfId="0" applyNumberFormat="1" applyFont="1" applyProtection="1"/>
    <xf numFmtId="1" fontId="3" fillId="0" borderId="0" xfId="0" applyNumberFormat="1" applyFont="1" applyProtection="1"/>
    <xf numFmtId="166" fontId="3" fillId="0" borderId="0" xfId="0" applyNumberFormat="1" applyFont="1" applyProtection="1"/>
    <xf numFmtId="164" fontId="3" fillId="0" borderId="0" xfId="0" applyNumberFormat="1" applyFont="1" applyProtection="1"/>
    <xf numFmtId="4" fontId="0" fillId="4" borderId="0" xfId="0" applyNumberFormat="1" applyFill="1" applyProtection="1"/>
    <xf numFmtId="4" fontId="3" fillId="0" borderId="0" xfId="0" applyNumberFormat="1" applyFont="1" applyProtection="1"/>
    <xf numFmtId="164" fontId="3" fillId="3" borderId="0" xfId="0" applyNumberFormat="1" applyFont="1" applyFill="1" applyProtection="1"/>
    <xf numFmtId="0" fontId="0" fillId="0" borderId="0" xfId="0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" fontId="3" fillId="5" borderId="3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0" fillId="0" borderId="0" xfId="0" applyNumberFormat="1" applyProtection="1"/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" fontId="4" fillId="4" borderId="1" xfId="0" applyNumberFormat="1" applyFont="1" applyFill="1" applyBorder="1" applyProtection="1"/>
    <xf numFmtId="0" fontId="2" fillId="2" borderId="0" xfId="0" applyFont="1" applyFill="1" applyAlignment="1" applyProtection="1">
      <alignment horizontal="left" vertical="top"/>
    </xf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08"/>
  <sheetViews>
    <sheetView tabSelected="1" zoomScaleNormal="100" workbookViewId="0">
      <selection activeCell="H15" sqref="H15"/>
    </sheetView>
  </sheetViews>
  <sheetFormatPr baseColWidth="10" defaultColWidth="11.44140625" defaultRowHeight="15.05" x14ac:dyDescent="0.3"/>
  <cols>
    <col min="1" max="1" width="28.33203125" style="2" customWidth="1"/>
    <col min="2" max="2" width="12.109375" style="2" bestFit="1" customWidth="1"/>
    <col min="3" max="3" width="66.109375" style="2" bestFit="1" customWidth="1"/>
    <col min="4" max="4" width="18.6640625" style="2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style="2" bestFit="1" customWidth="1"/>
    <col min="9" max="9" width="18.6640625" style="8" customWidth="1"/>
    <col min="10" max="10" width="13.88671875" style="2" bestFit="1" customWidth="1"/>
    <col min="11" max="11" width="15.109375" style="2" bestFit="1" customWidth="1"/>
    <col min="12" max="16384" width="11.44140625" style="2"/>
  </cols>
  <sheetData>
    <row r="1" spans="1:9" ht="15.75" thickBot="1" x14ac:dyDescent="0.35">
      <c r="A1" s="19"/>
      <c r="B1" s="19"/>
      <c r="C1" s="19"/>
      <c r="D1" s="44" t="s">
        <v>0</v>
      </c>
      <c r="E1" s="25"/>
      <c r="F1" s="25"/>
      <c r="G1" s="45"/>
      <c r="H1" s="44" t="s">
        <v>1</v>
      </c>
      <c r="I1" s="25"/>
    </row>
    <row r="2" spans="1:9" ht="15.75" thickBot="1" x14ac:dyDescent="0.35">
      <c r="A2" s="46" t="s">
        <v>2</v>
      </c>
      <c r="B2" s="47"/>
      <c r="C2" s="19"/>
      <c r="D2" s="19"/>
      <c r="E2" s="25"/>
      <c r="F2" s="25"/>
      <c r="G2" s="45"/>
      <c r="H2" s="19"/>
      <c r="I2" s="25"/>
    </row>
    <row r="3" spans="1:9" ht="15.05" customHeight="1" thickBot="1" x14ac:dyDescent="0.35">
      <c r="A3" s="48" t="s">
        <v>33</v>
      </c>
      <c r="B3" s="49"/>
      <c r="C3" s="50"/>
      <c r="D3" s="23">
        <f>ROUND(D6-D5-D4,2)</f>
        <v>2450456.96</v>
      </c>
      <c r="E3" s="48" t="s">
        <v>34</v>
      </c>
      <c r="F3" s="49"/>
      <c r="G3" s="50"/>
      <c r="H3" s="23">
        <f>ROUND(H6-H5-H4,2)</f>
        <v>0</v>
      </c>
      <c r="I3" s="25"/>
    </row>
    <row r="4" spans="1:9" ht="15.05" customHeight="1" thickBot="1" x14ac:dyDescent="0.35">
      <c r="A4" s="41" t="s">
        <v>3</v>
      </c>
      <c r="B4" s="42">
        <v>0.06</v>
      </c>
      <c r="C4" s="28" t="s">
        <v>4</v>
      </c>
      <c r="D4" s="24">
        <f>ROUND((D6/(1+B5+B4))*B4,2)</f>
        <v>147027.42000000001</v>
      </c>
      <c r="E4" s="43" t="s">
        <v>5</v>
      </c>
      <c r="F4" s="4"/>
      <c r="G4" s="28" t="s">
        <v>4</v>
      </c>
      <c r="H4" s="24">
        <f>ROUND((H6/(1+F5+F4))*F4,2)</f>
        <v>0</v>
      </c>
      <c r="I4" s="25"/>
    </row>
    <row r="5" spans="1:9" ht="15.75" thickBot="1" x14ac:dyDescent="0.35">
      <c r="A5" s="41" t="s">
        <v>6</v>
      </c>
      <c r="B5" s="42">
        <v>0.09</v>
      </c>
      <c r="C5" s="28" t="s">
        <v>7</v>
      </c>
      <c r="D5" s="24">
        <f>ROUND((D6/(1+B4+B5))*B5,2)</f>
        <v>220541.13</v>
      </c>
      <c r="E5" s="43" t="s">
        <v>8</v>
      </c>
      <c r="F5" s="4"/>
      <c r="G5" s="28" t="s">
        <v>7</v>
      </c>
      <c r="H5" s="24">
        <f>ROUND((H6/(1+F5+F4))*F5,2)</f>
        <v>0</v>
      </c>
      <c r="I5" s="25"/>
    </row>
    <row r="6" spans="1:9" ht="15.75" thickBot="1" x14ac:dyDescent="0.35">
      <c r="A6" s="20" t="s">
        <v>9</v>
      </c>
      <c r="B6" s="21"/>
      <c r="C6" s="22"/>
      <c r="D6" s="23">
        <f>SUM(G:G)</f>
        <v>2818025.51</v>
      </c>
      <c r="E6" s="20" t="s">
        <v>10</v>
      </c>
      <c r="F6" s="21"/>
      <c r="G6" s="22"/>
      <c r="H6" s="24">
        <f>SUM(I:I)</f>
        <v>0</v>
      </c>
      <c r="I6" s="25"/>
    </row>
    <row r="7" spans="1:9" ht="15.75" thickBot="1" x14ac:dyDescent="0.35">
      <c r="A7" s="26" t="s">
        <v>11</v>
      </c>
      <c r="B7" s="27">
        <v>0.21</v>
      </c>
      <c r="C7" s="28" t="s">
        <v>12</v>
      </c>
      <c r="D7" s="24">
        <f>ROUND($D$6*B7,2)</f>
        <v>591785.36</v>
      </c>
      <c r="E7" s="29" t="s">
        <v>11</v>
      </c>
      <c r="F7" s="30">
        <f>B7</f>
        <v>0.21</v>
      </c>
      <c r="G7" s="28" t="s">
        <v>12</v>
      </c>
      <c r="H7" s="24">
        <f>ROUND($H$6*F7,2)</f>
        <v>0</v>
      </c>
      <c r="I7" s="25"/>
    </row>
    <row r="8" spans="1:9" ht="15.75" thickBot="1" x14ac:dyDescent="0.35">
      <c r="A8" s="31" t="s">
        <v>13</v>
      </c>
      <c r="B8" s="32"/>
      <c r="C8" s="33"/>
      <c r="D8" s="34">
        <f>SUM(D6:D7)</f>
        <v>3409810.8699999996</v>
      </c>
      <c r="E8" s="31" t="s">
        <v>14</v>
      </c>
      <c r="F8" s="32"/>
      <c r="G8" s="33"/>
      <c r="H8" s="34">
        <f>SUM(H6:H7)</f>
        <v>0</v>
      </c>
      <c r="I8" s="25"/>
    </row>
    <row r="9" spans="1:9" ht="63" customHeight="1" thickBot="1" x14ac:dyDescent="0.35">
      <c r="A9" s="35" t="s">
        <v>32</v>
      </c>
      <c r="B9" s="35"/>
      <c r="C9" s="35"/>
      <c r="D9" s="35"/>
      <c r="E9" s="35"/>
      <c r="F9" s="35"/>
      <c r="G9" s="35"/>
      <c r="H9" s="35"/>
      <c r="I9" s="25"/>
    </row>
    <row r="10" spans="1:9" ht="15.75" thickBot="1" x14ac:dyDescent="0.35">
      <c r="A10" s="36"/>
      <c r="B10" s="19"/>
      <c r="C10" s="19"/>
      <c r="D10" s="19"/>
      <c r="E10" s="25"/>
      <c r="F10" s="37" t="s">
        <v>15</v>
      </c>
      <c r="G10" s="38"/>
      <c r="H10" s="37" t="s">
        <v>16</v>
      </c>
      <c r="I10" s="38"/>
    </row>
    <row r="11" spans="1:9" x14ac:dyDescent="0.3">
      <c r="A11" s="39" t="s">
        <v>17</v>
      </c>
      <c r="B11" s="39" t="s">
        <v>18</v>
      </c>
      <c r="C11" s="39" t="s">
        <v>19</v>
      </c>
      <c r="D11" s="39" t="s">
        <v>20</v>
      </c>
      <c r="E11" s="40" t="s">
        <v>21</v>
      </c>
      <c r="F11" s="40" t="s">
        <v>22</v>
      </c>
      <c r="G11" s="39" t="s">
        <v>23</v>
      </c>
      <c r="H11" s="39" t="s">
        <v>24</v>
      </c>
      <c r="I11" s="39" t="s">
        <v>25</v>
      </c>
    </row>
    <row r="12" spans="1:9" x14ac:dyDescent="0.3">
      <c r="A12" s="12" t="s">
        <v>26</v>
      </c>
      <c r="B12" s="12"/>
      <c r="C12" s="12" t="s">
        <v>36</v>
      </c>
      <c r="D12" s="12"/>
      <c r="E12" s="17"/>
      <c r="F12" s="15"/>
      <c r="G12" s="16"/>
      <c r="H12" s="18"/>
      <c r="I12" s="11"/>
    </row>
    <row r="13" spans="1:9" x14ac:dyDescent="0.3">
      <c r="A13" s="12" t="s">
        <v>27</v>
      </c>
      <c r="B13" s="12"/>
      <c r="C13" s="12" t="s">
        <v>35</v>
      </c>
      <c r="D13" s="12"/>
      <c r="E13" s="17"/>
      <c r="F13" s="15"/>
      <c r="G13" s="16"/>
      <c r="H13" s="18"/>
      <c r="I13" s="11"/>
    </row>
    <row r="14" spans="1:9" x14ac:dyDescent="0.3">
      <c r="A14" s="12"/>
      <c r="B14" s="12"/>
      <c r="C14" s="12" t="s">
        <v>38</v>
      </c>
      <c r="D14" s="13" t="s">
        <v>37</v>
      </c>
      <c r="E14" s="14">
        <v>2</v>
      </c>
      <c r="F14" s="15">
        <v>86066.005000000005</v>
      </c>
      <c r="G14" s="16">
        <f>ROUND(E14*F14,2)</f>
        <v>172132.01</v>
      </c>
      <c r="H14" s="7"/>
      <c r="I14" s="11">
        <f>ROUND(E14*H14,2)</f>
        <v>0</v>
      </c>
    </row>
    <row r="15" spans="1:9" x14ac:dyDescent="0.3">
      <c r="A15" s="12"/>
      <c r="B15" s="12"/>
      <c r="C15" s="12" t="s">
        <v>39</v>
      </c>
      <c r="D15" s="13" t="s">
        <v>37</v>
      </c>
      <c r="E15" s="14">
        <v>4</v>
      </c>
      <c r="F15" s="15">
        <v>49593.75</v>
      </c>
      <c r="G15" s="16">
        <f t="shared" ref="G15:G16" si="0">ROUND(E15*F15,2)</f>
        <v>198375</v>
      </c>
      <c r="H15" s="7"/>
      <c r="I15" s="11">
        <f>ROUND(E15*H15,2)</f>
        <v>0</v>
      </c>
    </row>
    <row r="16" spans="1:9" x14ac:dyDescent="0.3">
      <c r="A16" s="12"/>
      <c r="B16" s="12"/>
      <c r="C16" s="12" t="s">
        <v>40</v>
      </c>
      <c r="D16" s="13" t="s">
        <v>37</v>
      </c>
      <c r="E16" s="14">
        <v>8</v>
      </c>
      <c r="F16" s="15">
        <v>35792.6</v>
      </c>
      <c r="G16" s="16">
        <f t="shared" si="0"/>
        <v>286340.8</v>
      </c>
      <c r="H16" s="7"/>
      <c r="I16" s="11">
        <f t="shared" ref="I16" si="1">ROUND(E16*H16,2)</f>
        <v>0</v>
      </c>
    </row>
    <row r="17" spans="1:9" x14ac:dyDescent="0.3">
      <c r="A17" s="12"/>
      <c r="B17" s="12"/>
      <c r="C17" s="12" t="s">
        <v>41</v>
      </c>
      <c r="D17" s="13" t="s">
        <v>37</v>
      </c>
      <c r="E17" s="14">
        <v>4</v>
      </c>
      <c r="F17" s="15">
        <v>3570.75</v>
      </c>
      <c r="G17" s="16">
        <f t="shared" ref="G17:G18" si="2">ROUND(E17*F17,2)</f>
        <v>14283</v>
      </c>
      <c r="H17" s="7"/>
      <c r="I17" s="11">
        <f t="shared" ref="I17:I18" si="3">ROUND(E17*H17,2)</f>
        <v>0</v>
      </c>
    </row>
    <row r="18" spans="1:9" x14ac:dyDescent="0.3">
      <c r="A18" s="12"/>
      <c r="B18" s="12"/>
      <c r="C18" s="12" t="s">
        <v>42</v>
      </c>
      <c r="D18" s="13" t="s">
        <v>37</v>
      </c>
      <c r="E18" s="14">
        <v>8</v>
      </c>
      <c r="F18" s="15">
        <v>4013.5</v>
      </c>
      <c r="G18" s="16">
        <f t="shared" si="2"/>
        <v>32108</v>
      </c>
      <c r="H18" s="7"/>
      <c r="I18" s="11">
        <f t="shared" si="3"/>
        <v>0</v>
      </c>
    </row>
    <row r="19" spans="1:9" x14ac:dyDescent="0.3">
      <c r="A19" s="12" t="s">
        <v>28</v>
      </c>
      <c r="B19" s="12"/>
      <c r="C19" s="12" t="s">
        <v>43</v>
      </c>
      <c r="D19" s="12"/>
      <c r="E19" s="17"/>
      <c r="F19" s="15"/>
      <c r="G19" s="16"/>
      <c r="H19" s="18"/>
      <c r="I19" s="11"/>
    </row>
    <row r="20" spans="1:9" x14ac:dyDescent="0.3">
      <c r="A20" s="12"/>
      <c r="B20" s="12"/>
      <c r="C20" s="12" t="s">
        <v>44</v>
      </c>
      <c r="D20" s="13" t="s">
        <v>37</v>
      </c>
      <c r="E20" s="14">
        <v>8</v>
      </c>
      <c r="F20" s="15">
        <v>7401.4</v>
      </c>
      <c r="G20" s="16">
        <f>ROUND(E20*F20,2)</f>
        <v>59211.199999999997</v>
      </c>
      <c r="H20" s="7"/>
      <c r="I20" s="11">
        <f>ROUND(E20*H20,2)</f>
        <v>0</v>
      </c>
    </row>
    <row r="21" spans="1:9" x14ac:dyDescent="0.3">
      <c r="A21" s="12"/>
      <c r="B21" s="12"/>
      <c r="C21" s="12" t="s">
        <v>45</v>
      </c>
      <c r="D21" s="13" t="s">
        <v>37</v>
      </c>
      <c r="E21" s="14">
        <v>8</v>
      </c>
      <c r="F21" s="15">
        <v>12401.6</v>
      </c>
      <c r="G21" s="16">
        <f t="shared" ref="G21" si="4">ROUND(E21*F21,2)</f>
        <v>99212.800000000003</v>
      </c>
      <c r="H21" s="7"/>
      <c r="I21" s="11">
        <f t="shared" ref="I21" si="5">ROUND(E21*H21,2)</f>
        <v>0</v>
      </c>
    </row>
    <row r="22" spans="1:9" x14ac:dyDescent="0.3">
      <c r="A22" s="12" t="s">
        <v>46</v>
      </c>
      <c r="B22" s="12"/>
      <c r="C22" s="12" t="s">
        <v>51</v>
      </c>
      <c r="D22" s="13"/>
      <c r="E22" s="14"/>
      <c r="F22" s="15"/>
      <c r="G22" s="16"/>
      <c r="H22" s="18"/>
      <c r="I22" s="11"/>
    </row>
    <row r="23" spans="1:9" x14ac:dyDescent="0.3">
      <c r="A23" s="12"/>
      <c r="B23" s="12"/>
      <c r="C23" s="12" t="s">
        <v>50</v>
      </c>
      <c r="D23" s="13" t="s">
        <v>37</v>
      </c>
      <c r="E23" s="14">
        <v>1</v>
      </c>
      <c r="F23" s="15">
        <v>111566.1</v>
      </c>
      <c r="G23" s="16">
        <f t="shared" ref="G23" si="6">ROUND(E23*F23,2)</f>
        <v>111566.1</v>
      </c>
      <c r="H23" s="7"/>
      <c r="I23" s="11">
        <f t="shared" ref="I23" si="7">ROUND(E23*H23,2)</f>
        <v>0</v>
      </c>
    </row>
    <row r="24" spans="1:9" x14ac:dyDescent="0.3">
      <c r="A24" s="12" t="s">
        <v>47</v>
      </c>
      <c r="B24" s="12"/>
      <c r="C24" s="12" t="s">
        <v>52</v>
      </c>
      <c r="D24" s="12"/>
      <c r="E24" s="17"/>
      <c r="F24" s="15"/>
      <c r="G24" s="16"/>
      <c r="H24" s="18"/>
      <c r="I24" s="11"/>
    </row>
    <row r="25" spans="1:9" x14ac:dyDescent="0.3">
      <c r="A25" s="12"/>
      <c r="B25" s="12"/>
      <c r="C25" s="12" t="s">
        <v>53</v>
      </c>
      <c r="D25" s="13" t="s">
        <v>37</v>
      </c>
      <c r="E25" s="14">
        <v>1</v>
      </c>
      <c r="F25" s="15">
        <v>10948</v>
      </c>
      <c r="G25" s="16">
        <f>ROUND(E25*F25,2)</f>
        <v>10948</v>
      </c>
      <c r="H25" s="7"/>
      <c r="I25" s="11">
        <f>ROUND(E25*H25,2)</f>
        <v>0</v>
      </c>
    </row>
    <row r="26" spans="1:9" x14ac:dyDescent="0.3">
      <c r="A26" s="12" t="s">
        <v>48</v>
      </c>
      <c r="B26" s="12"/>
      <c r="C26" s="12" t="s">
        <v>54</v>
      </c>
      <c r="D26" s="13"/>
      <c r="E26" s="14"/>
      <c r="F26" s="15"/>
      <c r="G26" s="16"/>
      <c r="H26" s="18"/>
      <c r="I26" s="11"/>
    </row>
    <row r="27" spans="1:9" x14ac:dyDescent="0.3">
      <c r="A27" s="12"/>
      <c r="B27" s="12"/>
      <c r="C27" s="12" t="s">
        <v>55</v>
      </c>
      <c r="D27" s="13" t="s">
        <v>37</v>
      </c>
      <c r="E27" s="14">
        <v>8</v>
      </c>
      <c r="F27" s="15">
        <v>9772.5849999999991</v>
      </c>
      <c r="G27" s="16">
        <f t="shared" ref="G27:G31" si="8">ROUND(E27*F27,2)</f>
        <v>78180.679999999993</v>
      </c>
      <c r="H27" s="7"/>
      <c r="I27" s="11">
        <f>ROUND(E27*H27,2)</f>
        <v>0</v>
      </c>
    </row>
    <row r="28" spans="1:9" x14ac:dyDescent="0.3">
      <c r="A28" s="12"/>
      <c r="B28" s="12"/>
      <c r="C28" s="12" t="s">
        <v>56</v>
      </c>
      <c r="D28" s="13" t="s">
        <v>37</v>
      </c>
      <c r="E28" s="14">
        <v>8</v>
      </c>
      <c r="F28" s="15">
        <v>2794.2354999999998</v>
      </c>
      <c r="G28" s="16">
        <f t="shared" ref="G28" si="9">ROUND(E28*F28,2)</f>
        <v>22353.88</v>
      </c>
      <c r="H28" s="7"/>
      <c r="I28" s="11">
        <f>ROUND(E28*H28,2)</f>
        <v>0</v>
      </c>
    </row>
    <row r="29" spans="1:9" x14ac:dyDescent="0.3">
      <c r="A29" s="12"/>
      <c r="B29" s="12"/>
      <c r="C29" s="12" t="s">
        <v>57</v>
      </c>
      <c r="D29" s="13" t="s">
        <v>37</v>
      </c>
      <c r="E29" s="14">
        <v>2650</v>
      </c>
      <c r="F29" s="15">
        <v>366.80399999999997</v>
      </c>
      <c r="G29" s="16">
        <f t="shared" ref="G29" si="10">ROUND(E29*F29,2)</f>
        <v>972030.6</v>
      </c>
      <c r="H29" s="7"/>
      <c r="I29" s="11">
        <f t="shared" ref="I29" si="11">ROUND(E29*H29,2)</f>
        <v>0</v>
      </c>
    </row>
    <row r="30" spans="1:9" x14ac:dyDescent="0.3">
      <c r="A30" s="12"/>
      <c r="B30" s="12"/>
      <c r="C30" s="12" t="s">
        <v>58</v>
      </c>
      <c r="D30" s="13" t="s">
        <v>37</v>
      </c>
      <c r="E30" s="14">
        <v>610</v>
      </c>
      <c r="F30" s="15">
        <v>598.55200000000002</v>
      </c>
      <c r="G30" s="16">
        <f t="shared" si="8"/>
        <v>365116.72</v>
      </c>
      <c r="H30" s="7"/>
      <c r="I30" s="11">
        <f t="shared" ref="I30:I31" si="12">ROUND(E30*H30,2)</f>
        <v>0</v>
      </c>
    </row>
    <row r="31" spans="1:9" x14ac:dyDescent="0.3">
      <c r="A31" s="19"/>
      <c r="B31" s="19"/>
      <c r="C31" s="12" t="s">
        <v>59</v>
      </c>
      <c r="D31" s="13" t="s">
        <v>37</v>
      </c>
      <c r="E31" s="14">
        <v>610</v>
      </c>
      <c r="F31" s="15">
        <v>598.55200000000002</v>
      </c>
      <c r="G31" s="16">
        <f t="shared" si="8"/>
        <v>365116.72</v>
      </c>
      <c r="H31" s="7"/>
      <c r="I31" s="11">
        <f t="shared" si="12"/>
        <v>0</v>
      </c>
    </row>
    <row r="32" spans="1:9" x14ac:dyDescent="0.3">
      <c r="A32" s="12" t="s">
        <v>49</v>
      </c>
      <c r="B32" s="12"/>
      <c r="C32" s="12" t="s">
        <v>60</v>
      </c>
      <c r="D32" s="12"/>
      <c r="E32" s="17"/>
      <c r="F32" s="15"/>
      <c r="G32" s="16"/>
      <c r="H32" s="18"/>
      <c r="I32" s="11"/>
    </row>
    <row r="33" spans="1:9" x14ac:dyDescent="0.3">
      <c r="A33" s="12"/>
      <c r="B33" s="12"/>
      <c r="C33" s="12" t="s">
        <v>61</v>
      </c>
      <c r="D33" s="13" t="s">
        <v>37</v>
      </c>
      <c r="E33" s="14">
        <v>1</v>
      </c>
      <c r="F33" s="15">
        <v>13800</v>
      </c>
      <c r="G33" s="16">
        <f>ROUND(E33*F33,2)</f>
        <v>13800</v>
      </c>
      <c r="H33" s="7"/>
      <c r="I33" s="11">
        <f>ROUND(E33*H33,2)</f>
        <v>0</v>
      </c>
    </row>
    <row r="34" spans="1:9" x14ac:dyDescent="0.3">
      <c r="A34" s="12"/>
      <c r="B34" s="12"/>
      <c r="C34" s="12" t="s">
        <v>62</v>
      </c>
      <c r="D34" s="13" t="s">
        <v>37</v>
      </c>
      <c r="E34" s="14">
        <v>1</v>
      </c>
      <c r="F34" s="15">
        <v>17250</v>
      </c>
      <c r="G34" s="16">
        <f t="shared" ref="G34" si="13">ROUND(E34*F34,2)</f>
        <v>17250</v>
      </c>
      <c r="H34" s="7"/>
      <c r="I34" s="11">
        <f t="shared" ref="I34" si="14">ROUND(E34*H34,2)</f>
        <v>0</v>
      </c>
    </row>
    <row r="35" spans="1:9" x14ac:dyDescent="0.3">
      <c r="E35" s="10"/>
      <c r="F35" s="5"/>
      <c r="H35" s="6"/>
    </row>
    <row r="36" spans="1:9" x14ac:dyDescent="0.3">
      <c r="E36" s="10"/>
      <c r="F36" s="5"/>
      <c r="H36" s="6"/>
    </row>
    <row r="37" spans="1:9" x14ac:dyDescent="0.3">
      <c r="E37" s="10"/>
      <c r="F37" s="5"/>
      <c r="H37" s="6"/>
    </row>
    <row r="38" spans="1:9" x14ac:dyDescent="0.3">
      <c r="E38" s="10"/>
      <c r="F38" s="5"/>
      <c r="H38" s="6"/>
    </row>
    <row r="39" spans="1:9" x14ac:dyDescent="0.3">
      <c r="E39" s="10"/>
      <c r="F39" s="5"/>
      <c r="H39" s="6"/>
    </row>
    <row r="40" spans="1:9" x14ac:dyDescent="0.3">
      <c r="E40" s="10"/>
      <c r="F40" s="5"/>
      <c r="H40" s="6"/>
    </row>
    <row r="41" spans="1:9" x14ac:dyDescent="0.3">
      <c r="E41" s="10"/>
      <c r="F41" s="5"/>
      <c r="H41" s="6"/>
    </row>
    <row r="42" spans="1:9" x14ac:dyDescent="0.3">
      <c r="E42" s="10"/>
      <c r="F42" s="5"/>
      <c r="H42" s="6"/>
    </row>
    <row r="43" spans="1:9" x14ac:dyDescent="0.3">
      <c r="E43" s="10"/>
      <c r="F43" s="5"/>
      <c r="H43" s="6"/>
    </row>
    <row r="44" spans="1:9" x14ac:dyDescent="0.3">
      <c r="E44" s="10"/>
      <c r="F44" s="5"/>
      <c r="H44" s="6"/>
    </row>
    <row r="45" spans="1:9" x14ac:dyDescent="0.3">
      <c r="E45" s="10"/>
      <c r="F45" s="5"/>
      <c r="H45" s="6"/>
    </row>
    <row r="46" spans="1:9" x14ac:dyDescent="0.3">
      <c r="E46" s="10"/>
      <c r="F46" s="5"/>
      <c r="H46" s="6"/>
    </row>
    <row r="47" spans="1:9" x14ac:dyDescent="0.3">
      <c r="E47" s="10"/>
      <c r="F47" s="5"/>
      <c r="H47" s="6"/>
    </row>
    <row r="48" spans="1:9" x14ac:dyDescent="0.3">
      <c r="E48" s="10"/>
      <c r="F48" s="5"/>
      <c r="H48" s="6"/>
    </row>
    <row r="49" spans="5:8" x14ac:dyDescent="0.3">
      <c r="E49" s="10"/>
      <c r="F49" s="5"/>
      <c r="H49" s="6"/>
    </row>
    <row r="50" spans="5:8" x14ac:dyDescent="0.3">
      <c r="E50" s="10"/>
      <c r="F50" s="5"/>
      <c r="H50" s="6"/>
    </row>
    <row r="51" spans="5:8" x14ac:dyDescent="0.3">
      <c r="E51" s="10"/>
      <c r="F51" s="5"/>
      <c r="H51" s="6"/>
    </row>
    <row r="52" spans="5:8" x14ac:dyDescent="0.3">
      <c r="E52" s="10"/>
      <c r="F52" s="5"/>
      <c r="H52" s="6"/>
    </row>
    <row r="53" spans="5:8" x14ac:dyDescent="0.3">
      <c r="E53" s="10"/>
      <c r="F53" s="5"/>
      <c r="H53" s="6"/>
    </row>
    <row r="54" spans="5:8" x14ac:dyDescent="0.3">
      <c r="E54" s="10"/>
      <c r="F54" s="5"/>
      <c r="H54" s="6"/>
    </row>
    <row r="55" spans="5:8" x14ac:dyDescent="0.3">
      <c r="E55" s="10"/>
      <c r="F55" s="5"/>
      <c r="H55" s="6"/>
    </row>
    <row r="56" spans="5:8" x14ac:dyDescent="0.3">
      <c r="E56" s="10"/>
      <c r="F56" s="5"/>
      <c r="H56" s="6"/>
    </row>
    <row r="57" spans="5:8" x14ac:dyDescent="0.3">
      <c r="E57" s="10"/>
      <c r="F57" s="5"/>
      <c r="H57" s="6"/>
    </row>
    <row r="58" spans="5:8" x14ac:dyDescent="0.3">
      <c r="E58" s="10"/>
      <c r="F58" s="5"/>
      <c r="H58" s="6"/>
    </row>
    <row r="59" spans="5:8" x14ac:dyDescent="0.3">
      <c r="E59" s="10"/>
      <c r="F59" s="5"/>
      <c r="H59" s="6"/>
    </row>
    <row r="60" spans="5:8" x14ac:dyDescent="0.3">
      <c r="E60" s="10"/>
      <c r="F60" s="5"/>
      <c r="H60" s="6"/>
    </row>
    <row r="61" spans="5:8" x14ac:dyDescent="0.3">
      <c r="E61" s="10"/>
      <c r="F61" s="5"/>
      <c r="H61" s="6"/>
    </row>
    <row r="62" spans="5:8" x14ac:dyDescent="0.3">
      <c r="E62" s="10"/>
      <c r="F62" s="5"/>
      <c r="H62" s="6"/>
    </row>
    <row r="63" spans="5:8" x14ac:dyDescent="0.3">
      <c r="E63" s="10"/>
      <c r="F63" s="5"/>
      <c r="H63" s="6"/>
    </row>
    <row r="64" spans="5:8" x14ac:dyDescent="0.3">
      <c r="E64" s="10"/>
      <c r="F64" s="5"/>
      <c r="H64" s="6"/>
    </row>
    <row r="65" spans="5:8" x14ac:dyDescent="0.3">
      <c r="E65" s="10"/>
      <c r="F65" s="5"/>
      <c r="H65" s="6"/>
    </row>
    <row r="66" spans="5:8" x14ac:dyDescent="0.3">
      <c r="E66" s="10"/>
      <c r="F66" s="5"/>
      <c r="H66" s="6"/>
    </row>
    <row r="67" spans="5:8" x14ac:dyDescent="0.3">
      <c r="E67" s="10"/>
      <c r="F67" s="5"/>
      <c r="H67" s="6"/>
    </row>
    <row r="68" spans="5:8" x14ac:dyDescent="0.3">
      <c r="E68" s="10"/>
      <c r="F68" s="5"/>
      <c r="H68" s="6"/>
    </row>
    <row r="69" spans="5:8" x14ac:dyDescent="0.3">
      <c r="E69" s="10"/>
      <c r="F69" s="5"/>
      <c r="H69" s="6"/>
    </row>
    <row r="70" spans="5:8" x14ac:dyDescent="0.3">
      <c r="E70" s="10"/>
      <c r="F70" s="5"/>
      <c r="H70" s="6"/>
    </row>
    <row r="71" spans="5:8" x14ac:dyDescent="0.3">
      <c r="E71" s="10"/>
      <c r="F71" s="5"/>
      <c r="H71" s="6"/>
    </row>
    <row r="72" spans="5:8" x14ac:dyDescent="0.3">
      <c r="E72" s="10"/>
      <c r="F72" s="5"/>
      <c r="H72" s="6"/>
    </row>
    <row r="73" spans="5:8" x14ac:dyDescent="0.3">
      <c r="E73" s="10"/>
      <c r="F73" s="5"/>
      <c r="H73" s="6"/>
    </row>
    <row r="74" spans="5:8" x14ac:dyDescent="0.3">
      <c r="E74" s="10"/>
      <c r="F74" s="5"/>
      <c r="H74" s="6"/>
    </row>
    <row r="75" spans="5:8" x14ac:dyDescent="0.3">
      <c r="E75" s="10"/>
      <c r="F75" s="5"/>
      <c r="H75" s="6"/>
    </row>
    <row r="76" spans="5:8" x14ac:dyDescent="0.3">
      <c r="E76" s="10"/>
      <c r="F76" s="5"/>
      <c r="H76" s="6"/>
    </row>
    <row r="77" spans="5:8" x14ac:dyDescent="0.3">
      <c r="E77" s="10"/>
      <c r="F77" s="5"/>
      <c r="H77" s="6"/>
    </row>
    <row r="78" spans="5:8" x14ac:dyDescent="0.3">
      <c r="E78" s="10"/>
      <c r="F78" s="5"/>
      <c r="H78" s="6"/>
    </row>
    <row r="79" spans="5:8" x14ac:dyDescent="0.3">
      <c r="E79" s="10"/>
      <c r="F79" s="5"/>
      <c r="H79" s="6"/>
    </row>
    <row r="80" spans="5:8" x14ac:dyDescent="0.3">
      <c r="E80" s="10"/>
      <c r="F80" s="5"/>
      <c r="H80" s="6"/>
    </row>
    <row r="81" spans="5:8" x14ac:dyDescent="0.3">
      <c r="E81" s="10"/>
      <c r="F81" s="5"/>
      <c r="H81" s="6"/>
    </row>
    <row r="82" spans="5:8" x14ac:dyDescent="0.3">
      <c r="E82" s="10"/>
      <c r="F82" s="5"/>
      <c r="H82" s="6"/>
    </row>
    <row r="83" spans="5:8" x14ac:dyDescent="0.3">
      <c r="E83" s="10"/>
      <c r="F83" s="5"/>
      <c r="H83" s="6"/>
    </row>
    <row r="84" spans="5:8" x14ac:dyDescent="0.3">
      <c r="E84" s="10"/>
      <c r="F84" s="5"/>
      <c r="H84" s="6"/>
    </row>
    <row r="85" spans="5:8" x14ac:dyDescent="0.3">
      <c r="E85" s="10"/>
      <c r="F85" s="5"/>
      <c r="H85" s="6"/>
    </row>
    <row r="86" spans="5:8" x14ac:dyDescent="0.3">
      <c r="E86" s="10"/>
      <c r="F86" s="5"/>
      <c r="H86" s="6"/>
    </row>
    <row r="87" spans="5:8" x14ac:dyDescent="0.3">
      <c r="E87" s="10"/>
      <c r="F87" s="5"/>
      <c r="H87" s="6"/>
    </row>
    <row r="88" spans="5:8" x14ac:dyDescent="0.3">
      <c r="E88" s="10"/>
      <c r="F88" s="5"/>
      <c r="H88" s="6"/>
    </row>
    <row r="89" spans="5:8" x14ac:dyDescent="0.3">
      <c r="E89" s="10"/>
      <c r="F89" s="5"/>
      <c r="H89" s="6"/>
    </row>
    <row r="90" spans="5:8" x14ac:dyDescent="0.3">
      <c r="E90" s="10"/>
      <c r="F90" s="5"/>
      <c r="H90" s="6"/>
    </row>
    <row r="91" spans="5:8" x14ac:dyDescent="0.3">
      <c r="E91" s="10"/>
      <c r="F91" s="5"/>
      <c r="H91" s="6"/>
    </row>
    <row r="92" spans="5:8" x14ac:dyDescent="0.3">
      <c r="E92" s="10"/>
      <c r="F92" s="5"/>
      <c r="H92" s="6"/>
    </row>
    <row r="93" spans="5:8" x14ac:dyDescent="0.3">
      <c r="E93" s="10"/>
      <c r="F93" s="5"/>
      <c r="H93" s="6"/>
    </row>
    <row r="94" spans="5:8" x14ac:dyDescent="0.3">
      <c r="E94" s="10"/>
      <c r="F94" s="5"/>
      <c r="H94" s="6"/>
    </row>
    <row r="95" spans="5:8" x14ac:dyDescent="0.3">
      <c r="E95" s="10"/>
      <c r="F95" s="5"/>
      <c r="H95" s="6"/>
    </row>
    <row r="96" spans="5:8" x14ac:dyDescent="0.3">
      <c r="E96" s="10"/>
      <c r="F96" s="5"/>
      <c r="H96" s="6"/>
    </row>
    <row r="97" spans="5:8" x14ac:dyDescent="0.3">
      <c r="E97" s="10"/>
      <c r="F97" s="5"/>
      <c r="H97" s="6"/>
    </row>
    <row r="98" spans="5:8" x14ac:dyDescent="0.3">
      <c r="E98" s="10"/>
      <c r="F98" s="5"/>
      <c r="H98" s="6"/>
    </row>
    <row r="99" spans="5:8" x14ac:dyDescent="0.3">
      <c r="E99" s="10"/>
      <c r="F99" s="5"/>
      <c r="H99" s="6"/>
    </row>
    <row r="100" spans="5:8" x14ac:dyDescent="0.3">
      <c r="E100" s="10"/>
      <c r="F100" s="5"/>
      <c r="H100" s="6"/>
    </row>
    <row r="101" spans="5:8" x14ac:dyDescent="0.3">
      <c r="E101" s="10"/>
      <c r="H101" s="6"/>
    </row>
    <row r="102" spans="5:8" x14ac:dyDescent="0.3">
      <c r="E102" s="10"/>
      <c r="H102" s="6"/>
    </row>
    <row r="103" spans="5:8" x14ac:dyDescent="0.3">
      <c r="E103" s="9"/>
      <c r="H103" s="6"/>
    </row>
    <row r="104" spans="5:8" x14ac:dyDescent="0.3">
      <c r="E104" s="9"/>
      <c r="H104" s="6"/>
    </row>
    <row r="105" spans="5:8" x14ac:dyDescent="0.3">
      <c r="E105" s="9"/>
      <c r="H105" s="6"/>
    </row>
    <row r="106" spans="5:8" x14ac:dyDescent="0.3">
      <c r="E106" s="9"/>
      <c r="H106" s="6"/>
    </row>
    <row r="107" spans="5:8" x14ac:dyDescent="0.3">
      <c r="E107" s="9"/>
    </row>
    <row r="108" spans="5:8" x14ac:dyDescent="0.3">
      <c r="E108" s="9"/>
    </row>
  </sheetData>
  <sheetProtection algorithmName="SHA-512" hashValue="0ULAiFVdTEu0+EZvSdBs9l5FlvWJG609ESdUZblQKwlZT4nonnhSzjsqOqm7DKKaqdbP1r91md3JGpYQijUfaQ==" saltValue="wx0yjqIf3eKAQXhhLIWprQ==" spinCount="100000" sheet="1" objects="1" scenarios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dataValidations count="2">
    <dataValidation type="custom" allowBlank="1" showInputMessage="1" showErrorMessage="1" error="Máximo 2 decimales" prompt="Máximo 2 decimales" sqref="F4:F5" xr:uid="{5A991258-FBBA-4E98-B068-900AF755EC11}">
      <formula1>F4=ROUND(F4,4)</formula1>
    </dataValidation>
    <dataValidation type="custom" allowBlank="1" showInputMessage="1" showErrorMessage="1" error="Máximo 4 decimales" prompt="Máximo 4 decimales" sqref="H14 H15 H16 H17 H18 H19:H34" xr:uid="{D5642A46-2D44-4210-9D66-5965533D57DF}">
      <formula1>H14=ROUND(H14,4)</formula1>
    </dataValidation>
  </dataValidations>
  <pageMargins left="0.7" right="0.7" top="0.75" bottom="0.75" header="0.3" footer="0.3"/>
  <pageSetup paperSize="9" orientation="portrait" r:id="rId1"/>
  <ignoredErrors>
    <ignoredError sqref="A12:A14 A18" numberStoredAsText="1"/>
    <ignoredError sqref="G14 I14 G17:G18 G15:G16 G19:G34 I17:I18 I15:I16 I19:I3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5.05" x14ac:dyDescent="0.3"/>
  <cols>
    <col min="2" max="2" width="67.6640625" customWidth="1"/>
  </cols>
  <sheetData>
    <row r="1" spans="1:2" ht="15.75" thickBot="1" x14ac:dyDescent="0.35">
      <c r="B1" s="1" t="s">
        <v>29</v>
      </c>
    </row>
    <row r="2" spans="1:2" ht="15.75" thickBot="1" x14ac:dyDescent="0.35">
      <c r="A2" s="4"/>
      <c r="B2" s="1" t="s">
        <v>30</v>
      </c>
    </row>
    <row r="3" spans="1:2" x14ac:dyDescent="0.3">
      <c r="A3" s="3"/>
      <c r="B3" s="1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Muñoz Avilés, Carlos</cp:lastModifiedBy>
  <cp:revision/>
  <dcterms:created xsi:type="dcterms:W3CDTF">2023-06-09T08:33:37Z</dcterms:created>
  <dcterms:modified xsi:type="dcterms:W3CDTF">2026-08-07T05:51:49Z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