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 lockStructure="1" workbookAlgorithmName="SHA-512" workbookHashValue="V6j2eA82kb8L0DM5F/QqAUvB6PW/ftAS5Yu5pyOsUJPVAkyBlQ5gIhSclQBoEqteRr/XejDAQpRty9zY2Lu4PQ==" workbookSaltValue="g9WxycT6T0dzGGYcqAB4Fw==" workbookSpinCount="100000"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CERTO" sheetId="1" state="visible" r:id="rId1"/>
    <sheet xmlns:r="http://schemas.openxmlformats.org/officeDocument/2006/relationships" name="Glosario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3">
    <numFmt numFmtId="164" formatCode="0.00000%"/>
    <numFmt numFmtId="165" formatCode="#,##0.0000"/>
    <numFmt numFmtId="166" formatCode="#,##0.000"/>
  </numFmts>
  <fonts count="6">
    <font>
      <name val="Calibri"/>
      <family val="2"/>
      <color theme="1"/>
      <sz val="11"/>
      <scheme val="minor"/>
    </font>
    <font>
      <name val="Calibri"/>
      <family val="2"/>
      <sz val="8"/>
      <scheme val="minor"/>
    </font>
    <font>
      <name val="Calibri"/>
      <family val="2"/>
      <b val="1"/>
      <i val="1"/>
      <color theme="1"/>
      <sz val="11"/>
      <u val="single"/>
      <scheme val="minor"/>
    </font>
    <font>
      <name val="Calibri"/>
      <family val="2"/>
      <i val="1"/>
      <color theme="1"/>
      <sz val="11"/>
      <scheme val="minor"/>
    </font>
    <font>
      <name val="Calibri"/>
      <family val="2"/>
      <b val="1"/>
      <i val="1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6">
    <fill>
      <patternFill/>
    </fill>
    <fill>
      <patternFill patternType="gray125"/>
    </fill>
    <fill>
      <patternFill patternType="solid">
        <fgColor theme="6" tint="0.7999816888943144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pivotButton="0" quotePrefix="0" xfId="0"/>
    <xf numFmtId="0" fontId="3" fillId="0" borderId="0" pivotButton="0" quotePrefix="0" xfId="0"/>
    <xf numFmtId="4" fontId="0" fillId="4" borderId="0" applyProtection="1" pivotButton="0" quotePrefix="0" xfId="0">
      <protection locked="0" hidden="0"/>
    </xf>
    <xf numFmtId="164" fontId="3" fillId="3" borderId="4" applyProtection="1" pivotButton="0" quotePrefix="1" xfId="0">
      <protection locked="0" hidden="0"/>
    </xf>
    <xf numFmtId="165" fontId="3" fillId="3" borderId="0" applyProtection="1" pivotButton="0" quotePrefix="0" xfId="0">
      <protection locked="0" hidden="0"/>
    </xf>
    <xf numFmtId="49" fontId="4" fillId="4" borderId="8" pivotButton="0" quotePrefix="0" xfId="0"/>
    <xf numFmtId="3" fontId="3" fillId="0" borderId="3" pivotButton="0" quotePrefix="0" xfId="0"/>
    <xf numFmtId="0" fontId="0" fillId="0" borderId="0" pivotButton="0" quotePrefix="0" xfId="0"/>
    <xf numFmtId="4" fontId="0" fillId="0" borderId="0" pivotButton="0" quotePrefix="0" xfId="0"/>
    <xf numFmtId="165" fontId="0" fillId="0" borderId="0" pivotButton="0" quotePrefix="0" xfId="0"/>
    <xf numFmtId="49" fontId="4" fillId="4" borderId="1" applyAlignment="1" pivotButton="0" quotePrefix="0" xfId="0">
      <alignment horizontal="left" wrapText="1"/>
    </xf>
    <xf numFmtId="49" fontId="4" fillId="4" borderId="6" applyAlignment="1" pivotButton="0" quotePrefix="0" xfId="0">
      <alignment horizontal="left" wrapText="1"/>
    </xf>
    <xf numFmtId="49" fontId="4" fillId="4" borderId="7" applyAlignment="1" pivotButton="0" quotePrefix="0" xfId="0">
      <alignment horizontal="left" wrapText="1"/>
    </xf>
    <xf numFmtId="4" fontId="3" fillId="5" borderId="3" pivotButton="0" quotePrefix="0" xfId="0"/>
    <xf numFmtId="49" fontId="4" fillId="4" borderId="1" pivotButton="0" quotePrefix="0" xfId="0"/>
    <xf numFmtId="164" fontId="3" fillId="0" borderId="4" pivotButton="0" quotePrefix="1" xfId="0"/>
    <xf numFmtId="49" fontId="3" fillId="4" borderId="2" pivotButton="0" quotePrefix="0" xfId="0"/>
    <xf numFmtId="4" fontId="3" fillId="5" borderId="2" pivotButton="0" quotePrefix="0" xfId="0"/>
    <xf numFmtId="4" fontId="4" fillId="4" borderId="1" pivotButton="0" quotePrefix="0" xfId="0"/>
    <xf numFmtId="49" fontId="4" fillId="4" borderId="1" applyAlignment="1" pivotButton="0" quotePrefix="0" xfId="0">
      <alignment horizontal="left"/>
    </xf>
    <xf numFmtId="49" fontId="4" fillId="4" borderId="6" applyAlignment="1" pivotButton="0" quotePrefix="0" xfId="0">
      <alignment horizontal="left"/>
    </xf>
    <xf numFmtId="49" fontId="4" fillId="4" borderId="7" applyAlignment="1" pivotButton="0" quotePrefix="0" xfId="0">
      <alignment horizontal="left"/>
    </xf>
    <xf numFmtId="49" fontId="4" fillId="4" borderId="5" pivotButton="0" quotePrefix="0" xfId="0"/>
    <xf numFmtId="9" fontId="3" fillId="0" borderId="4" pivotButton="0" quotePrefix="1" xfId="0"/>
    <xf numFmtId="4" fontId="4" fillId="4" borderId="5" pivotButton="0" quotePrefix="0" xfId="0"/>
    <xf numFmtId="9" fontId="3" fillId="5" borderId="4" pivotButton="0" quotePrefix="1" xfId="0"/>
    <xf numFmtId="49" fontId="2" fillId="4" borderId="1" applyAlignment="1" pivotButton="0" quotePrefix="0" xfId="0">
      <alignment horizontal="left"/>
    </xf>
    <xf numFmtId="49" fontId="2" fillId="4" borderId="6" applyAlignment="1" pivotButton="0" quotePrefix="0" xfId="0">
      <alignment horizontal="left"/>
    </xf>
    <xf numFmtId="49" fontId="2" fillId="4" borderId="7" applyAlignment="1" pivotButton="0" quotePrefix="0" xfId="0">
      <alignment horizontal="left"/>
    </xf>
    <xf numFmtId="4" fontId="4" fillId="5" borderId="2" pivotButton="0" quotePrefix="0" xfId="0"/>
    <xf numFmtId="0" fontId="5" fillId="0" borderId="9" applyAlignment="1" pivotButton="0" quotePrefix="0" xfId="0">
      <alignment horizontal="center" vertical="center"/>
    </xf>
    <xf numFmtId="49" fontId="0" fillId="0" borderId="0" pivotButton="0" quotePrefix="0" xfId="0"/>
    <xf numFmtId="0" fontId="2" fillId="2" borderId="1" applyAlignment="1" pivotButton="0" quotePrefix="0" xfId="0">
      <alignment horizontal="center" vertical="top"/>
    </xf>
    <xf numFmtId="0" fontId="2" fillId="2" borderId="7" applyAlignment="1" pivotButton="0" quotePrefix="0" xfId="0">
      <alignment horizontal="center" vertical="top"/>
    </xf>
    <xf numFmtId="0" fontId="2" fillId="2" borderId="0" pivotButton="0" quotePrefix="0" xfId="0"/>
    <xf numFmtId="4" fontId="2" fillId="2" borderId="0" pivotButton="0" quotePrefix="0" xfId="0"/>
    <xf numFmtId="49" fontId="3" fillId="0" borderId="0" pivotButton="0" quotePrefix="0" xfId="0"/>
    <xf numFmtId="4" fontId="3" fillId="0" borderId="0" pivotButton="0" quotePrefix="0" xfId="0"/>
    <xf numFmtId="165" fontId="3" fillId="0" borderId="0" pivotButton="0" quotePrefix="0" xfId="0"/>
    <xf numFmtId="4" fontId="0" fillId="4" borderId="0" pivotButton="0" quotePrefix="0" xfId="0"/>
    <xf numFmtId="165" fontId="3" fillId="3" borderId="0" pivotButton="0" quotePrefix="0" xfId="0"/>
    <xf numFmtId="4" fontId="3" fillId="4" borderId="0" pivotButton="0" quotePrefix="0" xfId="0"/>
    <xf numFmtId="1" fontId="3" fillId="0" borderId="0" pivotButton="0" quotePrefix="0" xfId="0"/>
    <xf numFmtId="166" fontId="3" fillId="0" borderId="0" pivotButton="0" quotePrefix="0" xfId="0"/>
    <xf numFmtId="0" fontId="2" fillId="2" borderId="0" applyAlignment="1" pivotButton="0" quotePrefix="0" xfId="0">
      <alignment horizontal="left" vertical="top"/>
    </xf>
    <xf numFmtId="166" fontId="0" fillId="0" borderId="0" pivotButton="0" quotePrefix="0" xfId="0"/>
    <xf numFmtId="165" fontId="0" fillId="0" borderId="0" pivotButton="0" quotePrefix="0" xfId="0"/>
    <xf numFmtId="49" fontId="4" fillId="4" borderId="2" applyAlignment="1" pivotButton="0" quotePrefix="0" xfId="0">
      <alignment horizontal="left" wrapText="1"/>
    </xf>
    <xf numFmtId="0" fontId="0" fillId="0" borderId="6" pivotButton="0" quotePrefix="0" xfId="0"/>
    <xf numFmtId="0" fontId="0" fillId="0" borderId="7" pivotButton="0" quotePrefix="0" xfId="0"/>
    <xf numFmtId="164" fontId="3" fillId="0" borderId="4" pivotButton="0" quotePrefix="1" xfId="0"/>
    <xf numFmtId="164" fontId="3" fillId="3" borderId="4" applyProtection="1" pivotButton="0" quotePrefix="1" xfId="0">
      <protection locked="0" hidden="0"/>
    </xf>
    <xf numFmtId="49" fontId="4" fillId="4" borderId="2" applyAlignment="1" pivotButton="0" quotePrefix="0" xfId="0">
      <alignment horizontal="left"/>
    </xf>
    <xf numFmtId="49" fontId="2" fillId="4" borderId="2" applyAlignment="1" pivotButton="0" quotePrefix="0" xfId="0">
      <alignment horizontal="left"/>
    </xf>
    <xf numFmtId="0" fontId="0" fillId="0" borderId="9" pivotButton="0" quotePrefix="0" xfId="0"/>
    <xf numFmtId="0" fontId="2" fillId="2" borderId="2" applyAlignment="1" pivotButton="0" quotePrefix="0" xfId="0">
      <alignment horizontal="center" vertical="top"/>
    </xf>
    <xf numFmtId="165" fontId="3" fillId="0" borderId="0" pivotButton="0" quotePrefix="0" xfId="0"/>
    <xf numFmtId="165" fontId="3" fillId="3" borderId="0" pivotButton="0" quotePrefix="0" xfId="0"/>
    <xf numFmtId="165" fontId="3" fillId="3" borderId="0" applyProtection="1" pivotButton="0" quotePrefix="0" xfId="0">
      <protection locked="0" hidden="0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twoCellAnchor editAs="oneCell">
    <from>
      <col>8</col>
      <colOff>121921</colOff>
      <row>0</row>
      <rowOff>60960</rowOff>
    </from>
    <to>
      <col>8</col>
      <colOff>1234441</colOff>
      <row>3</row>
      <rowOff>132531</rowOff>
    </to>
    <pic>
      <nvPicPr>
        <cNvPr id="2" name="Picture 3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2496801" y="60960"/>
          <a:ext cx="1112520" cy="643071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1"/>
  <sheetViews>
    <sheetView tabSelected="1" workbookViewId="0">
      <selection activeCell="H14" sqref="H14"/>
    </sheetView>
  </sheetViews>
  <sheetFormatPr baseColWidth="10" defaultColWidth="11.44140625" defaultRowHeight="14.4"/>
  <cols>
    <col width="28.33203125" customWidth="1" style="7" min="1" max="1"/>
    <col width="12.109375" bestFit="1" customWidth="1" style="7" min="2" max="2"/>
    <col width="33.33203125" customWidth="1" style="7" min="3" max="3"/>
    <col width="18.6640625" customWidth="1" style="7" min="4" max="4"/>
    <col width="27.6640625" customWidth="1" style="8" min="5" max="5"/>
    <col width="18" bestFit="1" customWidth="1" style="8" min="6" max="6"/>
    <col width="22.5546875" customWidth="1" style="46" min="7" max="7"/>
    <col width="19.6640625" bestFit="1" customWidth="1" style="7" min="8" max="8"/>
    <col width="18.6640625" customWidth="1" style="8" min="9" max="9"/>
    <col width="13.88671875" bestFit="1" customWidth="1" style="7" min="10" max="10"/>
    <col width="15.109375" bestFit="1" customWidth="1" style="7" min="11" max="11"/>
    <col width="11.44140625" customWidth="1" style="7" min="12" max="16384"/>
  </cols>
  <sheetData>
    <row r="1" ht="15" customHeight="1" s="7" thickBot="1">
      <c r="D1" s="44" t="inlineStr">
        <is>
          <t xml:space="preserve"> IMP. LICITACIÓN</t>
        </is>
      </c>
      <c r="H1" s="44" t="inlineStr">
        <is>
          <t xml:space="preserve"> OFERTA ECONÓMICA</t>
        </is>
      </c>
    </row>
    <row r="2" ht="15" customHeight="1" s="7" thickBot="1">
      <c r="A2" s="5" t="inlineStr">
        <is>
          <t>Número de Lote</t>
        </is>
      </c>
      <c r="B2" s="6" t="n">
        <v>2</v>
      </c>
    </row>
    <row r="3" ht="15" customHeight="1" s="7" thickBot="1">
      <c r="A3" s="47" t="inlineStr">
        <is>
          <t>Total Presupuesto:</t>
        </is>
      </c>
      <c r="B3" s="48" t="n"/>
      <c r="C3" s="49" t="n"/>
      <c r="D3" s="13">
        <f>ROUND(D6-D5-D4,2)</f>
        <v/>
      </c>
      <c r="E3" s="47" t="inlineStr">
        <is>
          <t>Total Presupuesto ofertado:</t>
        </is>
      </c>
      <c r="F3" s="48" t="n"/>
      <c r="G3" s="49" t="n"/>
      <c r="H3" s="13">
        <f>ROUND(H6-H5-H4,2)</f>
        <v/>
      </c>
    </row>
    <row r="4" ht="15" customHeight="1" s="7" thickBot="1">
      <c r="A4" s="14" t="inlineStr">
        <is>
          <t>% Beneficio Industrial</t>
        </is>
      </c>
      <c r="B4" s="50" t="n">
        <v>0.06</v>
      </c>
      <c r="C4" s="16" t="inlineStr">
        <is>
          <t>Total Beneficio Industrial</t>
        </is>
      </c>
      <c r="D4" s="17">
        <f>ROUND((D6/(1+B5+B4))*B4,2)</f>
        <v/>
      </c>
      <c r="E4" s="18" t="inlineStr">
        <is>
          <t>% Beneficio Industrial ofertado</t>
        </is>
      </c>
      <c r="F4" s="51" t="n"/>
      <c r="G4" s="16" t="inlineStr">
        <is>
          <t>Total Beneficio Industrial</t>
        </is>
      </c>
      <c r="H4" s="17">
        <f>ROUND((H6/(1+F5+F4))*F4,2)</f>
        <v/>
      </c>
    </row>
    <row r="5" ht="15" customHeight="1" s="7" thickBot="1">
      <c r="A5" s="14" t="inlineStr">
        <is>
          <t xml:space="preserve">% Gastos Generales </t>
        </is>
      </c>
      <c r="B5" s="50" t="n">
        <v>0.09</v>
      </c>
      <c r="C5" s="16" t="inlineStr">
        <is>
          <t>Total Gastos Generales</t>
        </is>
      </c>
      <c r="D5" s="17">
        <f>ROUND((D6/(1+B4+B5))*B5,2)</f>
        <v/>
      </c>
      <c r="E5" s="18" t="inlineStr">
        <is>
          <t>% Gastos Generales ofertados</t>
        </is>
      </c>
      <c r="F5" s="51" t="n"/>
      <c r="G5" s="16" t="inlineStr">
        <is>
          <t>Total Gastos Generales</t>
        </is>
      </c>
      <c r="H5" s="17">
        <f>ROUND((H6/(1+F5+F4))*F5,2)</f>
        <v/>
      </c>
    </row>
    <row r="6" ht="15" customHeight="1" s="7" thickBot="1">
      <c r="A6" s="52" t="inlineStr">
        <is>
          <t>Base Imponible (sin IVA)</t>
        </is>
      </c>
      <c r="B6" s="48" t="n"/>
      <c r="C6" s="49" t="n"/>
      <c r="D6" s="13">
        <f>SUM(G:G)</f>
        <v/>
      </c>
      <c r="E6" s="52" t="inlineStr">
        <is>
          <t>Importe ofertado (sin IVA)</t>
        </is>
      </c>
      <c r="F6" s="48" t="n"/>
      <c r="G6" s="49" t="n"/>
      <c r="H6" s="17">
        <f>SUM(I:I)</f>
        <v/>
      </c>
    </row>
    <row r="7" ht="15" customHeight="1" s="7" thickBot="1">
      <c r="A7" s="22" t="inlineStr">
        <is>
          <t>% IVA</t>
        </is>
      </c>
      <c r="B7" s="23" t="n">
        <v>0</v>
      </c>
      <c r="C7" s="16" t="inlineStr">
        <is>
          <t>Importe IVA</t>
        </is>
      </c>
      <c r="D7" s="17">
        <f>ROUND($D$6*B7,2)</f>
        <v/>
      </c>
      <c r="E7" s="24" t="inlineStr">
        <is>
          <t>% IVA</t>
        </is>
      </c>
      <c r="F7" s="25">
        <f>B7</f>
        <v/>
      </c>
      <c r="G7" s="16" t="inlineStr">
        <is>
          <t>Importe IVA</t>
        </is>
      </c>
      <c r="H7" s="17">
        <f>ROUND($H$6*F7,2)</f>
        <v/>
      </c>
    </row>
    <row r="8" ht="15" customHeight="1" s="7" thickBot="1">
      <c r="A8" s="53" t="inlineStr">
        <is>
          <t>Presupuesto Base de Licitación con IVA</t>
        </is>
      </c>
      <c r="B8" s="48" t="n"/>
      <c r="C8" s="49" t="n"/>
      <c r="D8" s="29">
        <f>SUM(D6:D7)</f>
        <v/>
      </c>
      <c r="E8" s="53" t="inlineStr">
        <is>
          <t>Importe total ofertado con IVA</t>
        </is>
      </c>
      <c r="F8" s="48" t="n"/>
      <c r="G8" s="49" t="n"/>
      <c r="H8" s="29">
        <f>SUM(H6:H7)</f>
        <v/>
      </c>
    </row>
    <row r="9" ht="63" customHeight="1" s="7" thickBot="1">
      <c r="A9" s="30" t="inlineStr">
        <is>
          <t>Los importes de los precios de unidades de certificación incluyen BI y GG, por lo que los totales de estos conceptos están calculados a modo informativo.</t>
        </is>
      </c>
      <c r="B9" s="54" t="n"/>
      <c r="C9" s="54" t="n"/>
      <c r="D9" s="54" t="n"/>
      <c r="E9" s="54" t="n"/>
      <c r="F9" s="54" t="n"/>
      <c r="G9" s="54" t="n"/>
      <c r="H9" s="54" t="n"/>
    </row>
    <row r="10" ht="15" customHeight="1" s="7" thickBot="1">
      <c r="A10" s="31" t="n"/>
      <c r="F10" s="55" t="inlineStr">
        <is>
          <t>Presupuesto de licitación</t>
        </is>
      </c>
      <c r="G10" s="49" t="n"/>
      <c r="H10" s="55" t="inlineStr">
        <is>
          <t>Presupuesto ofertado</t>
        </is>
      </c>
      <c r="I10" s="49" t="n"/>
    </row>
    <row r="11">
      <c r="A11" s="34" t="inlineStr">
        <is>
          <t>Código Jerarquía</t>
        </is>
      </c>
      <c r="B11" s="34" t="inlineStr">
        <is>
          <t>Código libre</t>
        </is>
      </c>
      <c r="C11" s="34" t="inlineStr">
        <is>
          <t>Resumen</t>
        </is>
      </c>
      <c r="D11" s="34" t="inlineStr">
        <is>
          <t>Unidad Medida</t>
        </is>
      </c>
      <c r="E11" s="35" t="inlineStr">
        <is>
          <t>Cantidad Presupuesto</t>
        </is>
      </c>
      <c r="F11" s="35" t="inlineStr">
        <is>
          <t>Precio Un Licitación</t>
        </is>
      </c>
      <c r="G11" s="34" t="inlineStr">
        <is>
          <t>Importe Licitado</t>
        </is>
      </c>
      <c r="H11" s="34" t="inlineStr">
        <is>
          <t>Precio Un Ofertante</t>
        </is>
      </c>
      <c r="I11" s="34" t="inlineStr">
        <is>
          <t>Importe ofertado</t>
        </is>
      </c>
    </row>
    <row r="12">
      <c r="A12" s="36" t="inlineStr">
        <is>
          <t>1</t>
        </is>
      </c>
      <c r="B12" s="36" t="n"/>
      <c r="C12" s="36" t="inlineStr">
        <is>
          <t>Sesiones divulgativas RCP y DEA estaciones</t>
        </is>
      </c>
      <c r="D12" s="36" t="n"/>
      <c r="E12" s="37" t="n"/>
      <c r="F12" s="56" t="n"/>
      <c r="G12" s="39" t="n"/>
      <c r="H12" s="57" t="n"/>
      <c r="I12" s="41" t="n"/>
    </row>
    <row r="13">
      <c r="A13" s="36" t="inlineStr">
        <is>
          <t>1.1</t>
        </is>
      </c>
      <c r="B13" s="36" t="n"/>
      <c r="C13" s="36" t="inlineStr">
        <is>
          <t>Nº sesiones tipo A más tipo B</t>
        </is>
      </c>
      <c r="D13" s="36" t="n"/>
      <c r="E13" s="37" t="n"/>
      <c r="F13" s="56" t="n"/>
      <c r="G13" s="39" t="n"/>
      <c r="H13" s="57" t="n"/>
      <c r="I13" s="41" t="n"/>
    </row>
    <row r="14">
      <c r="A14" s="36" t="n"/>
      <c r="B14" s="36" t="n"/>
      <c r="C14" s="36" t="inlineStr">
        <is>
          <t>Nº de sesiones</t>
        </is>
      </c>
      <c r="D14" s="42" t="inlineStr">
        <is>
          <t>horas</t>
        </is>
      </c>
      <c r="E14" s="43" t="n">
        <v>150</v>
      </c>
      <c r="F14" s="56" t="n">
        <v>90</v>
      </c>
      <c r="G14" s="39">
        <f>ROUND(E14*F14,2)</f>
        <v/>
      </c>
      <c r="H14" s="58" t="n"/>
      <c r="I14" s="41">
        <f>ROUND(E14*H14,2)</f>
        <v/>
      </c>
    </row>
    <row r="15">
      <c r="E15" s="45" t="n"/>
      <c r="F15" s="56" t="n"/>
      <c r="H15" s="56" t="n"/>
    </row>
    <row r="16">
      <c r="E16" s="45" t="n"/>
      <c r="F16" s="56" t="n"/>
      <c r="H16" s="56" t="n"/>
    </row>
    <row r="17">
      <c r="E17" s="45" t="n"/>
      <c r="F17" s="56" t="n"/>
      <c r="H17" s="56" t="n"/>
    </row>
    <row r="18">
      <c r="E18" s="45" t="n"/>
      <c r="F18" s="56" t="n"/>
      <c r="H18" s="56" t="n"/>
    </row>
    <row r="19">
      <c r="E19" s="45" t="n"/>
      <c r="F19" s="56" t="n"/>
      <c r="H19" s="56" t="n"/>
    </row>
    <row r="20">
      <c r="E20" s="45" t="n"/>
      <c r="F20" s="56" t="n"/>
      <c r="H20" s="56" t="n"/>
    </row>
    <row r="21">
      <c r="E21" s="45" t="n"/>
      <c r="F21" s="56" t="n"/>
      <c r="H21" s="56" t="n"/>
    </row>
    <row r="22">
      <c r="E22" s="45" t="n"/>
      <c r="F22" s="56" t="n"/>
      <c r="H22" s="56" t="n"/>
    </row>
    <row r="23">
      <c r="E23" s="45" t="n"/>
      <c r="F23" s="56" t="n"/>
      <c r="H23" s="56" t="n"/>
    </row>
    <row r="24">
      <c r="E24" s="45" t="n"/>
      <c r="F24" s="56" t="n"/>
      <c r="H24" s="56" t="n"/>
    </row>
    <row r="25">
      <c r="E25" s="45" t="n"/>
      <c r="F25" s="56" t="n"/>
      <c r="H25" s="56" t="n"/>
    </row>
    <row r="26">
      <c r="E26" s="45" t="n"/>
      <c r="F26" s="56" t="n"/>
      <c r="H26" s="56" t="n"/>
    </row>
    <row r="27">
      <c r="E27" s="45" t="n"/>
      <c r="F27" s="56" t="n"/>
      <c r="H27" s="56" t="n"/>
    </row>
    <row r="28">
      <c r="E28" s="45" t="n"/>
      <c r="F28" s="56" t="n"/>
      <c r="H28" s="56" t="n"/>
    </row>
    <row r="29">
      <c r="E29" s="45" t="n"/>
      <c r="F29" s="56" t="n"/>
      <c r="H29" s="56" t="n"/>
    </row>
    <row r="30">
      <c r="E30" s="45" t="n"/>
      <c r="F30" s="56" t="n"/>
      <c r="H30" s="56" t="n"/>
    </row>
    <row r="31">
      <c r="E31" s="45" t="n"/>
      <c r="F31" s="56" t="n"/>
      <c r="H31" s="56" t="n"/>
    </row>
    <row r="32">
      <c r="E32" s="45" t="n"/>
      <c r="F32" s="56" t="n"/>
      <c r="H32" s="56" t="n"/>
    </row>
    <row r="33">
      <c r="E33" s="45" t="n"/>
      <c r="F33" s="56" t="n"/>
      <c r="H33" s="56" t="n"/>
    </row>
    <row r="34">
      <c r="E34" s="45" t="n"/>
      <c r="F34" s="56" t="n"/>
      <c r="H34" s="56" t="n"/>
    </row>
    <row r="35">
      <c r="E35" s="45" t="n"/>
      <c r="F35" s="56" t="n"/>
      <c r="H35" s="56" t="n"/>
    </row>
    <row r="36">
      <c r="E36" s="45" t="n"/>
      <c r="F36" s="56" t="n"/>
      <c r="H36" s="56" t="n"/>
    </row>
    <row r="37">
      <c r="E37" s="45" t="n"/>
      <c r="F37" s="56" t="n"/>
      <c r="H37" s="56" t="n"/>
    </row>
    <row r="38">
      <c r="E38" s="45" t="n"/>
      <c r="F38" s="56" t="n"/>
      <c r="H38" s="56" t="n"/>
    </row>
    <row r="39">
      <c r="E39" s="45" t="n"/>
      <c r="F39" s="56" t="n"/>
      <c r="H39" s="56" t="n"/>
    </row>
    <row r="40">
      <c r="E40" s="45" t="n"/>
      <c r="F40" s="56" t="n"/>
      <c r="H40" s="56" t="n"/>
    </row>
    <row r="41">
      <c r="E41" s="45" t="n"/>
      <c r="F41" s="56" t="n"/>
      <c r="H41" s="56" t="n"/>
    </row>
    <row r="42">
      <c r="E42" s="45" t="n"/>
      <c r="F42" s="56" t="n"/>
      <c r="H42" s="56" t="n"/>
    </row>
    <row r="43">
      <c r="E43" s="45" t="n"/>
      <c r="F43" s="56" t="n"/>
      <c r="H43" s="56" t="n"/>
    </row>
    <row r="44">
      <c r="E44" s="45" t="n"/>
      <c r="F44" s="56" t="n"/>
      <c r="H44" s="56" t="n"/>
    </row>
    <row r="45">
      <c r="E45" s="45" t="n"/>
      <c r="F45" s="56" t="n"/>
      <c r="H45" s="56" t="n"/>
    </row>
    <row r="46">
      <c r="E46" s="45" t="n"/>
      <c r="F46" s="56" t="n"/>
      <c r="H46" s="56" t="n"/>
    </row>
    <row r="47">
      <c r="E47" s="45" t="n"/>
      <c r="F47" s="56" t="n"/>
      <c r="H47" s="56" t="n"/>
    </row>
    <row r="48">
      <c r="E48" s="45" t="n"/>
      <c r="F48" s="56" t="n"/>
      <c r="H48" s="56" t="n"/>
    </row>
    <row r="49">
      <c r="E49" s="45" t="n"/>
      <c r="F49" s="56" t="n"/>
      <c r="H49" s="56" t="n"/>
    </row>
    <row r="50">
      <c r="E50" s="45" t="n"/>
      <c r="F50" s="56" t="n"/>
      <c r="H50" s="56" t="n"/>
    </row>
    <row r="51">
      <c r="E51" s="45" t="n"/>
      <c r="F51" s="56" t="n"/>
      <c r="H51" s="56" t="n"/>
    </row>
    <row r="52">
      <c r="E52" s="45" t="n"/>
      <c r="F52" s="56" t="n"/>
      <c r="H52" s="56" t="n"/>
    </row>
    <row r="53">
      <c r="E53" s="45" t="n"/>
      <c r="F53" s="56" t="n"/>
      <c r="H53" s="56" t="n"/>
    </row>
    <row r="54">
      <c r="E54" s="45" t="n"/>
      <c r="F54" s="56" t="n"/>
      <c r="H54" s="56" t="n"/>
    </row>
    <row r="55">
      <c r="E55" s="45" t="n"/>
      <c r="F55" s="56" t="n"/>
      <c r="H55" s="56" t="n"/>
    </row>
    <row r="56">
      <c r="E56" s="45" t="n"/>
      <c r="F56" s="56" t="n"/>
      <c r="H56" s="56" t="n"/>
    </row>
    <row r="57">
      <c r="E57" s="45" t="n"/>
      <c r="F57" s="56" t="n"/>
      <c r="H57" s="56" t="n"/>
    </row>
    <row r="58">
      <c r="E58" s="45" t="n"/>
      <c r="F58" s="56" t="n"/>
      <c r="H58" s="56" t="n"/>
    </row>
    <row r="59">
      <c r="E59" s="45" t="n"/>
      <c r="F59" s="56" t="n"/>
      <c r="H59" s="56" t="n"/>
    </row>
    <row r="60">
      <c r="E60" s="45" t="n"/>
      <c r="F60" s="56" t="n"/>
      <c r="H60" s="56" t="n"/>
    </row>
    <row r="61">
      <c r="E61" s="45" t="n"/>
      <c r="F61" s="56" t="n"/>
      <c r="H61" s="56" t="n"/>
    </row>
    <row r="62">
      <c r="E62" s="45" t="n"/>
      <c r="F62" s="56" t="n"/>
      <c r="H62" s="56" t="n"/>
    </row>
    <row r="63">
      <c r="E63" s="45" t="n"/>
      <c r="F63" s="56" t="n"/>
      <c r="H63" s="56" t="n"/>
    </row>
    <row r="64">
      <c r="E64" s="45" t="n"/>
      <c r="F64" s="56" t="n"/>
      <c r="H64" s="56" t="n"/>
    </row>
    <row r="65">
      <c r="E65" s="45" t="n"/>
      <c r="F65" s="56" t="n"/>
      <c r="H65" s="56" t="n"/>
    </row>
    <row r="66">
      <c r="E66" s="45" t="n"/>
      <c r="F66" s="56" t="n"/>
      <c r="H66" s="56" t="n"/>
    </row>
    <row r="67">
      <c r="E67" s="45" t="n"/>
      <c r="F67" s="43" t="n"/>
      <c r="H67" s="56" t="n"/>
    </row>
    <row r="68">
      <c r="E68" s="45" t="n"/>
      <c r="F68" s="43" t="n"/>
      <c r="H68" s="56" t="n"/>
    </row>
    <row r="69">
      <c r="E69" s="45" t="n"/>
      <c r="F69" s="43" t="n"/>
      <c r="H69" s="56" t="n"/>
    </row>
    <row r="70">
      <c r="E70" s="45" t="n"/>
      <c r="F70" s="43" t="n"/>
      <c r="H70" s="56" t="n"/>
    </row>
    <row r="71">
      <c r="E71" s="45" t="n"/>
      <c r="F71" s="43" t="n"/>
      <c r="H71" s="56" t="n"/>
    </row>
    <row r="72">
      <c r="E72" s="45" t="n"/>
      <c r="F72" s="43" t="n"/>
      <c r="H72" s="56" t="n"/>
    </row>
    <row r="73">
      <c r="E73" s="45" t="n"/>
      <c r="F73" s="43" t="n"/>
      <c r="H73" s="56" t="n"/>
    </row>
    <row r="74">
      <c r="E74" s="45" t="n"/>
      <c r="F74" s="43" t="n"/>
      <c r="H74" s="56" t="n"/>
    </row>
    <row r="75">
      <c r="E75" s="45" t="n"/>
      <c r="F75" s="43" t="n"/>
      <c r="H75" s="56" t="n"/>
    </row>
    <row r="76">
      <c r="E76" s="45" t="n"/>
      <c r="F76" s="43" t="n"/>
      <c r="H76" s="56" t="n"/>
    </row>
    <row r="77">
      <c r="E77" s="45" t="n"/>
      <c r="F77" s="43" t="n"/>
      <c r="H77" s="56" t="n"/>
    </row>
    <row r="78">
      <c r="E78" s="45" t="n"/>
      <c r="F78" s="43" t="n"/>
      <c r="H78" s="56" t="n"/>
    </row>
    <row r="79">
      <c r="E79" s="45" t="n"/>
      <c r="F79" s="43" t="n"/>
      <c r="H79" s="56" t="n"/>
    </row>
    <row r="80">
      <c r="E80" s="45" t="n"/>
      <c r="F80" s="43" t="n"/>
      <c r="H80" s="56" t="n"/>
    </row>
    <row r="81">
      <c r="E81" s="45" t="n"/>
      <c r="F81" s="43" t="n"/>
      <c r="H81" s="56" t="n"/>
    </row>
    <row r="82">
      <c r="E82" s="45" t="n"/>
      <c r="F82" s="43" t="n"/>
      <c r="H82" s="56" t="n"/>
    </row>
    <row r="83">
      <c r="E83" s="45" t="n"/>
      <c r="F83" s="43" t="n"/>
      <c r="H83" s="56" t="n"/>
    </row>
    <row r="84">
      <c r="E84" s="45" t="n"/>
      <c r="F84" s="43" t="n"/>
      <c r="H84" s="56" t="n"/>
    </row>
    <row r="85">
      <c r="E85" s="45" t="n"/>
      <c r="F85" s="43" t="n"/>
      <c r="H85" s="56" t="n"/>
    </row>
    <row r="86">
      <c r="E86" s="45" t="n"/>
      <c r="F86" s="43" t="n"/>
      <c r="H86" s="56" t="n"/>
    </row>
    <row r="87">
      <c r="E87" s="45" t="n"/>
      <c r="F87" s="43" t="n"/>
      <c r="H87" s="56" t="n"/>
    </row>
    <row r="88">
      <c r="E88" s="45" t="n"/>
      <c r="F88" s="43" t="n"/>
      <c r="H88" s="56" t="n"/>
    </row>
    <row r="89">
      <c r="E89" s="45" t="n"/>
      <c r="F89" s="43" t="n"/>
      <c r="H89" s="56" t="n"/>
    </row>
    <row r="90">
      <c r="E90" s="45" t="n"/>
      <c r="F90" s="43" t="n"/>
      <c r="H90" s="56" t="n"/>
    </row>
    <row r="91">
      <c r="E91" s="45" t="n"/>
      <c r="F91" s="43" t="n"/>
      <c r="H91" s="56" t="n"/>
    </row>
    <row r="92">
      <c r="E92" s="45" t="n"/>
      <c r="F92" s="43" t="n"/>
      <c r="H92" s="56" t="n"/>
    </row>
    <row r="93">
      <c r="E93" s="45" t="n"/>
      <c r="F93" s="43" t="n"/>
      <c r="H93" s="56" t="n"/>
    </row>
    <row r="94">
      <c r="E94" s="45" t="n"/>
      <c r="F94" s="43" t="n"/>
      <c r="H94" s="56" t="n"/>
    </row>
    <row r="95">
      <c r="E95" s="45" t="n"/>
      <c r="F95" s="43" t="n"/>
      <c r="H95" s="56" t="n"/>
    </row>
    <row r="96">
      <c r="E96" s="45" t="n"/>
      <c r="F96" s="43" t="n"/>
      <c r="H96" s="56" t="n"/>
    </row>
    <row r="97">
      <c r="E97" s="45" t="n"/>
      <c r="F97" s="43" t="n"/>
      <c r="H97" s="56" t="n"/>
    </row>
    <row r="98">
      <c r="E98" s="45" t="n"/>
      <c r="F98" s="43" t="n"/>
      <c r="H98" s="56" t="n"/>
    </row>
    <row r="99">
      <c r="E99" s="45" t="n"/>
      <c r="F99" s="43" t="n"/>
      <c r="H99" s="56" t="n"/>
    </row>
    <row r="100">
      <c r="E100" s="45" t="n"/>
      <c r="F100" s="43" t="n"/>
      <c r="H100" s="56" t="n"/>
    </row>
    <row r="101">
      <c r="E101" s="45" t="n"/>
      <c r="F101" s="43" t="n"/>
      <c r="H101" s="56" t="n"/>
    </row>
    <row r="102">
      <c r="E102" s="45" t="n"/>
      <c r="F102" s="43" t="n"/>
      <c r="H102" s="56" t="n"/>
    </row>
    <row r="103">
      <c r="E103" s="45" t="n"/>
      <c r="F103" s="43" t="n"/>
      <c r="H103" s="56" t="n"/>
    </row>
    <row r="104">
      <c r="E104" s="45" t="n"/>
      <c r="F104" s="43" t="n"/>
      <c r="H104" s="56" t="n"/>
    </row>
    <row r="105">
      <c r="E105" s="45" t="n"/>
      <c r="F105" s="43" t="n"/>
      <c r="H105" s="56" t="n"/>
    </row>
    <row r="106">
      <c r="E106" s="45" t="n"/>
      <c r="F106" s="43" t="n"/>
      <c r="H106" s="56" t="n"/>
    </row>
    <row r="107">
      <c r="E107" s="45" t="n"/>
      <c r="F107" s="43" t="n"/>
      <c r="H107" s="56" t="n"/>
    </row>
    <row r="108">
      <c r="E108" s="45" t="n"/>
      <c r="F108" s="43" t="n"/>
      <c r="H108" s="56" t="n"/>
    </row>
    <row r="109">
      <c r="E109" s="45" t="n"/>
      <c r="F109" s="43" t="n"/>
      <c r="H109" s="56" t="n"/>
    </row>
    <row r="110">
      <c r="E110" s="45" t="n"/>
      <c r="F110" s="43" t="n"/>
      <c r="H110" s="56" t="n"/>
    </row>
    <row r="111">
      <c r="E111" s="45" t="n"/>
      <c r="F111" s="43" t="n"/>
      <c r="H111" s="56" t="n"/>
    </row>
    <row r="112">
      <c r="E112" s="45" t="n"/>
      <c r="F112" s="43" t="n"/>
      <c r="H112" s="56" t="n"/>
    </row>
    <row r="113">
      <c r="E113" s="45" t="n"/>
      <c r="F113" s="43" t="n"/>
      <c r="H113" s="56" t="n"/>
    </row>
    <row r="114">
      <c r="E114" s="45" t="n"/>
      <c r="F114" s="43" t="n"/>
      <c r="H114" s="56" t="n"/>
    </row>
    <row r="115">
      <c r="E115" s="45" t="n"/>
      <c r="F115" s="43" t="n"/>
      <c r="H115" s="56" t="n"/>
    </row>
    <row r="116">
      <c r="E116" s="45" t="n"/>
      <c r="F116" s="43" t="n"/>
      <c r="H116" s="56" t="n"/>
    </row>
    <row r="117">
      <c r="E117" s="45" t="n"/>
      <c r="F117" s="43" t="n"/>
      <c r="H117" s="56" t="n"/>
    </row>
    <row r="118">
      <c r="E118" s="45" t="n"/>
      <c r="F118" s="43" t="n"/>
      <c r="H118" s="56" t="n"/>
    </row>
    <row r="119">
      <c r="E119" s="45" t="n"/>
      <c r="F119" s="43" t="n"/>
      <c r="H119" s="56" t="n"/>
    </row>
    <row r="120">
      <c r="E120" s="45" t="n"/>
      <c r="F120" s="43" t="n"/>
      <c r="H120" s="56" t="n"/>
    </row>
    <row r="121">
      <c r="E121" s="45" t="n"/>
      <c r="F121" s="43" t="n"/>
      <c r="H121" s="56" t="n"/>
    </row>
    <row r="122">
      <c r="E122" s="45" t="n"/>
      <c r="F122" s="43" t="n"/>
      <c r="H122" s="56" t="n"/>
    </row>
    <row r="123">
      <c r="E123" s="45" t="n"/>
      <c r="F123" s="43" t="n"/>
      <c r="H123" s="56" t="n"/>
    </row>
    <row r="124">
      <c r="E124" s="45" t="n"/>
      <c r="F124" s="43" t="n"/>
      <c r="H124" s="56" t="n"/>
    </row>
    <row r="125">
      <c r="E125" s="45" t="n"/>
      <c r="F125" s="43" t="n"/>
      <c r="H125" s="56" t="n"/>
    </row>
    <row r="126">
      <c r="E126" s="45" t="n"/>
      <c r="F126" s="43" t="n"/>
      <c r="H126" s="56" t="n"/>
    </row>
    <row r="127">
      <c r="E127" s="45" t="n"/>
      <c r="F127" s="43" t="n"/>
      <c r="H127" s="56" t="n"/>
    </row>
    <row r="128">
      <c r="E128" s="45" t="n"/>
      <c r="F128" s="43" t="n"/>
      <c r="H128" s="56" t="n"/>
    </row>
    <row r="129">
      <c r="E129" s="45" t="n"/>
      <c r="F129" s="43" t="n"/>
      <c r="H129" s="56" t="n"/>
    </row>
    <row r="130">
      <c r="E130" s="45" t="n"/>
      <c r="F130" s="43" t="n"/>
      <c r="H130" s="56" t="n"/>
    </row>
    <row r="131">
      <c r="E131" s="45" t="n"/>
      <c r="F131" s="43" t="n"/>
      <c r="H131" s="56" t="n"/>
    </row>
    <row r="132">
      <c r="E132" s="45" t="n"/>
      <c r="F132" s="43" t="n"/>
      <c r="H132" s="56" t="n"/>
    </row>
    <row r="133">
      <c r="E133" s="45" t="n"/>
      <c r="F133" s="43" t="n"/>
      <c r="H133" s="56" t="n"/>
    </row>
    <row r="134">
      <c r="E134" s="45" t="n"/>
      <c r="F134" s="43" t="n"/>
      <c r="H134" s="56" t="n"/>
    </row>
    <row r="135">
      <c r="E135" s="45" t="n"/>
      <c r="F135" s="43" t="n"/>
      <c r="H135" s="56" t="n"/>
    </row>
    <row r="136">
      <c r="E136" s="45" t="n"/>
      <c r="F136" s="43" t="n"/>
      <c r="H136" s="56" t="n"/>
    </row>
    <row r="137">
      <c r="E137" s="45" t="n"/>
      <c r="F137" s="43" t="n"/>
      <c r="H137" s="56" t="n"/>
    </row>
    <row r="138">
      <c r="E138" s="45" t="n"/>
      <c r="F138" s="43" t="n"/>
      <c r="H138" s="56" t="n"/>
    </row>
    <row r="139">
      <c r="E139" s="45" t="n"/>
      <c r="F139" s="43" t="n"/>
      <c r="H139" s="56" t="n"/>
    </row>
    <row r="140">
      <c r="E140" s="45" t="n"/>
      <c r="F140" s="43" t="n"/>
      <c r="H140" s="56" t="n"/>
    </row>
    <row r="141">
      <c r="E141" s="45" t="n"/>
      <c r="F141" s="43" t="n"/>
      <c r="H141" s="56" t="n"/>
    </row>
    <row r="142">
      <c r="E142" s="45" t="n"/>
      <c r="F142" s="43" t="n"/>
      <c r="H142" s="56" t="n"/>
    </row>
    <row r="143">
      <c r="E143" s="45" t="n"/>
      <c r="F143" s="43" t="n"/>
      <c r="H143" s="56" t="n"/>
    </row>
    <row r="144">
      <c r="E144" s="45" t="n"/>
      <c r="F144" s="43" t="n"/>
      <c r="H144" s="56" t="n"/>
    </row>
    <row r="145">
      <c r="E145" s="45" t="n"/>
      <c r="F145" s="43" t="n"/>
      <c r="H145" s="56" t="n"/>
    </row>
    <row r="146">
      <c r="E146" s="45" t="n"/>
      <c r="F146" s="43" t="n"/>
      <c r="H146" s="56" t="n"/>
    </row>
    <row r="147">
      <c r="E147" s="45" t="n"/>
      <c r="F147" s="43" t="n"/>
      <c r="H147" s="56" t="n"/>
    </row>
    <row r="148">
      <c r="E148" s="45" t="n"/>
      <c r="F148" s="43" t="n"/>
      <c r="H148" s="56" t="n"/>
    </row>
    <row r="149">
      <c r="E149" s="45" t="n"/>
      <c r="F149" s="43" t="n"/>
      <c r="H149" s="56" t="n"/>
    </row>
    <row r="150">
      <c r="E150" s="45" t="n"/>
      <c r="F150" s="43" t="n"/>
      <c r="H150" s="56" t="n"/>
    </row>
    <row r="151">
      <c r="E151" s="45" t="n"/>
      <c r="F151" s="43" t="n"/>
      <c r="H151" s="56" t="n"/>
    </row>
    <row r="152">
      <c r="E152" s="45" t="n"/>
      <c r="F152" s="43" t="n"/>
      <c r="H152" s="56" t="n"/>
    </row>
    <row r="153">
      <c r="E153" s="45" t="n"/>
      <c r="F153" s="43" t="n"/>
      <c r="H153" s="56" t="n"/>
    </row>
    <row r="154">
      <c r="E154" s="45" t="n"/>
      <c r="F154" s="43" t="n"/>
      <c r="H154" s="56" t="n"/>
    </row>
    <row r="155">
      <c r="E155" s="45" t="n"/>
      <c r="F155" s="43" t="n"/>
      <c r="H155" s="56" t="n"/>
    </row>
    <row r="156">
      <c r="E156" s="45" t="n"/>
      <c r="F156" s="43" t="n"/>
      <c r="H156" s="56" t="n"/>
    </row>
    <row r="157">
      <c r="E157" s="45" t="n"/>
      <c r="F157" s="43" t="n"/>
      <c r="H157" s="56" t="n"/>
    </row>
    <row r="158">
      <c r="E158" s="45" t="n"/>
      <c r="F158" s="43" t="n"/>
      <c r="H158" s="56" t="n"/>
    </row>
    <row r="159">
      <c r="E159" s="45" t="n"/>
      <c r="F159" s="43" t="n"/>
      <c r="H159" s="56" t="n"/>
    </row>
    <row r="160">
      <c r="E160" s="45" t="n"/>
      <c r="F160" s="43" t="n"/>
      <c r="H160" s="56" t="n"/>
    </row>
    <row r="161">
      <c r="E161" s="45" t="n"/>
      <c r="F161" s="43" t="n"/>
      <c r="H161" s="56" t="n"/>
    </row>
    <row r="162">
      <c r="E162" s="45" t="n"/>
      <c r="F162" s="43" t="n"/>
      <c r="H162" s="56" t="n"/>
    </row>
    <row r="163">
      <c r="E163" s="45" t="n"/>
      <c r="F163" s="43" t="n"/>
      <c r="H163" s="56" t="n"/>
    </row>
    <row r="164">
      <c r="E164" s="45" t="n"/>
      <c r="F164" s="43" t="n"/>
      <c r="H164" s="56" t="n"/>
    </row>
    <row r="165">
      <c r="E165" s="45" t="n"/>
      <c r="F165" s="43" t="n"/>
      <c r="H165" s="56" t="n"/>
    </row>
    <row r="166">
      <c r="E166" s="45" t="n"/>
      <c r="F166" s="43" t="n"/>
      <c r="H166" s="56" t="n"/>
    </row>
    <row r="167">
      <c r="E167" s="45" t="n"/>
      <c r="F167" s="43" t="n"/>
      <c r="H167" s="56" t="n"/>
    </row>
    <row r="168">
      <c r="E168" s="45" t="n"/>
      <c r="F168" s="43" t="n"/>
      <c r="H168" s="56" t="n"/>
    </row>
    <row r="169">
      <c r="E169" s="45" t="n"/>
      <c r="F169" s="43" t="n"/>
      <c r="H169" s="56" t="n"/>
    </row>
    <row r="170">
      <c r="E170" s="45" t="n"/>
      <c r="F170" s="43" t="n"/>
      <c r="H170" s="56" t="n"/>
    </row>
    <row r="171">
      <c r="E171" s="45" t="n"/>
      <c r="F171" s="43" t="n"/>
      <c r="H171" s="56" t="n"/>
    </row>
    <row r="172">
      <c r="E172" s="45" t="n"/>
      <c r="F172" s="43" t="n"/>
      <c r="H172" s="56" t="n"/>
    </row>
    <row r="173">
      <c r="E173" s="45" t="n"/>
      <c r="F173" s="43" t="n"/>
      <c r="H173" s="56" t="n"/>
    </row>
    <row r="174">
      <c r="E174" s="45" t="n"/>
      <c r="F174" s="43" t="n"/>
      <c r="H174" s="56" t="n"/>
    </row>
    <row r="175">
      <c r="E175" s="45" t="n"/>
      <c r="F175" s="43" t="n"/>
      <c r="H175" s="56" t="n"/>
    </row>
    <row r="176">
      <c r="E176" s="45" t="n"/>
      <c r="F176" s="43" t="n"/>
      <c r="H176" s="56" t="n"/>
    </row>
    <row r="177">
      <c r="E177" s="45" t="n"/>
      <c r="F177" s="43" t="n"/>
      <c r="H177" s="56" t="n"/>
    </row>
    <row r="178">
      <c r="E178" s="45" t="n"/>
      <c r="F178" s="43" t="n"/>
      <c r="H178" s="56" t="n"/>
    </row>
    <row r="179">
      <c r="E179" s="45" t="n"/>
      <c r="F179" s="43" t="n"/>
      <c r="H179" s="56" t="n"/>
    </row>
    <row r="180">
      <c r="E180" s="45" t="n"/>
      <c r="F180" s="43" t="n"/>
      <c r="H180" s="56" t="n"/>
    </row>
    <row r="181">
      <c r="E181" s="45" t="n"/>
      <c r="F181" s="43" t="n"/>
      <c r="H181" s="56" t="n"/>
    </row>
    <row r="182">
      <c r="E182" s="45" t="n"/>
      <c r="F182" s="43" t="n"/>
      <c r="H182" s="56" t="n"/>
    </row>
    <row r="183">
      <c r="E183" s="45" t="n"/>
      <c r="F183" s="43" t="n"/>
      <c r="H183" s="56" t="n"/>
    </row>
    <row r="184">
      <c r="E184" s="45" t="n"/>
      <c r="H184" s="56" t="n"/>
    </row>
    <row r="185">
      <c r="E185" s="45" t="n"/>
      <c r="H185" s="56" t="n"/>
    </row>
    <row r="186">
      <c r="E186" s="46" t="n"/>
      <c r="H186" s="56" t="n"/>
    </row>
    <row r="187">
      <c r="E187" s="46" t="n"/>
      <c r="H187" s="56" t="n"/>
    </row>
    <row r="188">
      <c r="E188" s="46" t="n"/>
      <c r="H188" s="56" t="n"/>
    </row>
    <row r="189">
      <c r="E189" s="46" t="n"/>
      <c r="H189" s="56" t="n"/>
    </row>
    <row r="190">
      <c r="E190" s="46" t="n"/>
    </row>
    <row r="191">
      <c r="E191" s="46" t="n"/>
    </row>
  </sheetData>
  <sheetProtection selectLockedCells="1" selectUnlockedCells="0" algorithmName="SHA-512" sheet="1" objects="1" insertRows="1" insertHyperlinks="1" autoFilter="1" scenarios="1" formatColumns="1" deleteColumns="1" insertColumns="1" pivotTables="1" deleteRows="1" formatCells="1" saltValue="LETAdsi6IrrCa/x1JIVKKg==" formatRows="1" sort="1" spinCount="100000" hashValue="/IdKgU42LFBCVQ2ZS6Or9zDRQRexH20STPn21vmikgMmySH/CsjdNCHeFm75RZQYC3LvTO1wg2IORN2FLZ8A3A=="/>
  <mergeCells count="9">
    <mergeCell ref="A9:H9"/>
    <mergeCell ref="F10:G10"/>
    <mergeCell ref="H10:I10"/>
    <mergeCell ref="A8:C8"/>
    <mergeCell ref="A6:C6"/>
    <mergeCell ref="E8:G8"/>
    <mergeCell ref="A3:C3"/>
    <mergeCell ref="E3:G3"/>
    <mergeCell ref="E6:G6"/>
  </mergeCells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3" sqref="A3"/>
    </sheetView>
  </sheetViews>
  <sheetFormatPr baseColWidth="10" defaultColWidth="11.44140625" defaultRowHeight="14.4"/>
  <cols>
    <col width="67.6640625" customWidth="1" style="7" min="2" max="2"/>
  </cols>
  <sheetData>
    <row r="1" ht="15" customHeight="1" s="7" thickBot="1">
      <c r="B1" s="1" t="inlineStr">
        <is>
          <t>Campos a rellenar por Metro</t>
        </is>
      </c>
    </row>
    <row r="2" ht="15" customHeight="1" s="7" thickBot="1">
      <c r="A2" s="51" t="n"/>
      <c r="B2" s="1" t="inlineStr">
        <is>
          <t>Campos a rellenar por el ofertante</t>
        </is>
      </c>
    </row>
    <row r="3">
      <c r="A3" s="2" t="n"/>
      <c r="B3" s="1" t="inlineStr">
        <is>
          <t>Campos calculados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1919-10-17T00:00:00Z</dcterms:created>
  <dcterms:modified xmlns:dcterms="http://purl.org/dc/terms/" xmlns:xsi="http://www.w3.org/2001/XMLSchema-instance" xsi:type="dcterms:W3CDTF">2026-05-24T15:33:51Z</dcterms:modified>
  <cp:lastModifiedBy/>
  <cp:category/>
  <cp:contentStatus/>
  <cp:version/>
  <cp:revision>1</cp:revision>
  <cp:keywords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