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5E35439B-3C32-4803-BFD1-ACA111A723DD}" xr6:coauthVersionLast="47" xr6:coauthVersionMax="47" xr10:uidLastSave="{00000000-0000-0000-0000-000000000000}"/>
  <bookViews>
    <workbookView xWindow="-120" yWindow="-120" windowWidth="23280" windowHeight="12480" xr2:uid="{F043CD35-4EC0-4E73-B105-4F3FF39130F0}"/>
  </bookViews>
  <sheets>
    <sheet name="CERTO" sheetId="1" r:id="rId1"/>
    <sheet name="Presupuesto" sheetId="3" state="hidden" r:id="rId2"/>
    <sheet name="Oferta" sheetId="4" state="hidden" r:id="rId3"/>
    <sheet name="Glosario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G14" i="1"/>
  <c r="D6" i="1" s="1"/>
  <c r="G5" i="4"/>
  <c r="G6" i="4" s="1"/>
  <c r="B7" i="4" s="1"/>
  <c r="G5" i="3"/>
  <c r="D5" i="1" l="1"/>
  <c r="D4" i="1"/>
  <c r="F5" i="4"/>
  <c r="H6" i="1" s="1"/>
  <c r="F5" i="3"/>
  <c r="D3" i="1" l="1"/>
  <c r="H5" i="4"/>
  <c r="H6" i="4" s="1"/>
  <c r="B8" i="4" s="1"/>
  <c r="H5" i="3"/>
  <c r="G6" i="3" l="1"/>
  <c r="B7" i="3" s="1"/>
  <c r="H6" i="3" l="1"/>
  <c r="B8" i="3" s="1"/>
  <c r="F7" i="1" l="1"/>
  <c r="D7" i="1" l="1"/>
  <c r="D8" i="1" s="1"/>
  <c r="H4" i="1"/>
  <c r="H7" i="1"/>
  <c r="H8" i="1" s="1"/>
  <c r="H5" i="1"/>
  <c r="H3" i="1" l="1"/>
</calcChain>
</file>

<file path=xl/sharedStrings.xml><?xml version="1.0" encoding="utf-8"?>
<sst xmlns="http://schemas.openxmlformats.org/spreadsheetml/2006/main" count="78" uniqueCount="58">
  <si>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</si>
  <si>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</si>
  <si>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</si>
  <si>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</si>
  <si>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</si>
  <si>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</si>
  <si>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</si>
  <si>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</si>
  <si>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</si>
  <si>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</si>
  <si>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</si>
  <si>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</si>
  <si>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</si>
  <si>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</si>
  <si>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</si>
  <si>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</si>
  <si>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</si>
  <si>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</si>
  <si>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</si>
  <si>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</si>
  <si>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</si>
  <si>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</si>
  <si>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</si>
  <si>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</si>
  <si>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</si>
  <si>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</si>
  <si>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</si>
  <si>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</si>
  <si>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</si>
  <si>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</si>
  <si>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Campos a rellenar por Metro</t>
  </si>
  <si>
    <t>Campos a rellenar por el ofertante</t>
  </si>
  <si>
    <t>Campos calculados</t>
  </si>
  <si>
    <t>Producto</t>
  </si>
  <si>
    <t>Gastos Generales</t>
  </si>
  <si>
    <t>Beneficio industrial</t>
  </si>
  <si>
    <t>SKU</t>
  </si>
  <si>
    <t>Cantidad</t>
  </si>
  <si>
    <t>Precio Unitario</t>
  </si>
  <si>
    <t>Precio Unitario Certo</t>
  </si>
  <si>
    <t>Importe Anual 1</t>
  </si>
  <si>
    <t>Importe Anual Certo 1</t>
  </si>
  <si>
    <t xml:space="preserve">Perfil 1: Usuarios con Equipo </t>
  </si>
  <si>
    <t>IMPORTE Total</t>
  </si>
  <si>
    <t>IMPORTE  CERTO</t>
  </si>
  <si>
    <t>L*M</t>
  </si>
  <si>
    <t>L*A</t>
  </si>
  <si>
    <t>licencias por año</t>
  </si>
  <si>
    <t>licencias por meses</t>
  </si>
  <si>
    <t>JFX-00003</t>
  </si>
  <si>
    <t>M365 F3 FUSL Sub Per User</t>
  </si>
  <si>
    <t>Meses</t>
  </si>
  <si>
    <t>T1</t>
  </si>
  <si>
    <t>C1</t>
  </si>
  <si>
    <t>UC01</t>
  </si>
  <si>
    <t>Soporte y mantenimiento</t>
  </si>
  <si>
    <t>ud</t>
  </si>
  <si>
    <t>Soporte y mantenimiento anual de licencias de base de datos Oracle para productos 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</si>
</sst>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00"/>
    <numFmt numFmtId="165" formatCode="_-* #,##0.0000\ &quot;€&quot;_-;\-* #,##0.00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548DD4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6" fillId="0" borderId="0"/>
  </cellStyleXfs>
  <cellXfs count="64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0" fontId="7" fillId="6" borderId="0" xfId="0" applyFont="1" applyFill="1"/>
    <xf numFmtId="0" fontId="7" fillId="0" borderId="0" xfId="0" applyFont="1"/>
    <xf numFmtId="0" fontId="8" fillId="7" borderId="9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vertical="center" wrapText="1"/>
    </xf>
    <xf numFmtId="0" fontId="8" fillId="8" borderId="19" xfId="0" applyFont="1" applyFill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9" fillId="0" borderId="17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44" fontId="7" fillId="0" borderId="16" xfId="1" applyFont="1" applyBorder="1" applyProtection="1">
      <protection locked="0"/>
    </xf>
    <xf numFmtId="44" fontId="7" fillId="0" borderId="16" xfId="0" applyNumberFormat="1" applyFont="1" applyBorder="1"/>
    <xf numFmtId="44" fontId="7" fillId="0" borderId="0" xfId="1" applyFont="1"/>
    <xf numFmtId="44" fontId="7" fillId="0" borderId="0" xfId="0" applyNumberFormat="1" applyFont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44" fontId="7" fillId="0" borderId="16" xfId="1" applyFont="1" applyBorder="1" applyProtection="1"/>
    <xf numFmtId="165" fontId="7" fillId="0" borderId="16" xfId="1" applyNumberFormat="1" applyFont="1" applyBorder="1" applyProtection="1"/>
    <xf numFmtId="49" fontId="3" fillId="0" borderId="0" xfId="0" applyNumberFormat="1" applyFont="1" applyProtection="1">
      <protection locked="0"/>
    </xf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8" fillId="8" borderId="12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vertical="center" wrapText="1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1" fontId="3" fillId="0" borderId="0" xfId="0" applyNumberFormat="1" applyFont="1" applyAlignment="1" applyProtection="1">
      <alignment vertical="center"/>
      <protection locked="0"/>
    </xf>
    <xf numFmtId="4" fontId="3" fillId="0" borderId="0" xfId="0" applyNumberFormat="1" applyFont="1" applyAlignment="1">
      <alignment vertical="center"/>
    </xf>
    <xf numFmtId="4" fontId="0" fillId="4" borderId="0" xfId="0" applyNumberFormat="1" applyFill="1" applyAlignment="1">
      <alignment vertical="center"/>
    </xf>
    <xf numFmtId="4" fontId="3" fillId="3" borderId="0" xfId="0" applyNumberFormat="1" applyFont="1" applyFill="1" applyAlignment="1" applyProtection="1">
      <alignment vertical="center"/>
      <protection locked="0"/>
    </xf>
    <xf numFmtId="4" fontId="3" fillId="4" borderId="0" xfId="0" applyNumberFormat="1" applyFont="1" applyFill="1" applyAlignment="1">
      <alignment vertical="center"/>
    </xf>
    <xf numFmtId="0" fontId="0" fillId="0" borderId="0" xfId="0" applyAlignment="1">
      <alignment vertical="center"/>
    </xf>
  </cellXfs>
  <cellStyles count="3">
    <cellStyle name="Moneda" xfId="1" builtinId="4"/>
    <cellStyle name="Normal" xfId="0" builtinId="0"/>
    <cellStyle name="Normal 2" xfId="2" xr:uid="{93931BC8-ECE7-40AA-B1D4-77339E693C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4"/>
  <sheetViews>
    <sheetView tabSelected="1" workbookViewId="0">
      <selection activeCell="H14" sqref="H14"/>
    </sheetView>
  </sheetViews>
  <sheetFormatPr baseColWidth="10" defaultColWidth="11.42578125" defaultRowHeight="15" x14ac:dyDescent="0.25"/>
  <cols>
    <col min="1" max="1" width="23.85546875" customWidth="1"/>
    <col min="2" max="2" width="12.140625" bestFit="1" customWidth="1"/>
    <col min="3" max="3" width="48.85546875" customWidth="1"/>
    <col min="4" max="4" width="18.7109375" customWidth="1"/>
    <col min="5" max="5" width="27.7109375" style="18" customWidth="1"/>
    <col min="6" max="6" width="16.5703125" style="18" customWidth="1"/>
    <col min="7" max="7" width="22.5703125" style="19" customWidth="1"/>
    <col min="8" max="8" width="20" bestFit="1" customWidth="1"/>
    <col min="9" max="9" width="18.7109375" style="18" customWidth="1"/>
    <col min="10" max="10" width="13.85546875" bestFit="1" customWidth="1"/>
    <col min="11" max="11" width="15.140625" bestFit="1" customWidth="1"/>
  </cols>
  <sheetData>
    <row r="1" spans="1:9" ht="15.75" thickBot="1" x14ac:dyDescent="0.3">
      <c r="D1" s="17" t="s">
        <v>0</v>
      </c>
      <c r="H1" s="17" t="s">
        <v>1</v>
      </c>
    </row>
    <row r="2" spans="1:9" ht="15.75" thickBot="1" x14ac:dyDescent="0.3">
      <c r="A2" s="20" t="s">
        <v>2</v>
      </c>
      <c r="B2" s="21">
        <v>1</v>
      </c>
    </row>
    <row r="3" spans="1:9" ht="15" customHeight="1" thickBot="1" x14ac:dyDescent="0.3">
      <c r="A3" s="43" t="s">
        <v>3</v>
      </c>
      <c r="B3" s="44"/>
      <c r="C3" s="45"/>
      <c r="D3" s="22">
        <f>D6-(D4+D5)</f>
        <v>146086.95000000001</v>
      </c>
      <c r="E3" s="43" t="s">
        <v>4</v>
      </c>
      <c r="F3" s="44"/>
      <c r="G3" s="45"/>
      <c r="H3" s="22">
        <f>H6-(H4+H5)</f>
        <v>0</v>
      </c>
    </row>
    <row r="4" spans="1:9" ht="15" customHeight="1" thickBot="1" x14ac:dyDescent="0.3">
      <c r="A4" s="23" t="s">
        <v>5</v>
      </c>
      <c r="B4" s="24">
        <v>0.06</v>
      </c>
      <c r="C4" s="25" t="s">
        <v>6</v>
      </c>
      <c r="D4" s="26">
        <f>ROUND((D6/(1+B4+B5))*B4,2)</f>
        <v>8765.2199999999993</v>
      </c>
      <c r="E4" s="27" t="s">
        <v>7</v>
      </c>
      <c r="F4" s="2"/>
      <c r="G4" s="25" t="s">
        <v>6</v>
      </c>
      <c r="H4" s="26">
        <f>ROUND((H6/(1+F4+F5))*F4,2)</f>
        <v>0</v>
      </c>
    </row>
    <row r="5" spans="1:9" ht="15.75" thickBot="1" x14ac:dyDescent="0.3">
      <c r="A5" s="23" t="s">
        <v>8</v>
      </c>
      <c r="B5" s="24">
        <v>0.09</v>
      </c>
      <c r="C5" s="25" t="s">
        <v>9</v>
      </c>
      <c r="D5" s="26">
        <f>ROUND((D6/(1+B4+B5))*B5,2)</f>
        <v>13147.83</v>
      </c>
      <c r="E5" s="27" t="s">
        <v>10</v>
      </c>
      <c r="F5" s="2"/>
      <c r="G5" s="25" t="s">
        <v>9</v>
      </c>
      <c r="H5" s="26">
        <f>ROUND((H6/(1+F4+F5))*F5,2)</f>
        <v>0</v>
      </c>
    </row>
    <row r="6" spans="1:9" ht="15.75" thickBot="1" x14ac:dyDescent="0.3">
      <c r="A6" s="46" t="s">
        <v>11</v>
      </c>
      <c r="B6" s="47"/>
      <c r="C6" s="48"/>
      <c r="D6" s="26">
        <f>SUM(G:G)</f>
        <v>168000</v>
      </c>
      <c r="E6" s="46" t="s">
        <v>12</v>
      </c>
      <c r="F6" s="47"/>
      <c r="G6" s="48"/>
      <c r="H6" s="26">
        <f>SUM(I:I)</f>
        <v>0</v>
      </c>
    </row>
    <row r="7" spans="1:9" ht="15.75" thickBot="1" x14ac:dyDescent="0.3">
      <c r="A7" s="28" t="s">
        <v>13</v>
      </c>
      <c r="B7" s="29">
        <v>0.21</v>
      </c>
      <c r="C7" s="25" t="s">
        <v>14</v>
      </c>
      <c r="D7" s="26">
        <f>ROUND($D$6*B7,2)</f>
        <v>35280</v>
      </c>
      <c r="E7" s="30" t="s">
        <v>13</v>
      </c>
      <c r="F7" s="31">
        <f>B7</f>
        <v>0.21</v>
      </c>
      <c r="G7" s="25" t="s">
        <v>14</v>
      </c>
      <c r="H7" s="26">
        <f>ROUND($H$6*F7,2)</f>
        <v>0</v>
      </c>
    </row>
    <row r="8" spans="1:9" ht="15.75" thickBot="1" x14ac:dyDescent="0.3">
      <c r="A8" s="49" t="s">
        <v>15</v>
      </c>
      <c r="B8" s="50"/>
      <c r="C8" s="51"/>
      <c r="D8" s="32">
        <f>SUM(D6:D7)</f>
        <v>203280</v>
      </c>
      <c r="E8" s="49" t="s">
        <v>16</v>
      </c>
      <c r="F8" s="50"/>
      <c r="G8" s="51"/>
      <c r="H8" s="32">
        <f>SUM(H6:H7)</f>
        <v>0</v>
      </c>
    </row>
    <row r="9" spans="1:9" ht="15.75" thickBot="1" x14ac:dyDescent="0.3"/>
    <row r="10" spans="1:9" ht="15.75" thickBot="1" x14ac:dyDescent="0.3">
      <c r="A10" s="33"/>
      <c r="F10" s="41" t="s">
        <v>17</v>
      </c>
      <c r="G10" s="42"/>
      <c r="H10" s="41" t="s">
        <v>18</v>
      </c>
      <c r="I10" s="42"/>
    </row>
    <row r="11" spans="1:9" x14ac:dyDescent="0.25">
      <c r="A11" s="34" t="s">
        <v>19</v>
      </c>
      <c r="B11" s="34" t="s">
        <v>20</v>
      </c>
      <c r="C11" s="34" t="s">
        <v>21</v>
      </c>
      <c r="D11" s="34" t="s">
        <v>22</v>
      </c>
      <c r="E11" s="35" t="s">
        <v>23</v>
      </c>
      <c r="F11" s="35" t="s">
        <v>24</v>
      </c>
      <c r="G11" s="34" t="s">
        <v>25</v>
      </c>
      <c r="H11" s="34" t="s">
        <v>26</v>
      </c>
      <c r="I11" s="34" t="s">
        <v>27</v>
      </c>
    </row>
    <row r="12" spans="1:9" x14ac:dyDescent="0.25">
      <c r="A12" s="36" t="s">
        <v>28</v>
      </c>
      <c r="B12" s="40" t="s">
        <v>52</v>
      </c>
      <c r="C12" s="40" t="s">
        <v>55</v>
      </c>
      <c r="D12" s="36"/>
      <c r="E12" s="37"/>
      <c r="F12" s="37"/>
      <c r="G12" s="37"/>
      <c r="H12" s="37"/>
      <c r="I12" s="37"/>
    </row>
    <row r="13" spans="1:9" x14ac:dyDescent="0.25">
      <c r="A13" s="36" t="s">
        <v>29</v>
      </c>
      <c r="B13" s="40" t="s">
        <v>53</v>
      </c>
      <c r="C13" s="40" t="s">
        <v>55</v>
      </c>
      <c r="D13" s="36"/>
      <c r="E13" s="37"/>
      <c r="F13" s="37"/>
      <c r="G13" s="37"/>
      <c r="H13" s="37"/>
      <c r="I13" s="37"/>
    </row>
    <row r="14" spans="1:9" s="63" customFormat="1" ht="34.5" customHeight="1" x14ac:dyDescent="0.25">
      <c r="A14" s="55"/>
      <c r="B14" s="56" t="s">
        <v>54</v>
      </c>
      <c r="C14" s="57" t="s">
        <v>57</v>
      </c>
      <c r="D14" s="58" t="s">
        <v>56</v>
      </c>
      <c r="E14" s="59">
        <v>1</v>
      </c>
      <c r="F14" s="59">
        <v>168000</v>
      </c>
      <c r="G14" s="60">
        <f t="shared" ref="G14" si="0">E14*F14</f>
        <v>168000</v>
      </c>
      <c r="H14" s="61"/>
      <c r="I14" s="62">
        <f t="shared" ref="I14" si="1">E14*H14</f>
        <v>0</v>
      </c>
    </row>
  </sheetData>
  <sheetProtection algorithmName="SHA-512" hashValue="QVfUVFHJlTWTXcjXx1Wxno22f8aU3nnDA0OymeArNHzBq7/RLV2owezCe0OA0nswIvMYBi5dmhLZ0qK3DOlnOw==" saltValue="RnWnZm1pDZeU2gmwxn3wQw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ignoredErrors>
    <ignoredError sqref="A12:A13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C4CC9-A28D-48B3-93D2-89B556822442}">
  <dimension ref="A1:I8"/>
  <sheetViews>
    <sheetView zoomScale="70" zoomScaleNormal="70" workbookViewId="0">
      <selection activeCell="F5" sqref="F5"/>
    </sheetView>
  </sheetViews>
  <sheetFormatPr baseColWidth="10" defaultColWidth="11.42578125" defaultRowHeight="15.75" x14ac:dyDescent="0.25"/>
  <cols>
    <col min="1" max="1" width="32.28515625" style="4" customWidth="1"/>
    <col min="2" max="2" width="22.28515625" style="4" customWidth="1"/>
    <col min="3" max="3" width="20.5703125" style="4" customWidth="1"/>
    <col min="4" max="4" width="15.5703125" style="4" customWidth="1"/>
    <col min="5" max="5" width="19.28515625" style="4" customWidth="1"/>
    <col min="6" max="6" width="25.5703125" style="4" customWidth="1"/>
    <col min="7" max="7" width="24.140625" style="4" customWidth="1"/>
    <col min="8" max="8" width="38" style="4" customWidth="1"/>
    <col min="9" max="9" width="14.28515625" style="4" bestFit="1" customWidth="1"/>
    <col min="10" max="16384" width="11.42578125" style="4"/>
  </cols>
  <sheetData>
    <row r="1" spans="1:9" x14ac:dyDescent="0.25">
      <c r="A1" s="3" t="s">
        <v>34</v>
      </c>
      <c r="B1" s="3">
        <v>9</v>
      </c>
    </row>
    <row r="2" spans="1:9" ht="16.5" thickBot="1" x14ac:dyDescent="0.3">
      <c r="A2" s="3" t="s">
        <v>35</v>
      </c>
      <c r="B2" s="3">
        <v>6</v>
      </c>
    </row>
    <row r="3" spans="1:9" ht="17.25" thickTop="1" thickBot="1" x14ac:dyDescent="0.3">
      <c r="A3" s="5" t="s">
        <v>33</v>
      </c>
      <c r="B3" s="6" t="s">
        <v>36</v>
      </c>
      <c r="C3" s="7" t="s">
        <v>37</v>
      </c>
      <c r="D3" s="7" t="s">
        <v>51</v>
      </c>
      <c r="E3" s="7" t="s">
        <v>38</v>
      </c>
      <c r="F3" s="7" t="s">
        <v>39</v>
      </c>
      <c r="G3" s="7" t="s">
        <v>40</v>
      </c>
      <c r="H3" s="7" t="s">
        <v>41</v>
      </c>
    </row>
    <row r="4" spans="1:9" ht="16.5" customHeight="1" thickTop="1" thickBot="1" x14ac:dyDescent="0.3">
      <c r="A4" s="52" t="s">
        <v>42</v>
      </c>
      <c r="B4" s="53"/>
      <c r="C4" s="54"/>
      <c r="D4" s="8"/>
      <c r="E4" s="9"/>
      <c r="F4" s="9"/>
      <c r="G4" s="9"/>
      <c r="H4" s="9"/>
    </row>
    <row r="5" spans="1:9" ht="16.5" thickBot="1" x14ac:dyDescent="0.3">
      <c r="A5" t="s">
        <v>50</v>
      </c>
      <c r="B5" s="10" t="s">
        <v>49</v>
      </c>
      <c r="C5" s="11">
        <v>120</v>
      </c>
      <c r="D5" s="12">
        <v>11</v>
      </c>
      <c r="E5" s="13">
        <v>6.6</v>
      </c>
      <c r="F5" s="38">
        <f>E5/(1+$B$1/100+$B$2/100)</f>
        <v>5.7391304347826075</v>
      </c>
      <c r="G5" s="14">
        <f>C5*D5*E5</f>
        <v>8712</v>
      </c>
      <c r="H5" s="14">
        <f>C5*D5*F5</f>
        <v>7575.6521739130421</v>
      </c>
    </row>
    <row r="6" spans="1:9" x14ac:dyDescent="0.25">
      <c r="E6" s="15"/>
      <c r="F6" s="15"/>
      <c r="G6" s="16">
        <f t="shared" ref="G6:H6" si="0">SUM(G5:G5)</f>
        <v>8712</v>
      </c>
      <c r="H6" s="16">
        <f t="shared" si="0"/>
        <v>7575.6521739130421</v>
      </c>
      <c r="I6" s="16"/>
    </row>
    <row r="7" spans="1:9" x14ac:dyDescent="0.25">
      <c r="A7" s="4" t="s">
        <v>43</v>
      </c>
      <c r="B7" s="16">
        <f>G6</f>
        <v>8712</v>
      </c>
    </row>
    <row r="8" spans="1:9" x14ac:dyDescent="0.25">
      <c r="A8" s="4" t="s">
        <v>44</v>
      </c>
      <c r="B8" s="16">
        <f>H6</f>
        <v>7575.6521739130421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A41D-2DA9-4FC4-99D2-CA2DC564C4E4}">
  <dimension ref="A1:I9"/>
  <sheetViews>
    <sheetView zoomScale="70" zoomScaleNormal="70" workbookViewId="0">
      <selection activeCell="G5" sqref="G5"/>
    </sheetView>
  </sheetViews>
  <sheetFormatPr baseColWidth="10" defaultColWidth="11.42578125" defaultRowHeight="15.75" x14ac:dyDescent="0.25"/>
  <cols>
    <col min="1" max="1" width="32.28515625" style="4" customWidth="1"/>
    <col min="2" max="2" width="22.28515625" style="4" customWidth="1"/>
    <col min="3" max="3" width="20.5703125" style="4" customWidth="1"/>
    <col min="4" max="4" width="15.5703125" style="4" customWidth="1"/>
    <col min="5" max="6" width="19.28515625" style="4" customWidth="1"/>
    <col min="7" max="7" width="24.140625" style="4" customWidth="1"/>
    <col min="8" max="8" width="38" style="4" customWidth="1"/>
    <col min="9" max="9" width="14.28515625" style="4" bestFit="1" customWidth="1"/>
    <col min="10" max="16384" width="11.42578125" style="4"/>
  </cols>
  <sheetData>
    <row r="1" spans="1:9" x14ac:dyDescent="0.25">
      <c r="A1" s="3" t="s">
        <v>34</v>
      </c>
      <c r="B1" s="3">
        <v>9</v>
      </c>
    </row>
    <row r="2" spans="1:9" ht="16.5" thickBot="1" x14ac:dyDescent="0.3">
      <c r="A2" s="3" t="s">
        <v>35</v>
      </c>
      <c r="B2" s="3">
        <v>6</v>
      </c>
    </row>
    <row r="3" spans="1:9" ht="17.25" thickTop="1" thickBot="1" x14ac:dyDescent="0.3">
      <c r="A3" s="5" t="s">
        <v>33</v>
      </c>
      <c r="B3" s="6" t="s">
        <v>36</v>
      </c>
      <c r="C3" s="7" t="s">
        <v>37</v>
      </c>
      <c r="D3" s="7" t="s">
        <v>51</v>
      </c>
      <c r="E3" s="7" t="s">
        <v>38</v>
      </c>
      <c r="F3" s="7" t="s">
        <v>39</v>
      </c>
      <c r="G3" s="7" t="s">
        <v>40</v>
      </c>
      <c r="H3" s="7" t="s">
        <v>41</v>
      </c>
    </row>
    <row r="4" spans="1:9" ht="16.5" customHeight="1" thickTop="1" thickBot="1" x14ac:dyDescent="0.3">
      <c r="A4" s="52" t="s">
        <v>42</v>
      </c>
      <c r="B4" s="53"/>
      <c r="C4" s="54"/>
      <c r="D4" s="8"/>
      <c r="E4" s="9"/>
      <c r="F4" s="9"/>
      <c r="G4" s="9"/>
      <c r="H4" s="9"/>
    </row>
    <row r="5" spans="1:9" ht="16.5" thickBot="1" x14ac:dyDescent="0.3">
      <c r="A5" t="s">
        <v>50</v>
      </c>
      <c r="B5" s="10" t="s">
        <v>49</v>
      </c>
      <c r="C5" s="11">
        <v>120</v>
      </c>
      <c r="D5" s="12">
        <v>11</v>
      </c>
      <c r="E5" s="13">
        <v>6.59</v>
      </c>
      <c r="F5" s="39">
        <f>E5/(1+$B$1/100+$B$2/100)</f>
        <v>5.730434782608695</v>
      </c>
      <c r="G5" s="14">
        <f>C5*D5*E5</f>
        <v>8698.7999999999993</v>
      </c>
      <c r="H5" s="14">
        <f>C5*D5*F5</f>
        <v>7564.1739130434771</v>
      </c>
    </row>
    <row r="6" spans="1:9" x14ac:dyDescent="0.25">
      <c r="E6" s="15"/>
      <c r="F6" s="15"/>
      <c r="G6" s="16">
        <f t="shared" ref="G6:H6" si="0">SUM(G5:G5)</f>
        <v>8698.7999999999993</v>
      </c>
      <c r="H6" s="16">
        <f t="shared" si="0"/>
        <v>7564.1739130434771</v>
      </c>
      <c r="I6" s="16"/>
    </row>
    <row r="7" spans="1:9" x14ac:dyDescent="0.25">
      <c r="A7" s="4" t="s">
        <v>43</v>
      </c>
      <c r="B7" s="16">
        <f>G6</f>
        <v>8698.7999999999993</v>
      </c>
    </row>
    <row r="8" spans="1:9" x14ac:dyDescent="0.25">
      <c r="A8" s="4" t="s">
        <v>44</v>
      </c>
      <c r="B8" s="16">
        <f>H6</f>
        <v>7564.1739130434771</v>
      </c>
    </row>
    <row r="9" spans="1:9" x14ac:dyDescent="0.25">
      <c r="F9" s="16"/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B1:C5"/>
  <sheetViews>
    <sheetView workbookViewId="0">
      <selection activeCell="B16" sqref="B16"/>
    </sheetView>
  </sheetViews>
  <sheetFormatPr baseColWidth="10" defaultColWidth="11.42578125" defaultRowHeight="15" x14ac:dyDescent="0.25"/>
  <cols>
    <col min="2" max="2" width="67.7109375" customWidth="1"/>
  </cols>
  <sheetData>
    <row r="1" spans="2:3" ht="15.75" thickBot="1" x14ac:dyDescent="0.3">
      <c r="B1" s="1" t="s">
        <v>30</v>
      </c>
    </row>
    <row r="2" spans="2:3" ht="15.75" thickBot="1" x14ac:dyDescent="0.3">
      <c r="B2" s="1" t="s">
        <v>31</v>
      </c>
    </row>
    <row r="3" spans="2:3" ht="15.75" thickBot="1" x14ac:dyDescent="0.3">
      <c r="B3" s="1" t="s">
        <v>32</v>
      </c>
    </row>
    <row r="4" spans="2:3" x14ac:dyDescent="0.25">
      <c r="B4" s="1" t="s">
        <v>46</v>
      </c>
      <c r="C4" t="s">
        <v>47</v>
      </c>
    </row>
    <row r="5" spans="2:3" x14ac:dyDescent="0.25">
      <c r="B5" s="1" t="s">
        <v>45</v>
      </c>
      <c r="C5" t="s">
        <v>48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CERTO</vt:lpstr>
      <vt:lpstr>Presupuesto</vt:lpstr>
      <vt:lpstr>Oferta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2024-08-29T08:33:29Z</dcterms:created>
  <dcterms:modified xsi:type="dcterms:W3CDTF">2026-05-19T09:42:23Z</dcterms:modified>
  <cp:category/>
  <cp:contentStatus/>
</cp:coreProperties>
</file>